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V:\03-03_24PZI_UKC_Biobanka\Etk\Popis\"/>
    </mc:Choice>
  </mc:AlternateContent>
  <xr:revisionPtr revIDLastSave="0" documentId="13_ncr:1_{08356B79-F04B-4302-AE84-F345FF76E419}" xr6:coauthVersionLast="47" xr6:coauthVersionMax="47" xr10:uidLastSave="{00000000-0000-0000-0000-000000000000}"/>
  <bookViews>
    <workbookView xWindow="-120" yWindow="-120" windowWidth="38640" windowHeight="21120" tabRatio="900" xr2:uid="{00000000-000D-0000-FFFF-FFFF00000000}"/>
  </bookViews>
  <sheets>
    <sheet name="Rekapitulacija" sheetId="18" r:id="rId1"/>
    <sheet name="UVOD" sheetId="30" r:id="rId2"/>
    <sheet name="SSO" sheetId="17" r:id="rId3"/>
    <sheet name="DOMOFON" sheetId="33" r:id="rId4"/>
    <sheet name="AOIJP" sheetId="34" r:id="rId5"/>
    <sheet name="URE" sheetId="38" r:id="rId6"/>
    <sheet name="PROTIVLOMNI SISTEM" sheetId="32" r:id="rId7"/>
    <sheet name="VIDEO NADZOR" sheetId="40" r:id="rId8"/>
    <sheet name="KONTROLA PRISTOPA" sheetId="31" r:id="rId9"/>
    <sheet name="Dokumentacija" sheetId="23" r:id="rId10"/>
  </sheets>
  <definedNames>
    <definedName name="_xlnm.Print_Area" localSheetId="4">AOIJP!$A$1:$F$105</definedName>
    <definedName name="_xlnm.Print_Area" localSheetId="9">Dokumentacija!$A$1:$G$15</definedName>
    <definedName name="_xlnm.Print_Area" localSheetId="3">DOMOFON!$A$1:$F$44</definedName>
    <definedName name="_xlnm.Print_Area" localSheetId="8">'KONTROLA PRISTOPA'!$A$1:$F$82</definedName>
    <definedName name="_xlnm.Print_Area" localSheetId="6">'PROTIVLOMNI SISTEM'!$A$1:$F$55</definedName>
    <definedName name="_xlnm.Print_Area" localSheetId="0">Rekapitulacija!$A$1:$F$34</definedName>
    <definedName name="_xlnm.Print_Area" localSheetId="2">SSO!$A$1:$F$151</definedName>
    <definedName name="_xlnm.Print_Area" localSheetId="5">URE!$A$1:$F$42</definedName>
    <definedName name="_xlnm.Print_Area" localSheetId="1">UVOD!$A$1:$F$84</definedName>
    <definedName name="_xlnm.Print_Area" localSheetId="7">'VIDEO NADZOR'!$A$1:$F$32</definedName>
    <definedName name="_xlnm.Print_Titles" localSheetId="4">AOIJP!$1:$2</definedName>
    <definedName name="_xlnm.Print_Titles" localSheetId="9">Dokumentacija!$1:$2</definedName>
    <definedName name="_xlnm.Print_Titles" localSheetId="3">DOMOFON!$1:$2</definedName>
    <definedName name="_xlnm.Print_Titles" localSheetId="8">'KONTROLA PRISTOPA'!$1:$2</definedName>
    <definedName name="_xlnm.Print_Titles" localSheetId="6">'PROTIVLOMNI SISTEM'!$1:$2</definedName>
    <definedName name="_xlnm.Print_Titles" localSheetId="2">SSO!$1:$2</definedName>
    <definedName name="_xlnm.Print_Titles" localSheetId="5">URE!$1:$2</definedName>
    <definedName name="_xlnm.Print_Titles" localSheetId="1">UVOD!$1:$2</definedName>
    <definedName name="_xlnm.Print_Titles" localSheetId="7">'VIDEO NADZOR'!$1:$2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2" i="17" l="1"/>
  <c r="F140" i="17"/>
  <c r="F138" i="17"/>
  <c r="F136" i="17"/>
  <c r="F134" i="17"/>
  <c r="F59" i="31"/>
  <c r="F71" i="31"/>
  <c r="F45" i="31"/>
  <c r="F22" i="31"/>
  <c r="F73" i="31"/>
  <c r="F43" i="31"/>
  <c r="F41" i="31"/>
  <c r="F39" i="31"/>
  <c r="F37" i="31"/>
  <c r="F35" i="31"/>
  <c r="F32" i="31"/>
  <c r="F29" i="31"/>
  <c r="F26" i="31"/>
  <c r="F25" i="31"/>
  <c r="F24" i="38" l="1"/>
  <c r="F68" i="17"/>
  <c r="F65" i="17"/>
  <c r="F64" i="17"/>
  <c r="F124" i="17" l="1"/>
  <c r="F92" i="17" l="1"/>
  <c r="F67" i="17"/>
  <c r="F66" i="17"/>
  <c r="F63" i="17"/>
  <c r="F62" i="17"/>
  <c r="F61" i="17"/>
  <c r="F59" i="17"/>
  <c r="F58" i="17"/>
  <c r="F57" i="17"/>
  <c r="F56" i="17"/>
  <c r="F55" i="17"/>
  <c r="F54" i="17"/>
  <c r="F69" i="17"/>
  <c r="F70" i="17"/>
  <c r="F47" i="17"/>
  <c r="F33" i="17"/>
  <c r="F53" i="17"/>
  <c r="F52" i="17"/>
  <c r="F46" i="17"/>
  <c r="F44" i="17"/>
  <c r="F43" i="17"/>
  <c r="F42" i="17"/>
  <c r="F41" i="17"/>
  <c r="F40" i="17"/>
  <c r="F39" i="17"/>
  <c r="F38" i="17"/>
  <c r="F37" i="17"/>
  <c r="F32" i="17"/>
  <c r="F30" i="17"/>
  <c r="F29" i="17"/>
  <c r="F28" i="17"/>
  <c r="F27" i="17"/>
  <c r="F26" i="17"/>
  <c r="F25" i="17"/>
  <c r="F24" i="17"/>
  <c r="F23" i="17"/>
  <c r="F22" i="17"/>
  <c r="F34" i="17" l="1"/>
  <c r="F48" i="17"/>
  <c r="F19" i="34" l="1"/>
  <c r="F21" i="34"/>
  <c r="F16" i="33"/>
  <c r="F70" i="31"/>
  <c r="F69" i="31"/>
  <c r="F68" i="31"/>
  <c r="F67" i="31"/>
  <c r="F66" i="31"/>
  <c r="F65" i="31"/>
  <c r="F64" i="31"/>
  <c r="F63" i="31"/>
  <c r="F58" i="31"/>
  <c r="F57" i="31"/>
  <c r="F56" i="31"/>
  <c r="F55" i="31"/>
  <c r="F54" i="31"/>
  <c r="F53" i="31"/>
  <c r="F51" i="31"/>
  <c r="F52" i="31"/>
  <c r="F26" i="33"/>
  <c r="F32" i="33"/>
  <c r="F29" i="33"/>
  <c r="F20" i="33"/>
  <c r="F18" i="33"/>
  <c r="F19" i="38" l="1"/>
  <c r="F64" i="34" l="1"/>
  <c r="F63" i="34"/>
  <c r="F55" i="34"/>
  <c r="F53" i="34"/>
  <c r="F39" i="34"/>
  <c r="F57" i="34"/>
  <c r="F51" i="34"/>
  <c r="F49" i="34"/>
  <c r="F47" i="34"/>
  <c r="F45" i="34"/>
  <c r="F43" i="34"/>
  <c r="F41" i="34"/>
  <c r="F37" i="34"/>
  <c r="F35" i="34"/>
  <c r="F33" i="34"/>
  <c r="F31" i="34"/>
  <c r="F29" i="34"/>
  <c r="F27" i="34"/>
  <c r="F25" i="34"/>
  <c r="F23" i="34"/>
  <c r="F17" i="34"/>
  <c r="B45" i="31" l="1"/>
  <c r="A45" i="31"/>
  <c r="F20" i="31"/>
  <c r="F18" i="31"/>
  <c r="F16" i="31"/>
  <c r="F13" i="23" l="1"/>
  <c r="F11" i="23"/>
  <c r="F9" i="23"/>
  <c r="F7" i="23"/>
  <c r="F5" i="23"/>
  <c r="F94" i="34" l="1"/>
  <c r="F92" i="34"/>
  <c r="F49" i="32"/>
  <c r="F47" i="32"/>
  <c r="F38" i="33"/>
  <c r="F25" i="33" l="1"/>
  <c r="A27" i="40" l="1"/>
  <c r="F28" i="32"/>
  <c r="F12" i="33" l="1"/>
  <c r="F14" i="33"/>
  <c r="F10" i="33"/>
  <c r="F73" i="34" l="1"/>
  <c r="F70" i="34"/>
  <c r="F67" i="34"/>
  <c r="B102" i="34"/>
  <c r="A102" i="34"/>
  <c r="F98" i="34"/>
  <c r="F96" i="34"/>
  <c r="F86" i="34"/>
  <c r="F83" i="34"/>
  <c r="F80" i="34"/>
  <c r="F77" i="34"/>
  <c r="F76" i="34"/>
  <c r="F60" i="34"/>
  <c r="F102" i="34" l="1"/>
  <c r="F11" i="18" s="1"/>
  <c r="F100" i="34"/>
  <c r="F43" i="32" l="1"/>
  <c r="F40" i="32"/>
  <c r="F37" i="32"/>
  <c r="F34" i="32"/>
  <c r="F33" i="32"/>
  <c r="F88" i="17" l="1"/>
  <c r="F80" i="17" l="1"/>
  <c r="F82" i="17" l="1"/>
  <c r="F36" i="38" l="1"/>
  <c r="F30" i="38"/>
  <c r="F27" i="38"/>
  <c r="F34" i="38"/>
  <c r="F17" i="38"/>
  <c r="F115" i="17"/>
  <c r="F112" i="17"/>
  <c r="F122" i="17"/>
  <c r="F119" i="17"/>
  <c r="F118" i="17"/>
  <c r="F109" i="17"/>
  <c r="F106" i="17"/>
  <c r="F103" i="17"/>
  <c r="F100" i="17"/>
  <c r="F98" i="17"/>
  <c r="F95" i="17"/>
  <c r="F91" i="17"/>
  <c r="F84" i="17"/>
  <c r="F78" i="17"/>
  <c r="F76" i="17"/>
  <c r="F74" i="17"/>
  <c r="A144" i="17"/>
  <c r="B144" i="17"/>
  <c r="F38" i="38" l="1"/>
  <c r="F23" i="40"/>
  <c r="F18" i="40"/>
  <c r="F16" i="40"/>
  <c r="F14" i="32"/>
  <c r="F16" i="32"/>
  <c r="F18" i="32"/>
  <c r="F20" i="32"/>
  <c r="F22" i="32"/>
  <c r="F24" i="32"/>
  <c r="F26" i="32"/>
  <c r="F51" i="32" s="1"/>
  <c r="F53" i="32" l="1"/>
  <c r="F15" i="18" s="1"/>
  <c r="F25" i="40"/>
  <c r="AE1852" i="40"/>
  <c r="AF1852" i="40" s="1"/>
  <c r="AE1850" i="40"/>
  <c r="AF1850" i="40" s="1"/>
  <c r="AE1848" i="40"/>
  <c r="AF1848" i="40" s="1"/>
  <c r="AE1846" i="40"/>
  <c r="AF1846" i="40" s="1"/>
  <c r="AE1844" i="40"/>
  <c r="AF1844" i="40" s="1"/>
  <c r="AE1842" i="40"/>
  <c r="AF1842" i="40" s="1"/>
  <c r="AE1840" i="40"/>
  <c r="AF1840" i="40" s="1"/>
  <c r="AE1838" i="40"/>
  <c r="AF1838" i="40" s="1"/>
  <c r="AE1836" i="40"/>
  <c r="AF1836" i="40" s="1"/>
  <c r="AE1834" i="40"/>
  <c r="AF1834" i="40" s="1"/>
  <c r="AE1832" i="40"/>
  <c r="AF1832" i="40" s="1"/>
  <c r="AE1830" i="40"/>
  <c r="AF1830" i="40" s="1"/>
  <c r="AE1828" i="40"/>
  <c r="AF1828" i="40" s="1"/>
  <c r="AE1826" i="40"/>
  <c r="AF1826" i="40" s="1"/>
  <c r="AE1824" i="40"/>
  <c r="AF1824" i="40" s="1"/>
  <c r="AE1822" i="40"/>
  <c r="AF1822" i="40" s="1"/>
  <c r="AE1820" i="40"/>
  <c r="AF1820" i="40" s="1"/>
  <c r="AE1818" i="40"/>
  <c r="AF1818" i="40" s="1"/>
  <c r="AE1816" i="40"/>
  <c r="AF1816" i="40" s="1"/>
  <c r="AE1814" i="40"/>
  <c r="AF1814" i="40" s="1"/>
  <c r="AE1812" i="40"/>
  <c r="AF1812" i="40" s="1"/>
  <c r="AE1810" i="40"/>
  <c r="AF1810" i="40" s="1"/>
  <c r="AE1808" i="40"/>
  <c r="AF1808" i="40" s="1"/>
  <c r="AE1806" i="40"/>
  <c r="AF1806" i="40" s="1"/>
  <c r="AE1804" i="40"/>
  <c r="AF1804" i="40" s="1"/>
  <c r="AE1793" i="40"/>
  <c r="AF1793" i="40" s="1"/>
  <c r="AE1791" i="40"/>
  <c r="AF1791" i="40" s="1"/>
  <c r="AE1789" i="40"/>
  <c r="AF1789" i="40" s="1"/>
  <c r="AE1787" i="40"/>
  <c r="AF1787" i="40" s="1"/>
  <c r="AE1785" i="40"/>
  <c r="AF1785" i="40" s="1"/>
  <c r="AE1783" i="40"/>
  <c r="AF1783" i="40" s="1"/>
  <c r="AE1781" i="40"/>
  <c r="AF1781" i="40" s="1"/>
  <c r="AE1779" i="40"/>
  <c r="AF1779" i="40" s="1"/>
  <c r="AE1777" i="40"/>
  <c r="AF1777" i="40" s="1"/>
  <c r="AE1775" i="40"/>
  <c r="AF1775" i="40" s="1"/>
  <c r="AE1728" i="40"/>
  <c r="AF1728" i="40" s="1"/>
  <c r="AE1726" i="40"/>
  <c r="AF1726" i="40" s="1"/>
  <c r="AE1724" i="40"/>
  <c r="AF1724" i="40" s="1"/>
  <c r="AE1722" i="40"/>
  <c r="AF1722" i="40" s="1"/>
  <c r="AE1720" i="40"/>
  <c r="AF1720" i="40" s="1"/>
  <c r="AE1718" i="40"/>
  <c r="AF1718" i="40" s="1"/>
  <c r="AE1716" i="40"/>
  <c r="AF1716" i="40" s="1"/>
  <c r="AE1714" i="40"/>
  <c r="AF1714" i="40" s="1"/>
  <c r="AE1712" i="40"/>
  <c r="AF1712" i="40" s="1"/>
  <c r="AE1710" i="40"/>
  <c r="AF1710" i="40" s="1"/>
  <c r="AE1708" i="40"/>
  <c r="AF1708" i="40" s="1"/>
  <c r="AE1706" i="40"/>
  <c r="AF1706" i="40" s="1"/>
  <c r="AE1704" i="40"/>
  <c r="AF1704" i="40" s="1"/>
  <c r="AE1700" i="40"/>
  <c r="AF1700" i="40" s="1"/>
  <c r="AE1698" i="40"/>
  <c r="AF1698" i="40" s="1"/>
  <c r="AE1696" i="40"/>
  <c r="AF1696" i="40" s="1"/>
  <c r="AE1689" i="40"/>
  <c r="AF1689" i="40" s="1"/>
  <c r="AE1685" i="40"/>
  <c r="AF1685" i="40" s="1"/>
  <c r="AE1683" i="40"/>
  <c r="AF1683" i="40" s="1"/>
  <c r="AE1681" i="40"/>
  <c r="AF1681" i="40" s="1"/>
  <c r="AE1679" i="40"/>
  <c r="AF1679" i="40" s="1"/>
  <c r="AE1675" i="40"/>
  <c r="AF1675" i="40" s="1"/>
  <c r="AE1673" i="40"/>
  <c r="AF1673" i="40" s="1"/>
  <c r="AE1671" i="40"/>
  <c r="AF1671" i="40" s="1"/>
  <c r="AE1669" i="40"/>
  <c r="AF1669" i="40" s="1"/>
  <c r="AE1667" i="40"/>
  <c r="AF1667" i="40" s="1"/>
  <c r="AE1665" i="40"/>
  <c r="AF1665" i="40" s="1"/>
  <c r="AE1663" i="40"/>
  <c r="AF1663" i="40" s="1"/>
  <c r="AE1661" i="40"/>
  <c r="AF1661" i="40" s="1"/>
  <c r="AE1659" i="40"/>
  <c r="AF1659" i="40" s="1"/>
  <c r="AE1655" i="40"/>
  <c r="AF1655" i="40" s="1"/>
  <c r="AE1653" i="40"/>
  <c r="AF1653" i="40" s="1"/>
  <c r="AE1651" i="40"/>
  <c r="AF1651" i="40" s="1"/>
  <c r="AE1647" i="40"/>
  <c r="AF1647" i="40" s="1"/>
  <c r="AE1645" i="40"/>
  <c r="AF1645" i="40" s="1"/>
  <c r="AE1643" i="40"/>
  <c r="AF1643" i="40" s="1"/>
  <c r="AE1641" i="40"/>
  <c r="AF1641" i="40" s="1"/>
  <c r="AE1639" i="40"/>
  <c r="AF1639" i="40" s="1"/>
  <c r="AE1637" i="40"/>
  <c r="AF1637" i="40" s="1"/>
  <c r="IE1058" i="40"/>
  <c r="IF1058" i="40" s="1"/>
  <c r="B27" i="40"/>
  <c r="AE1853" i="38"/>
  <c r="AF1853" i="38" s="1"/>
  <c r="AE1851" i="38"/>
  <c r="AF1851" i="38" s="1"/>
  <c r="AE1849" i="38"/>
  <c r="AF1849" i="38" s="1"/>
  <c r="AE1847" i="38"/>
  <c r="AF1847" i="38" s="1"/>
  <c r="AE1845" i="38"/>
  <c r="AF1845" i="38" s="1"/>
  <c r="AE1843" i="38"/>
  <c r="AF1843" i="38" s="1"/>
  <c r="AE1841" i="38"/>
  <c r="AF1841" i="38" s="1"/>
  <c r="AE1839" i="38"/>
  <c r="AF1839" i="38" s="1"/>
  <c r="AE1837" i="38"/>
  <c r="AF1837" i="38" s="1"/>
  <c r="AE1835" i="38"/>
  <c r="AF1835" i="38" s="1"/>
  <c r="AE1833" i="38"/>
  <c r="AF1833" i="38" s="1"/>
  <c r="AE1831" i="38"/>
  <c r="AF1831" i="38" s="1"/>
  <c r="AE1829" i="38"/>
  <c r="AF1829" i="38" s="1"/>
  <c r="AE1827" i="38"/>
  <c r="AF1827" i="38" s="1"/>
  <c r="AE1825" i="38"/>
  <c r="AF1825" i="38" s="1"/>
  <c r="AE1823" i="38"/>
  <c r="AF1823" i="38" s="1"/>
  <c r="AE1821" i="38"/>
  <c r="AF1821" i="38" s="1"/>
  <c r="AE1819" i="38"/>
  <c r="AF1819" i="38" s="1"/>
  <c r="AE1817" i="38"/>
  <c r="AF1817" i="38" s="1"/>
  <c r="AE1815" i="38"/>
  <c r="AF1815" i="38" s="1"/>
  <c r="AE1813" i="38"/>
  <c r="AF1813" i="38" s="1"/>
  <c r="AE1811" i="38"/>
  <c r="AF1811" i="38" s="1"/>
  <c r="AE1809" i="38"/>
  <c r="AF1809" i="38" s="1"/>
  <c r="AE1807" i="38"/>
  <c r="AF1807" i="38" s="1"/>
  <c r="AE1805" i="38"/>
  <c r="AF1805" i="38" s="1"/>
  <c r="AE1794" i="38"/>
  <c r="AF1794" i="38" s="1"/>
  <c r="AE1792" i="38"/>
  <c r="AF1792" i="38" s="1"/>
  <c r="AE1790" i="38"/>
  <c r="AF1790" i="38" s="1"/>
  <c r="AE1788" i="38"/>
  <c r="AF1788" i="38" s="1"/>
  <c r="AE1786" i="38"/>
  <c r="AF1786" i="38" s="1"/>
  <c r="AE1784" i="38"/>
  <c r="AF1784" i="38" s="1"/>
  <c r="AE1782" i="38"/>
  <c r="AF1782" i="38" s="1"/>
  <c r="AE1780" i="38"/>
  <c r="AF1780" i="38" s="1"/>
  <c r="AE1778" i="38"/>
  <c r="AF1778" i="38" s="1"/>
  <c r="AE1776" i="38"/>
  <c r="AF1776" i="38" s="1"/>
  <c r="AE1729" i="38"/>
  <c r="AF1729" i="38" s="1"/>
  <c r="AE1727" i="38"/>
  <c r="AF1727" i="38" s="1"/>
  <c r="AE1725" i="38"/>
  <c r="AF1725" i="38" s="1"/>
  <c r="AE1723" i="38"/>
  <c r="AF1723" i="38" s="1"/>
  <c r="AE1721" i="38"/>
  <c r="AF1721" i="38" s="1"/>
  <c r="AE1719" i="38"/>
  <c r="AF1719" i="38" s="1"/>
  <c r="AE1717" i="38"/>
  <c r="AF1717" i="38" s="1"/>
  <c r="AE1715" i="38"/>
  <c r="AF1715" i="38" s="1"/>
  <c r="AE1713" i="38"/>
  <c r="AF1713" i="38" s="1"/>
  <c r="AE1711" i="38"/>
  <c r="AF1711" i="38" s="1"/>
  <c r="AE1709" i="38"/>
  <c r="AF1709" i="38" s="1"/>
  <c r="AE1707" i="38"/>
  <c r="AF1707" i="38" s="1"/>
  <c r="AE1705" i="38"/>
  <c r="AF1705" i="38" s="1"/>
  <c r="AE1701" i="38"/>
  <c r="AF1701" i="38" s="1"/>
  <c r="AE1699" i="38"/>
  <c r="AF1699" i="38" s="1"/>
  <c r="AE1697" i="38"/>
  <c r="AF1697" i="38" s="1"/>
  <c r="AE1690" i="38"/>
  <c r="AF1690" i="38" s="1"/>
  <c r="AE1686" i="38"/>
  <c r="AF1686" i="38" s="1"/>
  <c r="AE1684" i="38"/>
  <c r="AF1684" i="38" s="1"/>
  <c r="AE1682" i="38"/>
  <c r="AF1682" i="38" s="1"/>
  <c r="AE1680" i="38"/>
  <c r="AF1680" i="38" s="1"/>
  <c r="AE1676" i="38"/>
  <c r="AF1676" i="38" s="1"/>
  <c r="AE1674" i="38"/>
  <c r="AF1674" i="38" s="1"/>
  <c r="AE1672" i="38"/>
  <c r="AF1672" i="38" s="1"/>
  <c r="AE1670" i="38"/>
  <c r="AF1670" i="38" s="1"/>
  <c r="AE1668" i="38"/>
  <c r="AF1668" i="38" s="1"/>
  <c r="AE1666" i="38"/>
  <c r="AF1666" i="38" s="1"/>
  <c r="AE1664" i="38"/>
  <c r="AF1664" i="38" s="1"/>
  <c r="AE1662" i="38"/>
  <c r="AF1662" i="38" s="1"/>
  <c r="AE1660" i="38"/>
  <c r="AF1660" i="38" s="1"/>
  <c r="AE1656" i="38"/>
  <c r="AF1656" i="38" s="1"/>
  <c r="AE1654" i="38"/>
  <c r="AF1654" i="38" s="1"/>
  <c r="AE1652" i="38"/>
  <c r="AF1652" i="38" s="1"/>
  <c r="AE1648" i="38"/>
  <c r="AF1648" i="38" s="1"/>
  <c r="AE1646" i="38"/>
  <c r="AF1646" i="38" s="1"/>
  <c r="AE1644" i="38"/>
  <c r="AF1644" i="38" s="1"/>
  <c r="AE1642" i="38"/>
  <c r="AF1642" i="38" s="1"/>
  <c r="AE1640" i="38"/>
  <c r="AF1640" i="38" s="1"/>
  <c r="AE1638" i="38"/>
  <c r="AF1638" i="38" s="1"/>
  <c r="DJ1059" i="38"/>
  <c r="DK1059" i="38" s="1"/>
  <c r="B40" i="38"/>
  <c r="A40" i="38"/>
  <c r="AE1854" i="34"/>
  <c r="AF1854" i="34" s="1"/>
  <c r="AE1852" i="34"/>
  <c r="AF1852" i="34" s="1"/>
  <c r="AE1850" i="34"/>
  <c r="AF1850" i="34" s="1"/>
  <c r="AE1848" i="34"/>
  <c r="AF1848" i="34" s="1"/>
  <c r="AE1846" i="34"/>
  <c r="AF1846" i="34" s="1"/>
  <c r="AE1844" i="34"/>
  <c r="AF1844" i="34" s="1"/>
  <c r="AE1842" i="34"/>
  <c r="AF1842" i="34" s="1"/>
  <c r="AE1840" i="34"/>
  <c r="AF1840" i="34" s="1"/>
  <c r="AE1838" i="34"/>
  <c r="AF1838" i="34" s="1"/>
  <c r="AE1836" i="34"/>
  <c r="AF1836" i="34" s="1"/>
  <c r="AE1834" i="34"/>
  <c r="AF1834" i="34" s="1"/>
  <c r="AE1832" i="34"/>
  <c r="AF1832" i="34" s="1"/>
  <c r="AE1830" i="34"/>
  <c r="AF1830" i="34" s="1"/>
  <c r="AE1828" i="34"/>
  <c r="AF1828" i="34" s="1"/>
  <c r="AE1826" i="34"/>
  <c r="AF1826" i="34" s="1"/>
  <c r="AE1824" i="34"/>
  <c r="AF1824" i="34" s="1"/>
  <c r="AE1822" i="34"/>
  <c r="AF1822" i="34" s="1"/>
  <c r="AE1820" i="34"/>
  <c r="AF1820" i="34" s="1"/>
  <c r="AE1818" i="34"/>
  <c r="AF1818" i="34" s="1"/>
  <c r="AE1816" i="34"/>
  <c r="AF1816" i="34" s="1"/>
  <c r="AE1814" i="34"/>
  <c r="AF1814" i="34" s="1"/>
  <c r="AE1812" i="34"/>
  <c r="AF1812" i="34" s="1"/>
  <c r="AE1810" i="34"/>
  <c r="AF1810" i="34" s="1"/>
  <c r="AE1808" i="34"/>
  <c r="AF1808" i="34" s="1"/>
  <c r="AE1806" i="34"/>
  <c r="AF1806" i="34" s="1"/>
  <c r="AE1795" i="34"/>
  <c r="AF1795" i="34" s="1"/>
  <c r="AE1793" i="34"/>
  <c r="AF1793" i="34" s="1"/>
  <c r="AE1791" i="34"/>
  <c r="AF1791" i="34" s="1"/>
  <c r="AE1789" i="34"/>
  <c r="AF1789" i="34" s="1"/>
  <c r="AE1787" i="34"/>
  <c r="AF1787" i="34" s="1"/>
  <c r="AE1785" i="34"/>
  <c r="AF1785" i="34" s="1"/>
  <c r="AE1783" i="34"/>
  <c r="AF1783" i="34" s="1"/>
  <c r="AE1781" i="34"/>
  <c r="AF1781" i="34" s="1"/>
  <c r="AE1779" i="34"/>
  <c r="AF1779" i="34" s="1"/>
  <c r="AE1777" i="34"/>
  <c r="AF1777" i="34" s="1"/>
  <c r="AE1730" i="34"/>
  <c r="AF1730" i="34" s="1"/>
  <c r="AE1728" i="34"/>
  <c r="AF1728" i="34" s="1"/>
  <c r="AE1726" i="34"/>
  <c r="AF1726" i="34" s="1"/>
  <c r="AE1724" i="34"/>
  <c r="AF1724" i="34" s="1"/>
  <c r="AE1722" i="34"/>
  <c r="AF1722" i="34" s="1"/>
  <c r="AE1720" i="34"/>
  <c r="AF1720" i="34" s="1"/>
  <c r="AE1718" i="34"/>
  <c r="AF1718" i="34" s="1"/>
  <c r="AE1716" i="34"/>
  <c r="AF1716" i="34" s="1"/>
  <c r="AE1714" i="34"/>
  <c r="AF1714" i="34" s="1"/>
  <c r="AE1712" i="34"/>
  <c r="AF1712" i="34" s="1"/>
  <c r="AE1710" i="34"/>
  <c r="AF1710" i="34" s="1"/>
  <c r="AE1708" i="34"/>
  <c r="AF1708" i="34" s="1"/>
  <c r="AE1706" i="34"/>
  <c r="AF1706" i="34" s="1"/>
  <c r="AE1702" i="34"/>
  <c r="AF1702" i="34" s="1"/>
  <c r="AE1700" i="34"/>
  <c r="AF1700" i="34" s="1"/>
  <c r="AE1698" i="34"/>
  <c r="AF1698" i="34" s="1"/>
  <c r="AE1691" i="34"/>
  <c r="AF1691" i="34" s="1"/>
  <c r="AE1687" i="34"/>
  <c r="AF1687" i="34" s="1"/>
  <c r="AE1685" i="34"/>
  <c r="AF1685" i="34" s="1"/>
  <c r="AE1683" i="34"/>
  <c r="AF1683" i="34" s="1"/>
  <c r="AE1681" i="34"/>
  <c r="AF1681" i="34" s="1"/>
  <c r="AE1677" i="34"/>
  <c r="AF1677" i="34" s="1"/>
  <c r="AE1675" i="34"/>
  <c r="AF1675" i="34" s="1"/>
  <c r="AE1673" i="34"/>
  <c r="AF1673" i="34" s="1"/>
  <c r="AE1671" i="34"/>
  <c r="AF1671" i="34" s="1"/>
  <c r="AE1669" i="34"/>
  <c r="AF1669" i="34" s="1"/>
  <c r="AE1667" i="34"/>
  <c r="AF1667" i="34" s="1"/>
  <c r="AE1665" i="34"/>
  <c r="AF1665" i="34" s="1"/>
  <c r="AE1663" i="34"/>
  <c r="AF1663" i="34" s="1"/>
  <c r="AE1661" i="34"/>
  <c r="AF1661" i="34" s="1"/>
  <c r="AE1657" i="34"/>
  <c r="AF1657" i="34" s="1"/>
  <c r="AE1655" i="34"/>
  <c r="AF1655" i="34" s="1"/>
  <c r="AE1653" i="34"/>
  <c r="AF1653" i="34" s="1"/>
  <c r="AE1649" i="34"/>
  <c r="AF1649" i="34" s="1"/>
  <c r="AE1647" i="34"/>
  <c r="AF1647" i="34" s="1"/>
  <c r="AE1645" i="34"/>
  <c r="AF1645" i="34" s="1"/>
  <c r="AE1643" i="34"/>
  <c r="AF1643" i="34" s="1"/>
  <c r="AE1641" i="34"/>
  <c r="AF1641" i="34" s="1"/>
  <c r="AE1639" i="34"/>
  <c r="AF1639" i="34" s="1"/>
  <c r="DJ1060" i="34"/>
  <c r="DK1060" i="34" s="1"/>
  <c r="AE1852" i="33"/>
  <c r="AF1852" i="33" s="1"/>
  <c r="AE1850" i="33"/>
  <c r="AF1850" i="33" s="1"/>
  <c r="AE1848" i="33"/>
  <c r="AF1848" i="33" s="1"/>
  <c r="AE1846" i="33"/>
  <c r="AF1846" i="33" s="1"/>
  <c r="AE1844" i="33"/>
  <c r="AF1844" i="33" s="1"/>
  <c r="AE1842" i="33"/>
  <c r="AF1842" i="33" s="1"/>
  <c r="AE1840" i="33"/>
  <c r="AF1840" i="33" s="1"/>
  <c r="AE1838" i="33"/>
  <c r="AF1838" i="33" s="1"/>
  <c r="AE1836" i="33"/>
  <c r="AF1836" i="33" s="1"/>
  <c r="AE1834" i="33"/>
  <c r="AF1834" i="33" s="1"/>
  <c r="AE1832" i="33"/>
  <c r="AF1832" i="33" s="1"/>
  <c r="AE1830" i="33"/>
  <c r="AF1830" i="33" s="1"/>
  <c r="AE1828" i="33"/>
  <c r="AF1828" i="33" s="1"/>
  <c r="AE1826" i="33"/>
  <c r="AF1826" i="33" s="1"/>
  <c r="AE1824" i="33"/>
  <c r="AF1824" i="33" s="1"/>
  <c r="AE1822" i="33"/>
  <c r="AF1822" i="33" s="1"/>
  <c r="AE1820" i="33"/>
  <c r="AF1820" i="33" s="1"/>
  <c r="AE1818" i="33"/>
  <c r="AF1818" i="33" s="1"/>
  <c r="AE1816" i="33"/>
  <c r="AF1816" i="33" s="1"/>
  <c r="AE1814" i="33"/>
  <c r="AF1814" i="33" s="1"/>
  <c r="AE1812" i="33"/>
  <c r="AF1812" i="33" s="1"/>
  <c r="AE1810" i="33"/>
  <c r="AF1810" i="33" s="1"/>
  <c r="AE1808" i="33"/>
  <c r="AF1808" i="33" s="1"/>
  <c r="AE1806" i="33"/>
  <c r="AF1806" i="33" s="1"/>
  <c r="AE1804" i="33"/>
  <c r="AF1804" i="33" s="1"/>
  <c r="AE1793" i="33"/>
  <c r="AF1793" i="33" s="1"/>
  <c r="AE1791" i="33"/>
  <c r="AF1791" i="33" s="1"/>
  <c r="AE1789" i="33"/>
  <c r="AF1789" i="33" s="1"/>
  <c r="AE1787" i="33"/>
  <c r="AF1787" i="33" s="1"/>
  <c r="AE1785" i="33"/>
  <c r="AF1785" i="33" s="1"/>
  <c r="AE1783" i="33"/>
  <c r="AF1783" i="33" s="1"/>
  <c r="AE1781" i="33"/>
  <c r="AF1781" i="33" s="1"/>
  <c r="AE1779" i="33"/>
  <c r="AF1779" i="33" s="1"/>
  <c r="AE1777" i="33"/>
  <c r="AF1777" i="33" s="1"/>
  <c r="AE1775" i="33"/>
  <c r="AF1775" i="33" s="1"/>
  <c r="AE1728" i="33"/>
  <c r="AF1728" i="33" s="1"/>
  <c r="AE1726" i="33"/>
  <c r="AF1726" i="33" s="1"/>
  <c r="AE1724" i="33"/>
  <c r="AF1724" i="33" s="1"/>
  <c r="AE1722" i="33"/>
  <c r="AF1722" i="33" s="1"/>
  <c r="AE1720" i="33"/>
  <c r="AF1720" i="33" s="1"/>
  <c r="AE1718" i="33"/>
  <c r="AF1718" i="33" s="1"/>
  <c r="AE1716" i="33"/>
  <c r="AF1716" i="33" s="1"/>
  <c r="AE1714" i="33"/>
  <c r="AF1714" i="33" s="1"/>
  <c r="AE1712" i="33"/>
  <c r="AF1712" i="33" s="1"/>
  <c r="AE1710" i="33"/>
  <c r="AF1710" i="33" s="1"/>
  <c r="AE1708" i="33"/>
  <c r="AF1708" i="33" s="1"/>
  <c r="AE1706" i="33"/>
  <c r="AF1706" i="33" s="1"/>
  <c r="AE1704" i="33"/>
  <c r="AF1704" i="33" s="1"/>
  <c r="AE1700" i="33"/>
  <c r="AF1700" i="33" s="1"/>
  <c r="AE1698" i="33"/>
  <c r="AF1698" i="33" s="1"/>
  <c r="AE1696" i="33"/>
  <c r="AF1696" i="33" s="1"/>
  <c r="AE1689" i="33"/>
  <c r="AF1689" i="33" s="1"/>
  <c r="AE1685" i="33"/>
  <c r="AF1685" i="33" s="1"/>
  <c r="AE1683" i="33"/>
  <c r="AF1683" i="33" s="1"/>
  <c r="AE1681" i="33"/>
  <c r="AF1681" i="33" s="1"/>
  <c r="AE1679" i="33"/>
  <c r="AF1679" i="33" s="1"/>
  <c r="AE1675" i="33"/>
  <c r="AF1675" i="33" s="1"/>
  <c r="AE1673" i="33"/>
  <c r="AF1673" i="33" s="1"/>
  <c r="AE1671" i="33"/>
  <c r="AF1671" i="33" s="1"/>
  <c r="AE1669" i="33"/>
  <c r="AF1669" i="33" s="1"/>
  <c r="AE1667" i="33"/>
  <c r="AF1667" i="33" s="1"/>
  <c r="AE1665" i="33"/>
  <c r="AF1665" i="33" s="1"/>
  <c r="AE1663" i="33"/>
  <c r="AF1663" i="33" s="1"/>
  <c r="AE1661" i="33"/>
  <c r="AF1661" i="33" s="1"/>
  <c r="AE1659" i="33"/>
  <c r="AF1659" i="33" s="1"/>
  <c r="AE1655" i="33"/>
  <c r="AF1655" i="33" s="1"/>
  <c r="AE1653" i="33"/>
  <c r="AF1653" i="33" s="1"/>
  <c r="AE1651" i="33"/>
  <c r="AF1651" i="33" s="1"/>
  <c r="AE1647" i="33"/>
  <c r="AF1647" i="33" s="1"/>
  <c r="AE1645" i="33"/>
  <c r="AF1645" i="33" s="1"/>
  <c r="AE1643" i="33"/>
  <c r="AF1643" i="33" s="1"/>
  <c r="AE1641" i="33"/>
  <c r="AF1641" i="33" s="1"/>
  <c r="AE1639" i="33"/>
  <c r="AF1639" i="33" s="1"/>
  <c r="AE1637" i="33"/>
  <c r="AF1637" i="33" s="1"/>
  <c r="IE1058" i="33"/>
  <c r="IF1058" i="33" s="1"/>
  <c r="B42" i="33"/>
  <c r="A42" i="33"/>
  <c r="F36" i="33"/>
  <c r="AE1847" i="32"/>
  <c r="AF1847" i="32" s="1"/>
  <c r="AE1845" i="32"/>
  <c r="AF1845" i="32" s="1"/>
  <c r="AE1843" i="32"/>
  <c r="AF1843" i="32" s="1"/>
  <c r="AE1841" i="32"/>
  <c r="AF1841" i="32" s="1"/>
  <c r="AE1839" i="32"/>
  <c r="AF1839" i="32" s="1"/>
  <c r="AE1837" i="32"/>
  <c r="AF1837" i="32" s="1"/>
  <c r="AE1835" i="32"/>
  <c r="AF1835" i="32" s="1"/>
  <c r="AE1833" i="32"/>
  <c r="AF1833" i="32" s="1"/>
  <c r="AE1831" i="32"/>
  <c r="AF1831" i="32" s="1"/>
  <c r="AE1829" i="32"/>
  <c r="AF1829" i="32" s="1"/>
  <c r="AE1827" i="32"/>
  <c r="AF1827" i="32" s="1"/>
  <c r="AE1825" i="32"/>
  <c r="AF1825" i="32" s="1"/>
  <c r="AE1823" i="32"/>
  <c r="AF1823" i="32" s="1"/>
  <c r="AE1821" i="32"/>
  <c r="AF1821" i="32" s="1"/>
  <c r="AE1819" i="32"/>
  <c r="AF1819" i="32" s="1"/>
  <c r="AE1817" i="32"/>
  <c r="AF1817" i="32" s="1"/>
  <c r="AE1815" i="32"/>
  <c r="AF1815" i="32" s="1"/>
  <c r="AE1813" i="32"/>
  <c r="AF1813" i="32" s="1"/>
  <c r="AE1811" i="32"/>
  <c r="AF1811" i="32" s="1"/>
  <c r="AE1809" i="32"/>
  <c r="AF1809" i="32" s="1"/>
  <c r="AE1807" i="32"/>
  <c r="AF1807" i="32" s="1"/>
  <c r="AE1805" i="32"/>
  <c r="AF1805" i="32" s="1"/>
  <c r="AE1803" i="32"/>
  <c r="AF1803" i="32" s="1"/>
  <c r="AE1801" i="32"/>
  <c r="AF1801" i="32" s="1"/>
  <c r="AE1799" i="32"/>
  <c r="AF1799" i="32" s="1"/>
  <c r="AE1788" i="32"/>
  <c r="AF1788" i="32" s="1"/>
  <c r="AE1786" i="32"/>
  <c r="AF1786" i="32" s="1"/>
  <c r="AE1784" i="32"/>
  <c r="AF1784" i="32" s="1"/>
  <c r="AE1782" i="32"/>
  <c r="AF1782" i="32" s="1"/>
  <c r="AE1780" i="32"/>
  <c r="AF1780" i="32" s="1"/>
  <c r="AE1778" i="32"/>
  <c r="AF1778" i="32" s="1"/>
  <c r="AE1776" i="32"/>
  <c r="AF1776" i="32" s="1"/>
  <c r="AE1774" i="32"/>
  <c r="AF1774" i="32" s="1"/>
  <c r="AE1772" i="32"/>
  <c r="AF1772" i="32" s="1"/>
  <c r="AE1770" i="32"/>
  <c r="AF1770" i="32" s="1"/>
  <c r="AE1723" i="32"/>
  <c r="AF1723" i="32" s="1"/>
  <c r="AE1721" i="32"/>
  <c r="AF1721" i="32" s="1"/>
  <c r="AE1719" i="32"/>
  <c r="AF1719" i="32" s="1"/>
  <c r="AE1717" i="32"/>
  <c r="AF1717" i="32" s="1"/>
  <c r="AE1715" i="32"/>
  <c r="AF1715" i="32" s="1"/>
  <c r="AE1713" i="32"/>
  <c r="AF1713" i="32" s="1"/>
  <c r="AE1711" i="32"/>
  <c r="AF1711" i="32" s="1"/>
  <c r="AE1709" i="32"/>
  <c r="AF1709" i="32" s="1"/>
  <c r="AE1707" i="32"/>
  <c r="AF1707" i="32" s="1"/>
  <c r="AE1705" i="32"/>
  <c r="AF1705" i="32" s="1"/>
  <c r="AE1703" i="32"/>
  <c r="AF1703" i="32" s="1"/>
  <c r="AE1701" i="32"/>
  <c r="AF1701" i="32" s="1"/>
  <c r="AE1699" i="32"/>
  <c r="AF1699" i="32" s="1"/>
  <c r="AE1695" i="32"/>
  <c r="AF1695" i="32" s="1"/>
  <c r="AE1693" i="32"/>
  <c r="AF1693" i="32" s="1"/>
  <c r="AE1691" i="32"/>
  <c r="AF1691" i="32" s="1"/>
  <c r="AE1684" i="32"/>
  <c r="AF1684" i="32" s="1"/>
  <c r="AE1680" i="32"/>
  <c r="AF1680" i="32" s="1"/>
  <c r="AE1678" i="32"/>
  <c r="AF1678" i="32" s="1"/>
  <c r="AE1676" i="32"/>
  <c r="AF1676" i="32" s="1"/>
  <c r="AE1674" i="32"/>
  <c r="AF1674" i="32" s="1"/>
  <c r="AE1670" i="32"/>
  <c r="AF1670" i="32" s="1"/>
  <c r="AE1668" i="32"/>
  <c r="AF1668" i="32" s="1"/>
  <c r="AE1666" i="32"/>
  <c r="AF1666" i="32" s="1"/>
  <c r="AE1664" i="32"/>
  <c r="AF1664" i="32" s="1"/>
  <c r="AE1662" i="32"/>
  <c r="AF1662" i="32" s="1"/>
  <c r="AE1660" i="32"/>
  <c r="AF1660" i="32" s="1"/>
  <c r="AE1658" i="32"/>
  <c r="AF1658" i="32" s="1"/>
  <c r="AE1656" i="32"/>
  <c r="AF1656" i="32" s="1"/>
  <c r="AE1654" i="32"/>
  <c r="AF1654" i="32" s="1"/>
  <c r="AE1650" i="32"/>
  <c r="AF1650" i="32" s="1"/>
  <c r="AE1648" i="32"/>
  <c r="AF1648" i="32" s="1"/>
  <c r="AE1646" i="32"/>
  <c r="AF1646" i="32" s="1"/>
  <c r="AE1642" i="32"/>
  <c r="AF1642" i="32" s="1"/>
  <c r="AE1640" i="32"/>
  <c r="AF1640" i="32" s="1"/>
  <c r="AE1638" i="32"/>
  <c r="AF1638" i="32" s="1"/>
  <c r="AE1636" i="32"/>
  <c r="AF1636" i="32" s="1"/>
  <c r="AE1634" i="32"/>
  <c r="AF1634" i="32" s="1"/>
  <c r="AE1632" i="32"/>
  <c r="AF1632" i="32" s="1"/>
  <c r="IE1053" i="32"/>
  <c r="IF1053" i="32" s="1"/>
  <c r="B53" i="32"/>
  <c r="A53" i="32"/>
  <c r="F40" i="33" l="1"/>
  <c r="F42" i="33" s="1"/>
  <c r="F9" i="18" s="1"/>
  <c r="F27" i="40"/>
  <c r="F17" i="18" s="1"/>
  <c r="F40" i="38" l="1"/>
  <c r="F13" i="18" s="1"/>
  <c r="AE1896" i="31" l="1"/>
  <c r="AF1896" i="31" s="1"/>
  <c r="AE1894" i="31"/>
  <c r="AF1894" i="31" s="1"/>
  <c r="AE1892" i="31"/>
  <c r="AF1892" i="31" s="1"/>
  <c r="AE1890" i="31"/>
  <c r="AF1890" i="31" s="1"/>
  <c r="AE1888" i="31"/>
  <c r="AF1888" i="31" s="1"/>
  <c r="AE1886" i="31"/>
  <c r="AF1886" i="31" s="1"/>
  <c r="AE1884" i="31"/>
  <c r="AF1884" i="31" s="1"/>
  <c r="AE1882" i="31"/>
  <c r="AF1882" i="31" s="1"/>
  <c r="AE1880" i="31"/>
  <c r="AF1880" i="31" s="1"/>
  <c r="AE1878" i="31"/>
  <c r="AF1878" i="31" s="1"/>
  <c r="AE1876" i="31"/>
  <c r="AF1876" i="31" s="1"/>
  <c r="AE1874" i="31"/>
  <c r="AF1874" i="31" s="1"/>
  <c r="AE1872" i="31"/>
  <c r="AF1872" i="31" s="1"/>
  <c r="AE1870" i="31"/>
  <c r="AF1870" i="31" s="1"/>
  <c r="AE1868" i="31"/>
  <c r="AF1868" i="31" s="1"/>
  <c r="AE1866" i="31"/>
  <c r="AF1866" i="31" s="1"/>
  <c r="AE1864" i="31"/>
  <c r="AF1864" i="31" s="1"/>
  <c r="AE1862" i="31"/>
  <c r="AF1862" i="31" s="1"/>
  <c r="AE1860" i="31"/>
  <c r="AF1860" i="31" s="1"/>
  <c r="AE1858" i="31"/>
  <c r="AF1858" i="31" s="1"/>
  <c r="AE1856" i="31"/>
  <c r="AF1856" i="31" s="1"/>
  <c r="AE1854" i="31"/>
  <c r="AF1854" i="31" s="1"/>
  <c r="AE1852" i="31"/>
  <c r="AF1852" i="31" s="1"/>
  <c r="AE1850" i="31"/>
  <c r="AF1850" i="31" s="1"/>
  <c r="AE1848" i="31"/>
  <c r="AF1848" i="31" s="1"/>
  <c r="AE1837" i="31"/>
  <c r="AF1837" i="31" s="1"/>
  <c r="AE1835" i="31"/>
  <c r="AF1835" i="31" s="1"/>
  <c r="AE1833" i="31"/>
  <c r="AF1833" i="31" s="1"/>
  <c r="AE1831" i="31"/>
  <c r="AF1831" i="31" s="1"/>
  <c r="AE1829" i="31"/>
  <c r="AF1829" i="31" s="1"/>
  <c r="AE1827" i="31"/>
  <c r="AF1827" i="31" s="1"/>
  <c r="AE1825" i="31"/>
  <c r="AF1825" i="31" s="1"/>
  <c r="AE1823" i="31"/>
  <c r="AF1823" i="31" s="1"/>
  <c r="AE1821" i="31"/>
  <c r="AF1821" i="31" s="1"/>
  <c r="AE1819" i="31"/>
  <c r="AF1819" i="31" s="1"/>
  <c r="AE1772" i="31"/>
  <c r="AF1772" i="31" s="1"/>
  <c r="AE1770" i="31"/>
  <c r="AF1770" i="31" s="1"/>
  <c r="AE1768" i="31"/>
  <c r="AF1768" i="31" s="1"/>
  <c r="AE1766" i="31"/>
  <c r="AF1766" i="31" s="1"/>
  <c r="AE1764" i="31"/>
  <c r="AF1764" i="31" s="1"/>
  <c r="AE1762" i="31"/>
  <c r="AF1762" i="31" s="1"/>
  <c r="AE1760" i="31"/>
  <c r="AF1760" i="31" s="1"/>
  <c r="AE1758" i="31"/>
  <c r="AF1758" i="31" s="1"/>
  <c r="AE1756" i="31"/>
  <c r="AF1756" i="31" s="1"/>
  <c r="AE1754" i="31"/>
  <c r="AF1754" i="31" s="1"/>
  <c r="AE1752" i="31"/>
  <c r="AF1752" i="31" s="1"/>
  <c r="AE1750" i="31"/>
  <c r="AF1750" i="31" s="1"/>
  <c r="AE1748" i="31"/>
  <c r="AF1748" i="31" s="1"/>
  <c r="AE1744" i="31"/>
  <c r="AF1744" i="31" s="1"/>
  <c r="AE1742" i="31"/>
  <c r="AF1742" i="31" s="1"/>
  <c r="AE1740" i="31"/>
  <c r="AF1740" i="31" s="1"/>
  <c r="AE1733" i="31"/>
  <c r="AF1733" i="31" s="1"/>
  <c r="AE1729" i="31"/>
  <c r="AF1729" i="31" s="1"/>
  <c r="AE1727" i="31"/>
  <c r="AF1727" i="31" s="1"/>
  <c r="AE1725" i="31"/>
  <c r="AF1725" i="31" s="1"/>
  <c r="AE1723" i="31"/>
  <c r="AF1723" i="31" s="1"/>
  <c r="AE1719" i="31"/>
  <c r="AF1719" i="31" s="1"/>
  <c r="AE1717" i="31"/>
  <c r="AF1717" i="31" s="1"/>
  <c r="AE1715" i="31"/>
  <c r="AF1715" i="31" s="1"/>
  <c r="AE1713" i="31"/>
  <c r="AF1713" i="31" s="1"/>
  <c r="AE1711" i="31"/>
  <c r="AF1711" i="31" s="1"/>
  <c r="AE1709" i="31"/>
  <c r="AF1709" i="31" s="1"/>
  <c r="AE1707" i="31"/>
  <c r="AF1707" i="31" s="1"/>
  <c r="AE1705" i="31"/>
  <c r="AF1705" i="31" s="1"/>
  <c r="AE1703" i="31"/>
  <c r="AF1703" i="31" s="1"/>
  <c r="AE1699" i="31"/>
  <c r="AF1699" i="31" s="1"/>
  <c r="AE1697" i="31"/>
  <c r="AF1697" i="31" s="1"/>
  <c r="AE1695" i="31"/>
  <c r="AF1695" i="31" s="1"/>
  <c r="AE1691" i="31"/>
  <c r="AF1691" i="31" s="1"/>
  <c r="AE1689" i="31"/>
  <c r="AF1689" i="31" s="1"/>
  <c r="AE1687" i="31"/>
  <c r="AF1687" i="31" s="1"/>
  <c r="AE1685" i="31"/>
  <c r="AF1685" i="31" s="1"/>
  <c r="AE1683" i="31"/>
  <c r="AF1683" i="31" s="1"/>
  <c r="AE1681" i="31"/>
  <c r="AF1681" i="31" s="1"/>
  <c r="IE1102" i="31"/>
  <c r="IF1102" i="31" s="1"/>
  <c r="B79" i="31"/>
  <c r="A79" i="31"/>
  <c r="F75" i="31"/>
  <c r="F77" i="31" s="1" a="1"/>
  <c r="F77" i="31" s="1"/>
  <c r="B5" i="18"/>
  <c r="A5" i="18"/>
  <c r="AE1852" i="30"/>
  <c r="AF1852" i="30" s="1"/>
  <c r="AE1850" i="30"/>
  <c r="AF1850" i="30" s="1"/>
  <c r="AE1848" i="30"/>
  <c r="AF1848" i="30" s="1"/>
  <c r="AE1846" i="30"/>
  <c r="AF1846" i="30" s="1"/>
  <c r="AE1844" i="30"/>
  <c r="AF1844" i="30" s="1"/>
  <c r="AE1842" i="30"/>
  <c r="AF1842" i="30" s="1"/>
  <c r="AE1840" i="30"/>
  <c r="AF1840" i="30" s="1"/>
  <c r="AE1838" i="30"/>
  <c r="AF1838" i="30" s="1"/>
  <c r="AE1836" i="30"/>
  <c r="AF1836" i="30" s="1"/>
  <c r="AE1834" i="30"/>
  <c r="AF1834" i="30" s="1"/>
  <c r="AE1832" i="30"/>
  <c r="AF1832" i="30" s="1"/>
  <c r="AE1830" i="30"/>
  <c r="AF1830" i="30" s="1"/>
  <c r="AE1828" i="30"/>
  <c r="AF1828" i="30" s="1"/>
  <c r="AE1826" i="30"/>
  <c r="AF1826" i="30" s="1"/>
  <c r="AE1824" i="30"/>
  <c r="AF1824" i="30" s="1"/>
  <c r="AE1822" i="30"/>
  <c r="AF1822" i="30" s="1"/>
  <c r="AE1820" i="30"/>
  <c r="AF1820" i="30" s="1"/>
  <c r="AE1818" i="30"/>
  <c r="AF1818" i="30" s="1"/>
  <c r="AE1816" i="30"/>
  <c r="AF1816" i="30" s="1"/>
  <c r="AE1814" i="30"/>
  <c r="AF1814" i="30" s="1"/>
  <c r="AE1812" i="30"/>
  <c r="AF1812" i="30" s="1"/>
  <c r="AE1810" i="30"/>
  <c r="AF1810" i="30" s="1"/>
  <c r="AE1808" i="30"/>
  <c r="AF1808" i="30" s="1"/>
  <c r="AE1806" i="30"/>
  <c r="AF1806" i="30" s="1"/>
  <c r="AE1804" i="30"/>
  <c r="AF1804" i="30" s="1"/>
  <c r="AE1793" i="30"/>
  <c r="AF1793" i="30" s="1"/>
  <c r="AE1791" i="30"/>
  <c r="AF1791" i="30" s="1"/>
  <c r="AE1789" i="30"/>
  <c r="AF1789" i="30" s="1"/>
  <c r="AF1787" i="30"/>
  <c r="AE1787" i="30"/>
  <c r="AE1785" i="30"/>
  <c r="AF1785" i="30" s="1"/>
  <c r="AE1783" i="30"/>
  <c r="AF1783" i="30" s="1"/>
  <c r="AE1781" i="30"/>
  <c r="AF1781" i="30" s="1"/>
  <c r="AE1779" i="30"/>
  <c r="AF1779" i="30" s="1"/>
  <c r="AE1777" i="30"/>
  <c r="AF1777" i="30" s="1"/>
  <c r="AE1775" i="30"/>
  <c r="AF1775" i="30" s="1"/>
  <c r="AE1728" i="30"/>
  <c r="AF1728" i="30" s="1"/>
  <c r="AE1726" i="30"/>
  <c r="AF1726" i="30" s="1"/>
  <c r="AE1724" i="30"/>
  <c r="AF1724" i="30" s="1"/>
  <c r="AE1722" i="30"/>
  <c r="AF1722" i="30" s="1"/>
  <c r="AE1720" i="30"/>
  <c r="AF1720" i="30" s="1"/>
  <c r="AE1718" i="30"/>
  <c r="AF1718" i="30" s="1"/>
  <c r="AE1716" i="30"/>
  <c r="AF1716" i="30" s="1"/>
  <c r="AE1714" i="30"/>
  <c r="AF1714" i="30" s="1"/>
  <c r="AE1712" i="30"/>
  <c r="AF1712" i="30" s="1"/>
  <c r="AE1710" i="30"/>
  <c r="AF1710" i="30" s="1"/>
  <c r="AE1708" i="30"/>
  <c r="AF1708" i="30" s="1"/>
  <c r="AE1706" i="30"/>
  <c r="AF1706" i="30" s="1"/>
  <c r="AE1704" i="30"/>
  <c r="AF1704" i="30" s="1"/>
  <c r="AE1700" i="30"/>
  <c r="AF1700" i="30" s="1"/>
  <c r="AE1698" i="30"/>
  <c r="AF1698" i="30" s="1"/>
  <c r="AE1696" i="30"/>
  <c r="AF1696" i="30" s="1"/>
  <c r="AE1689" i="30"/>
  <c r="AF1689" i="30" s="1"/>
  <c r="AE1685" i="30"/>
  <c r="AF1685" i="30" s="1"/>
  <c r="AE1683" i="30"/>
  <c r="AF1683" i="30" s="1"/>
  <c r="AE1681" i="30"/>
  <c r="AF1681" i="30" s="1"/>
  <c r="AE1679" i="30"/>
  <c r="AF1679" i="30" s="1"/>
  <c r="AE1675" i="30"/>
  <c r="AF1675" i="30" s="1"/>
  <c r="AE1673" i="30"/>
  <c r="AF1673" i="30" s="1"/>
  <c r="AE1671" i="30"/>
  <c r="AF1671" i="30" s="1"/>
  <c r="AE1669" i="30"/>
  <c r="AF1669" i="30" s="1"/>
  <c r="AE1667" i="30"/>
  <c r="AF1667" i="30" s="1"/>
  <c r="AE1665" i="30"/>
  <c r="AF1665" i="30" s="1"/>
  <c r="AE1663" i="30"/>
  <c r="AF1663" i="30" s="1"/>
  <c r="AE1661" i="30"/>
  <c r="AF1661" i="30" s="1"/>
  <c r="AE1659" i="30"/>
  <c r="AF1659" i="30" s="1"/>
  <c r="AE1655" i="30"/>
  <c r="AF1655" i="30" s="1"/>
  <c r="AE1653" i="30"/>
  <c r="AF1653" i="30" s="1"/>
  <c r="AE1651" i="30"/>
  <c r="AF1651" i="30" s="1"/>
  <c r="AE1647" i="30"/>
  <c r="AF1647" i="30" s="1"/>
  <c r="AE1645" i="30"/>
  <c r="AF1645" i="30" s="1"/>
  <c r="AE1643" i="30"/>
  <c r="AF1643" i="30" s="1"/>
  <c r="AE1641" i="30"/>
  <c r="AF1641" i="30" s="1"/>
  <c r="AE1639" i="30"/>
  <c r="AF1639" i="30" s="1"/>
  <c r="AE1637" i="30"/>
  <c r="AF1637" i="30" s="1"/>
  <c r="IE1058" i="30"/>
  <c r="IF1058" i="30" s="1"/>
  <c r="F79" i="31" l="1"/>
  <c r="F19" i="18" s="1"/>
  <c r="B21" i="18"/>
  <c r="F15" i="23"/>
  <c r="F21" i="18" s="1"/>
  <c r="A15" i="23"/>
  <c r="AE1852" i="23"/>
  <c r="AF1852" i="23" s="1"/>
  <c r="AE1850" i="23"/>
  <c r="AF1850" i="23" s="1"/>
  <c r="AE1848" i="23"/>
  <c r="AF1848" i="23" s="1"/>
  <c r="AE1846" i="23"/>
  <c r="AF1846" i="23" s="1"/>
  <c r="AE1844" i="23"/>
  <c r="AF1844" i="23" s="1"/>
  <c r="AE1842" i="23"/>
  <c r="AF1842" i="23" s="1"/>
  <c r="AE1840" i="23"/>
  <c r="AF1840" i="23" s="1"/>
  <c r="AE1838" i="23"/>
  <c r="AF1838" i="23" s="1"/>
  <c r="AE1836" i="23"/>
  <c r="AF1836" i="23" s="1"/>
  <c r="AE1834" i="23"/>
  <c r="AF1834" i="23" s="1"/>
  <c r="AE1832" i="23"/>
  <c r="AF1832" i="23" s="1"/>
  <c r="AE1830" i="23"/>
  <c r="AF1830" i="23" s="1"/>
  <c r="AE1828" i="23"/>
  <c r="AF1828" i="23" s="1"/>
  <c r="AE1826" i="23"/>
  <c r="AF1826" i="23" s="1"/>
  <c r="AE1824" i="23"/>
  <c r="AF1824" i="23" s="1"/>
  <c r="AE1822" i="23"/>
  <c r="AF1822" i="23" s="1"/>
  <c r="AE1820" i="23"/>
  <c r="AF1820" i="23" s="1"/>
  <c r="AE1818" i="23"/>
  <c r="AF1818" i="23" s="1"/>
  <c r="AE1816" i="23"/>
  <c r="AF1816" i="23" s="1"/>
  <c r="AE1814" i="23"/>
  <c r="AF1814" i="23" s="1"/>
  <c r="AE1812" i="23"/>
  <c r="AF1812" i="23" s="1"/>
  <c r="AE1810" i="23"/>
  <c r="AF1810" i="23" s="1"/>
  <c r="AE1808" i="23"/>
  <c r="AF1808" i="23" s="1"/>
  <c r="AE1806" i="23"/>
  <c r="AF1806" i="23" s="1"/>
  <c r="AE1804" i="23"/>
  <c r="AF1804" i="23" s="1"/>
  <c r="AE1793" i="23"/>
  <c r="AF1793" i="23" s="1"/>
  <c r="AE1791" i="23"/>
  <c r="AF1791" i="23" s="1"/>
  <c r="AE1789" i="23"/>
  <c r="AF1789" i="23" s="1"/>
  <c r="AE1787" i="23"/>
  <c r="AF1787" i="23" s="1"/>
  <c r="AE1785" i="23"/>
  <c r="AF1785" i="23" s="1"/>
  <c r="AE1783" i="23"/>
  <c r="AF1783" i="23" s="1"/>
  <c r="AE1781" i="23"/>
  <c r="AF1781" i="23" s="1"/>
  <c r="AE1779" i="23"/>
  <c r="AF1779" i="23" s="1"/>
  <c r="AE1777" i="23"/>
  <c r="AF1777" i="23" s="1"/>
  <c r="AE1775" i="23"/>
  <c r="AF1775" i="23" s="1"/>
  <c r="AE1728" i="23"/>
  <c r="AF1728" i="23" s="1"/>
  <c r="AE1726" i="23"/>
  <c r="AF1726" i="23" s="1"/>
  <c r="AE1724" i="23"/>
  <c r="AF1724" i="23" s="1"/>
  <c r="AE1722" i="23"/>
  <c r="AF1722" i="23" s="1"/>
  <c r="AE1720" i="23"/>
  <c r="AF1720" i="23" s="1"/>
  <c r="AE1718" i="23"/>
  <c r="AF1718" i="23" s="1"/>
  <c r="AE1716" i="23"/>
  <c r="AF1716" i="23" s="1"/>
  <c r="AE1714" i="23"/>
  <c r="AF1714" i="23" s="1"/>
  <c r="AE1712" i="23"/>
  <c r="AF1712" i="23" s="1"/>
  <c r="AE1710" i="23"/>
  <c r="AF1710" i="23" s="1"/>
  <c r="AE1708" i="23"/>
  <c r="AF1708" i="23" s="1"/>
  <c r="AE1706" i="23"/>
  <c r="AF1706" i="23" s="1"/>
  <c r="AE1704" i="23"/>
  <c r="AF1704" i="23" s="1"/>
  <c r="AE1700" i="23"/>
  <c r="AF1700" i="23" s="1"/>
  <c r="AE1698" i="23"/>
  <c r="AF1698" i="23" s="1"/>
  <c r="AE1696" i="23"/>
  <c r="AF1696" i="23" s="1"/>
  <c r="AE1689" i="23"/>
  <c r="AF1689" i="23" s="1"/>
  <c r="AE1685" i="23"/>
  <c r="AF1685" i="23" s="1"/>
  <c r="AE1683" i="23"/>
  <c r="AF1683" i="23" s="1"/>
  <c r="AE1681" i="23"/>
  <c r="AF1681" i="23" s="1"/>
  <c r="AE1679" i="23"/>
  <c r="AF1679" i="23" s="1"/>
  <c r="AE1675" i="23"/>
  <c r="AF1675" i="23" s="1"/>
  <c r="AE1673" i="23"/>
  <c r="AF1673" i="23" s="1"/>
  <c r="AE1671" i="23"/>
  <c r="AF1671" i="23" s="1"/>
  <c r="AE1669" i="23"/>
  <c r="AF1669" i="23" s="1"/>
  <c r="AE1667" i="23"/>
  <c r="AF1667" i="23" s="1"/>
  <c r="AE1665" i="23"/>
  <c r="AF1665" i="23" s="1"/>
  <c r="AE1663" i="23"/>
  <c r="AF1663" i="23" s="1"/>
  <c r="AE1661" i="23"/>
  <c r="AF1661" i="23" s="1"/>
  <c r="AE1659" i="23"/>
  <c r="AF1659" i="23" s="1"/>
  <c r="AE1655" i="23"/>
  <c r="AF1655" i="23" s="1"/>
  <c r="AE1653" i="23"/>
  <c r="AF1653" i="23" s="1"/>
  <c r="AE1651" i="23"/>
  <c r="AF1651" i="23" s="1"/>
  <c r="AE1647" i="23"/>
  <c r="AF1647" i="23" s="1"/>
  <c r="AE1645" i="23"/>
  <c r="AF1645" i="23" s="1"/>
  <c r="AE1643" i="23"/>
  <c r="AF1643" i="23" s="1"/>
  <c r="AE1641" i="23"/>
  <c r="AF1641" i="23" s="1"/>
  <c r="AE1639" i="23"/>
  <c r="AF1639" i="23" s="1"/>
  <c r="AE1637" i="23"/>
  <c r="AF1637" i="23" s="1"/>
  <c r="HL1058" i="23"/>
  <c r="HM1058" i="23" s="1"/>
  <c r="F71" i="17" l="1"/>
  <c r="B23" i="18" l="1"/>
  <c r="AE1785" i="17"/>
  <c r="AF1785" i="17" s="1"/>
  <c r="AE1783" i="17"/>
  <c r="AF1783" i="17" s="1"/>
  <c r="AE1781" i="17"/>
  <c r="AF1781" i="17" s="1"/>
  <c r="AE1779" i="17"/>
  <c r="AF1779" i="17" s="1"/>
  <c r="AE1775" i="17"/>
  <c r="AF1775" i="17" s="1"/>
  <c r="AE1771" i="17"/>
  <c r="AF1771" i="17" s="1"/>
  <c r="AE1796" i="17"/>
  <c r="AF1796" i="17" s="1"/>
  <c r="AE1812" i="17"/>
  <c r="AF1812" i="17" s="1"/>
  <c r="AE1828" i="17"/>
  <c r="AF1828" i="17" s="1"/>
  <c r="AE1830" i="17"/>
  <c r="AF1830" i="17" s="1"/>
  <c r="AE1842" i="17"/>
  <c r="AF1842" i="17" s="1"/>
  <c r="AE1844" i="17"/>
  <c r="AF1844" i="17" s="1"/>
  <c r="AE1718" i="17"/>
  <c r="AF1718" i="17" s="1"/>
  <c r="AE1714" i="17"/>
  <c r="AF1714" i="17" s="1"/>
  <c r="AE1710" i="17"/>
  <c r="AF1710" i="17" s="1"/>
  <c r="AE1708" i="17"/>
  <c r="AF1708" i="17" s="1"/>
  <c r="AE1706" i="17"/>
  <c r="AF1706" i="17" s="1"/>
  <c r="AE1704" i="17"/>
  <c r="AF1704" i="17" s="1"/>
  <c r="AE1702" i="17"/>
  <c r="AF1702" i="17" s="1"/>
  <c r="AE1688" i="17"/>
  <c r="AF1688" i="17" s="1"/>
  <c r="AE1677" i="17"/>
  <c r="AF1677" i="17" s="1"/>
  <c r="AE1667" i="17"/>
  <c r="AF1667" i="17" s="1"/>
  <c r="AE1665" i="17"/>
  <c r="AF1665" i="17" s="1"/>
  <c r="AE1663" i="17"/>
  <c r="AF1663" i="17" s="1"/>
  <c r="AE1661" i="17"/>
  <c r="AF1661" i="17" s="1"/>
  <c r="AE1657" i="17"/>
  <c r="AF1657" i="17" s="1"/>
  <c r="AE1655" i="17"/>
  <c r="AF1655" i="17" s="1"/>
  <c r="AE1651" i="17"/>
  <c r="AF1651" i="17" s="1"/>
  <c r="AE1647" i="17"/>
  <c r="AF1647" i="17" s="1"/>
  <c r="AE1645" i="17"/>
  <c r="AF1645" i="17" s="1"/>
  <c r="AE1637" i="17"/>
  <c r="AF1637" i="17" s="1"/>
  <c r="AE1631" i="17"/>
  <c r="AF1631" i="17" s="1"/>
  <c r="AE1629" i="17"/>
  <c r="AF1629" i="17" s="1"/>
  <c r="IE1050" i="17"/>
  <c r="IF1050" i="17" s="1"/>
  <c r="A23" i="18"/>
  <c r="A7" i="18"/>
  <c r="B7" i="18"/>
  <c r="AE1698" i="17"/>
  <c r="AF1698" i="17" s="1"/>
  <c r="AE1673" i="17"/>
  <c r="AF1673" i="17" s="1"/>
  <c r="AE1700" i="17"/>
  <c r="AF1700" i="17" s="1"/>
  <c r="AE1659" i="17"/>
  <c r="AF1659" i="17" s="1"/>
  <c r="AE1716" i="17"/>
  <c r="AF1716" i="17" s="1"/>
  <c r="AE1820" i="17"/>
  <c r="AF1820" i="17" s="1"/>
  <c r="AE1639" i="17"/>
  <c r="AF1639" i="17" s="1"/>
  <c r="AE1635" i="17"/>
  <c r="AF1635" i="17" s="1"/>
  <c r="AE1653" i="17"/>
  <c r="AF1653" i="17" s="1"/>
  <c r="AE1675" i="17"/>
  <c r="AF1675" i="17" s="1"/>
  <c r="AE1804" i="17"/>
  <c r="AF1804" i="17" s="1"/>
  <c r="AE1681" i="17"/>
  <c r="AF1681" i="17" s="1"/>
  <c r="AE1643" i="17"/>
  <c r="AF1643" i="17" s="1"/>
  <c r="AE1692" i="17"/>
  <c r="AF1692" i="17" s="1"/>
  <c r="AE1800" i="17"/>
  <c r="AF1800" i="17" s="1"/>
  <c r="AE1712" i="17"/>
  <c r="AF1712" i="17" s="1"/>
  <c r="AE1696" i="17"/>
  <c r="AF1696" i="17" s="1"/>
  <c r="AE1690" i="17"/>
  <c r="AF1690" i="17" s="1"/>
  <c r="AE1810" i="17"/>
  <c r="AF1810" i="17" s="1"/>
  <c r="AE1818" i="17"/>
  <c r="AF1818" i="17" s="1"/>
  <c r="AE1720" i="17"/>
  <c r="AF1720" i="17" s="1"/>
  <c r="AE1836" i="17"/>
  <c r="AF1836" i="17" s="1"/>
  <c r="AE1671" i="17"/>
  <c r="AF1671" i="17" s="1"/>
  <c r="AE1633" i="17"/>
  <c r="AF1633" i="17" s="1"/>
  <c r="AE1767" i="17"/>
  <c r="AF1767" i="17" s="1"/>
  <c r="AE1806" i="17"/>
  <c r="AF1806" i="17" s="1"/>
  <c r="AE1838" i="17"/>
  <c r="AF1838" i="17" s="1"/>
  <c r="AE1822" i="17"/>
  <c r="AF1822" i="17" s="1"/>
  <c r="AE1777" i="17"/>
  <c r="AF1777" i="17" s="1"/>
  <c r="AE1798" i="17"/>
  <c r="AF1798" i="17" s="1"/>
  <c r="AE1773" i="17"/>
  <c r="AF1773" i="17" s="1"/>
  <c r="AE1769" i="17"/>
  <c r="AF1769" i="17" s="1"/>
  <c r="AE1814" i="17"/>
  <c r="AF1814" i="17" s="1"/>
  <c r="AE1802" i="17"/>
  <c r="AF1802" i="17" s="1"/>
  <c r="AE1826" i="17"/>
  <c r="AF1826" i="17" s="1"/>
  <c r="AE1834" i="17"/>
  <c r="AF1834" i="17" s="1"/>
  <c r="AE1824" i="17"/>
  <c r="AF1824" i="17" s="1"/>
  <c r="AE1832" i="17"/>
  <c r="AF1832" i="17" s="1"/>
  <c r="AE1840" i="17"/>
  <c r="AF1840" i="17" s="1"/>
  <c r="AE1808" i="17"/>
  <c r="AF1808" i="17" s="1"/>
  <c r="AE1816" i="17"/>
  <c r="AF1816" i="17" s="1"/>
  <c r="F126" i="17" l="1"/>
  <c r="F144" i="17" s="1"/>
  <c r="F7" i="18" s="1"/>
  <c r="F23"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00000000-0006-0000-0100-000001000000}">
      <text>
        <r>
          <rPr>
            <sz val="9"/>
            <color indexed="81"/>
            <rFont val="Tahoma"/>
            <family val="2"/>
            <charset val="238"/>
          </rPr>
          <t xml:space="preserve">V tej vrstici so označene širine stolpcev. Se ne printajo in jih zbrišete.
</t>
        </r>
      </text>
    </comment>
    <comment ref="A4" authorId="0" shapeId="0" xr:uid="{00000000-0006-0000-0100-000003000000}">
      <text>
        <r>
          <rPr>
            <sz val="9"/>
            <color indexed="81"/>
            <rFont val="Tahoma"/>
            <family val="2"/>
            <charset val="238"/>
          </rPr>
          <t>Zaporedna številka za tehničnim poročilom in/ali tehničnim izračunom</t>
        </r>
      </text>
    </comment>
    <comment ref="B4" authorId="0" shapeId="0" xr:uid="{00000000-0006-0000-0100-000004000000}">
      <text>
        <r>
          <rPr>
            <sz val="9"/>
            <color indexed="81"/>
            <rFont val="Tahoma"/>
            <family val="2"/>
            <charset val="238"/>
          </rPr>
          <t>naslov se piše samo na prvi strani popisa</t>
        </r>
      </text>
    </comment>
    <comment ref="A6" authorId="0" shapeId="0" xr:uid="{00000000-0006-0000-0100-000005000000}">
      <text>
        <r>
          <rPr>
            <sz val="9"/>
            <color indexed="81"/>
            <rFont val="Tahoma"/>
            <family val="2"/>
            <charset val="238"/>
          </rPr>
          <t>oznaka načrta iz naslovne strani</t>
        </r>
      </text>
    </comment>
    <comment ref="B6" authorId="0" shapeId="0" xr:uid="{00000000-0006-0000-0100-000006000000}">
      <text>
        <r>
          <rPr>
            <sz val="9"/>
            <color indexed="81"/>
            <rFont val="Tahoma"/>
            <family val="2"/>
            <charset val="238"/>
          </rPr>
          <t>Oznaka načrta iz naslovne strani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00000000-0006-0000-0200-000001000000}">
      <text>
        <r>
          <rPr>
            <sz val="9"/>
            <color indexed="81"/>
            <rFont val="Tahoma"/>
            <family val="2"/>
            <charset val="238"/>
          </rPr>
          <t xml:space="preserve">V tej vrstici so označene širine stolpcev. Se ne printajo in jih zbrišete.
</t>
        </r>
      </text>
    </comment>
    <comment ref="B5" authorId="0" shapeId="0" xr:uid="{00000000-0006-0000-0200-000003000000}">
      <text>
        <r>
          <rPr>
            <sz val="9"/>
            <color indexed="81"/>
            <rFont val="Tahoma"/>
            <family val="2"/>
            <charset val="238"/>
          </rPr>
          <t>Naslov poglavja</t>
        </r>
      </text>
    </comment>
    <comment ref="B7" authorId="0" shapeId="0" xr:uid="{00000000-0006-0000-0200-000004000000}">
      <text>
        <r>
          <rPr>
            <sz val="9"/>
            <color indexed="81"/>
            <rFont val="Tahoma"/>
            <family val="2"/>
            <charset val="238"/>
          </rPr>
          <t>Oznaka načrta iz naslovne strani</t>
        </r>
      </text>
    </comment>
    <comment ref="A144" authorId="0" shapeId="0" xr:uid="{00000000-0006-0000-0200-000041000000}">
      <text>
        <r>
          <rPr>
            <sz val="9"/>
            <color indexed="81"/>
            <rFont val="Tahoma"/>
            <family val="2"/>
            <charset val="238"/>
          </rPr>
          <t xml:space="preserve">Ta celica je formula. Preslika se vsebina naslova.
</t>
        </r>
      </text>
    </comment>
    <comment ref="B144" authorId="0" shapeId="0" xr:uid="{00000000-0006-0000-0200-000042000000}">
      <text>
        <r>
          <rPr>
            <sz val="9"/>
            <color indexed="81"/>
            <rFont val="Tahoma"/>
            <family val="2"/>
            <charset val="238"/>
          </rPr>
          <t>Ta celica je formula. Preslika se vsebina naslova.</t>
        </r>
      </text>
    </comment>
    <comment ref="F144" authorId="0" shapeId="0" xr:uid="{00000000-0006-0000-0200-000043000000}">
      <text>
        <r>
          <rPr>
            <sz val="9"/>
            <color indexed="81"/>
            <rFont val="Tahoma"/>
            <family val="2"/>
            <charset val="238"/>
          </rPr>
          <t>formula za vsoto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35EC0515-0492-4580-BA16-D22446A93AE1}">
      <text>
        <r>
          <rPr>
            <sz val="9"/>
            <color indexed="81"/>
            <rFont val="Tahoma"/>
            <family val="2"/>
            <charset val="238"/>
          </rPr>
          <t xml:space="preserve">V tej vrstici so označene širine stolpcev. Se ne printajo in jih zbrišete.
</t>
        </r>
      </text>
    </comment>
    <comment ref="B6" authorId="0" shapeId="0" xr:uid="{E79184A1-EBEE-4D74-9F1D-C92BEA9EF486}">
      <text>
        <r>
          <rPr>
            <sz val="9"/>
            <color indexed="81"/>
            <rFont val="Tahoma"/>
            <family val="2"/>
            <charset val="238"/>
          </rPr>
          <t>Oznaka načrta iz naslovne strani</t>
        </r>
      </text>
    </comment>
    <comment ref="A42" authorId="0" shapeId="0" xr:uid="{9234A5E9-E37E-4D9E-994F-5ADED1A81C89}">
      <text>
        <r>
          <rPr>
            <sz val="9"/>
            <color indexed="81"/>
            <rFont val="Tahoma"/>
            <family val="2"/>
            <charset val="238"/>
          </rPr>
          <t xml:space="preserve">Ta celica je formula. Preslika se vsebina naslova.
</t>
        </r>
      </text>
    </comment>
    <comment ref="B42" authorId="0" shapeId="0" xr:uid="{032DF8F9-AC9D-4B2D-A9E0-55C61CBA357B}">
      <text>
        <r>
          <rPr>
            <sz val="9"/>
            <color indexed="81"/>
            <rFont val="Tahoma"/>
            <family val="2"/>
            <charset val="238"/>
          </rPr>
          <t>Ta celica je formula. Preslika se vsebina naslova.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1759651B-30D1-409D-97EA-9E6F6C028D9C}">
      <text>
        <r>
          <rPr>
            <sz val="9"/>
            <color indexed="81"/>
            <rFont val="Tahoma"/>
            <family val="2"/>
            <charset val="238"/>
          </rPr>
          <t xml:space="preserve">V tej vrstici so označene širine stolpcev. Se ne printajo in jih zbrišete.
</t>
        </r>
      </text>
    </comment>
    <comment ref="B6" authorId="0" shapeId="0" xr:uid="{B0565E3F-C6BA-4FD8-A61A-01DC89F1B3C3}">
      <text>
        <r>
          <rPr>
            <sz val="9"/>
            <color indexed="81"/>
            <rFont val="Tahoma"/>
            <family val="2"/>
            <charset val="238"/>
          </rPr>
          <t>Oznaka načrta iz naslovne strani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284250D2-85FA-4FCE-A28F-4A3EAF527B65}">
      <text>
        <r>
          <rPr>
            <sz val="9"/>
            <color indexed="81"/>
            <rFont val="Tahoma"/>
            <family val="2"/>
            <charset val="238"/>
          </rPr>
          <t xml:space="preserve">V tej vrstici so označene širine stolpcev. Se ne printajo in jih zbrišete.
</t>
        </r>
      </text>
    </comment>
    <comment ref="B6" authorId="0" shapeId="0" xr:uid="{A393A37F-C637-476B-80ED-0A8E27CC9370}">
      <text>
        <r>
          <rPr>
            <sz val="9"/>
            <color indexed="81"/>
            <rFont val="Tahoma"/>
            <family val="2"/>
            <charset val="238"/>
          </rPr>
          <t>Oznaka načrta iz naslovne strani</t>
        </r>
      </text>
    </comment>
    <comment ref="B40" authorId="0" shapeId="0" xr:uid="{BE8D5A16-2FFE-462C-9411-FC84B6CBE33B}">
      <text>
        <r>
          <rPr>
            <sz val="9"/>
            <color indexed="81"/>
            <rFont val="Tahoma"/>
            <family val="2"/>
            <charset val="238"/>
          </rPr>
          <t>Ta celica je formula. Preslika se vsebina naslova.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B5604096-12A7-4309-8C44-B6A4D70002BB}">
      <text>
        <r>
          <rPr>
            <sz val="9"/>
            <color indexed="81"/>
            <rFont val="Tahoma"/>
            <family val="2"/>
            <charset val="238"/>
          </rPr>
          <t xml:space="preserve">V tej vrstici so označene širine stolpcev. Se ne printajo in jih zbrišete.
</t>
        </r>
      </text>
    </comment>
    <comment ref="B6" authorId="0" shapeId="0" xr:uid="{28CE2A65-CD21-4830-8BA4-418FDD435439}">
      <text>
        <r>
          <rPr>
            <sz val="9"/>
            <color indexed="81"/>
            <rFont val="Tahoma"/>
            <family val="2"/>
            <charset val="238"/>
          </rPr>
          <t>Oznaka načrta iz naslovne strani</t>
        </r>
      </text>
    </comment>
    <comment ref="A53" authorId="0" shapeId="0" xr:uid="{B767FAC4-8CDA-45C7-BD41-67B09E69FA9F}">
      <text>
        <r>
          <rPr>
            <sz val="9"/>
            <color indexed="81"/>
            <rFont val="Tahoma"/>
            <family val="2"/>
            <charset val="238"/>
          </rPr>
          <t xml:space="preserve">Ta celica je formula. Preslika se vsebina naslova.
</t>
        </r>
      </text>
    </comment>
    <comment ref="B53" authorId="0" shapeId="0" xr:uid="{935441F6-69D8-458D-866D-5D6464605932}">
      <text>
        <r>
          <rPr>
            <sz val="9"/>
            <color indexed="81"/>
            <rFont val="Tahoma"/>
            <family val="2"/>
            <charset val="238"/>
          </rPr>
          <t>Ta celica je formula. Preslika se vsebina naslova.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D724538D-24E9-477D-8A7A-6780957F316D}">
      <text>
        <r>
          <rPr>
            <sz val="9"/>
            <color indexed="81"/>
            <rFont val="Tahoma"/>
            <family val="2"/>
            <charset val="238"/>
          </rPr>
          <t xml:space="preserve">V tej vrstici so označene širine stolpcev. Se ne printajo in jih zbrišete.
</t>
        </r>
      </text>
    </comment>
    <comment ref="B6" authorId="0" shapeId="0" xr:uid="{8709937A-0F73-45D0-A7C1-322DEB8BCF06}">
      <text>
        <r>
          <rPr>
            <sz val="9"/>
            <color indexed="81"/>
            <rFont val="Tahoma"/>
            <family val="2"/>
            <charset val="238"/>
          </rPr>
          <t>Oznaka načrta iz naslovne strani</t>
        </r>
      </text>
    </comment>
    <comment ref="A27" authorId="0" shapeId="0" xr:uid="{F57B81A8-27E4-459D-8243-5EDA563DD379}">
      <text>
        <r>
          <rPr>
            <sz val="9"/>
            <color indexed="81"/>
            <rFont val="Tahoma"/>
            <family val="2"/>
            <charset val="238"/>
          </rPr>
          <t xml:space="preserve">Ta celica je formula. Preslika se vsebina naslova.
</t>
        </r>
      </text>
    </comment>
    <comment ref="B27" authorId="0" shapeId="0" xr:uid="{510A90B5-8A25-4DB6-8C8F-F5AD48C1F423}">
      <text>
        <r>
          <rPr>
            <sz val="9"/>
            <color indexed="81"/>
            <rFont val="Tahoma"/>
            <family val="2"/>
            <charset val="238"/>
          </rPr>
          <t>Ta celica je formula. Preslika se vsebina naslova.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C7092309-E6EE-4DBF-BC1A-CD08F435B2B6}">
      <text>
        <r>
          <rPr>
            <sz val="9"/>
            <color indexed="81"/>
            <rFont val="Tahoma"/>
            <family val="2"/>
            <charset val="238"/>
          </rPr>
          <t xml:space="preserve">V tej vrstici so označene širine stolpcev. Se ne printajo in jih zbrišete.
</t>
        </r>
      </text>
    </comment>
    <comment ref="B6" authorId="0" shapeId="0" xr:uid="{B67BE7FA-5522-4797-A191-33FC350E9485}">
      <text>
        <r>
          <rPr>
            <sz val="9"/>
            <color indexed="81"/>
            <rFont val="Tahoma"/>
            <family val="2"/>
            <charset val="238"/>
          </rPr>
          <t>Oznaka načrta iz naslovne strani</t>
        </r>
      </text>
    </comment>
    <comment ref="A79" authorId="0" shapeId="0" xr:uid="{C20A2CC0-4BBF-4CB3-BCD2-2E2B0E9407AD}">
      <text>
        <r>
          <rPr>
            <sz val="9"/>
            <color indexed="81"/>
            <rFont val="Tahoma"/>
            <family val="2"/>
            <charset val="238"/>
          </rPr>
          <t xml:space="preserve">Ta celica je formula. Preslika se vsebina naslova.
</t>
        </r>
      </text>
    </comment>
    <comment ref="B79" authorId="0" shapeId="0" xr:uid="{747B0C75-E35B-42B7-BC04-D04E295F5D17}">
      <text>
        <r>
          <rPr>
            <sz val="9"/>
            <color indexed="81"/>
            <rFont val="Tahoma"/>
            <family val="2"/>
            <charset val="238"/>
          </rPr>
          <t>Ta celica je formula. Preslika se vsebina naslova.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Viktor Drašler</author>
  </authors>
  <commentList>
    <comment ref="F2" authorId="0" shapeId="0" xr:uid="{00000000-0006-0000-0700-000001000000}">
      <text>
        <r>
          <rPr>
            <sz val="9"/>
            <color indexed="81"/>
            <rFont val="Tahoma"/>
            <family val="2"/>
            <charset val="238"/>
          </rPr>
          <t xml:space="preserve">V tej vrstici so označene širine stolpcev. Se ne printajo in jih zbrišete.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<sst xmlns="http://schemas.openxmlformats.org/spreadsheetml/2006/main" count="788" uniqueCount="361">
  <si>
    <t>SISTEM VIDEO NADZORA</t>
  </si>
  <si>
    <t>enota</t>
  </si>
  <si>
    <t/>
  </si>
  <si>
    <t>podroben opis postavke za dobavo in montažo</t>
  </si>
  <si>
    <t>količina</t>
  </si>
  <si>
    <t>skupna cena</t>
  </si>
  <si>
    <t>zap.št.</t>
  </si>
  <si>
    <t>cena enote</t>
  </si>
  <si>
    <t>kos</t>
  </si>
  <si>
    <t>4</t>
  </si>
  <si>
    <t>m</t>
  </si>
  <si>
    <t>kpl</t>
  </si>
  <si>
    <t>Skupaj</t>
  </si>
  <si>
    <t>17</t>
  </si>
  <si>
    <t>€</t>
  </si>
  <si>
    <t>1</t>
  </si>
  <si>
    <t>2</t>
  </si>
  <si>
    <t>3</t>
  </si>
  <si>
    <t>5</t>
  </si>
  <si>
    <t>10</t>
  </si>
  <si>
    <t>11</t>
  </si>
  <si>
    <t>OPOMBA:</t>
  </si>
  <si>
    <t>* Gradbena dela niso upoštevana v popisih del.</t>
  </si>
  <si>
    <t xml:space="preserve">REKAPITULACIJA </t>
  </si>
  <si>
    <t>POPIS MATERIALA IN DEL</t>
  </si>
  <si>
    <t>V rekapitulaciji so vsi teksti "polinkani" iz popisa, razen opomb in naslova</t>
  </si>
  <si>
    <r>
      <t xml:space="preserve">* </t>
    </r>
    <r>
      <rPr>
        <b/>
        <u/>
        <sz val="10"/>
        <rFont val="Arial Narrow"/>
        <family val="2"/>
        <charset val="238"/>
      </rPr>
      <t>Ocena stroškov je projektantska in informativna.</t>
    </r>
    <r>
      <rPr>
        <b/>
        <sz val="10"/>
        <rFont val="Arial Narrow"/>
        <family val="2"/>
        <charset val="238"/>
      </rPr>
      <t xml:space="preserve"> </t>
    </r>
    <r>
      <rPr>
        <sz val="10"/>
        <rFont val="Arial Narrow"/>
        <family val="2"/>
        <charset val="238"/>
      </rPr>
      <t>Točno ceno bo investitor dobil na podlagi zbranih ponudb izvajalcev in dobaviteljev opreme (po PZI načrtu).</t>
    </r>
  </si>
  <si>
    <t>* DDV ni zajet v ceni.</t>
  </si>
  <si>
    <t>12</t>
  </si>
  <si>
    <t>STRUKTURIRAN SISTEM OŽIČENJA</t>
  </si>
  <si>
    <t>SPLOŠNI OPIS</t>
  </si>
  <si>
    <t xml:space="preserve"> </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</si>
  <si>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</si>
  <si>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</si>
  <si>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ozemljitveni komplet za omaro</t>
  </si>
  <si>
    <t>18</t>
  </si>
  <si>
    <t>13</t>
  </si>
  <si>
    <t>14</t>
  </si>
  <si>
    <t>15</t>
  </si>
  <si>
    <t>16</t>
  </si>
  <si>
    <t>Večparni TK kabel, delno položen na kabelski polici in delno uvlečen
v instalacijsko cev</t>
  </si>
  <si>
    <t>PN raznih dimenzij</t>
  </si>
  <si>
    <t>RBC raznih dimenzij</t>
  </si>
  <si>
    <t>INSTALACIJSKI MATERIAL</t>
  </si>
  <si>
    <t>ožičeno in povezano</t>
  </si>
  <si>
    <t>OPREMA</t>
  </si>
  <si>
    <t>KABLI</t>
  </si>
  <si>
    <t>Splošno za vse kable</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</si>
  <si>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</si>
  <si>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OPOMBE</t>
  </si>
  <si>
    <t>3/2</t>
  </si>
  <si>
    <t>3/2.1</t>
  </si>
  <si>
    <t>3/2.5</t>
  </si>
  <si>
    <t>3/2.4</t>
  </si>
  <si>
    <t>INFORMACIJSKO KOMUNIKACIJSKE INSTALACIJE</t>
  </si>
  <si>
    <t>3/2.2</t>
  </si>
  <si>
    <t>3/2.6</t>
  </si>
  <si>
    <t>3/2.7</t>
  </si>
  <si>
    <t>3/2.9</t>
  </si>
  <si>
    <t>01</t>
  </si>
  <si>
    <t>02</t>
  </si>
  <si>
    <t>03</t>
  </si>
  <si>
    <t>04</t>
  </si>
  <si>
    <t>05</t>
  </si>
  <si>
    <t>06</t>
  </si>
  <si>
    <t>07</t>
  </si>
  <si>
    <t>08</t>
  </si>
  <si>
    <t>Oprema</t>
  </si>
  <si>
    <t>Vsa oprema mora biti od enega proizvajalca. Za vso opremo je
potrebno pridobiti 25 letno sistemsko garancijo, podano s strani
proizvajalca vgrajene opreme, ANSI/EIA/TIA-568-C: 2009, Cat.6a;
ISO/IEC 11801 Ed.2.1; 2008, Class EA</t>
  </si>
  <si>
    <t>Storitve</t>
  </si>
  <si>
    <t>09</t>
  </si>
  <si>
    <t>DOKUMENTACIJA</t>
  </si>
  <si>
    <t>Meritve električnih inštalacij po posameznih sklopih, izdaja zapisnikov, atestov in potrdil</t>
  </si>
  <si>
    <t>Spuščanje v pogon, šolanje uporabnika</t>
  </si>
  <si>
    <t>Vrisovanje sprememb inštalacij v času gradnje v PZI izvod načrta električnih inštalacij s potrjevanjem nadzornega organa</t>
  </si>
  <si>
    <t>NOV dokumentacija - navodila za obratovanje in vzdrževanje, atesti</t>
  </si>
  <si>
    <t>Pridobitev certifikatov pooblaščenih organizacij za posamezne sklope</t>
  </si>
  <si>
    <t>SISTEM KONTROLE PRISTOPA IN REG.DELOVNEGA ČASA</t>
  </si>
  <si>
    <t>PROTIVLOMNI SISTEM</t>
  </si>
  <si>
    <t>SISTEM ELEKTRIČNIH UR</t>
  </si>
  <si>
    <t>DELO IN STORITVE</t>
  </si>
  <si>
    <t>2.3.1</t>
  </si>
  <si>
    <t>2.3.2</t>
  </si>
  <si>
    <t>2.3.3</t>
  </si>
  <si>
    <t xml:space="preserve">SESTAVNI DEL POPISOV DEL SO TUDI SPLOŠNA NAVODILA, KATERIH ZAHTEVE  JE POTREBNO UPOŠTEVATI V FAZI IZDELAVE </t>
  </si>
  <si>
    <t>SISTEM AVTOMATSKEGA ODKRIVANJA IN JAVLJANJA POŽARA</t>
  </si>
  <si>
    <t>Inštalacije</t>
  </si>
  <si>
    <t>3/2.3</t>
  </si>
  <si>
    <t>* Za nekatere  pozicije v popisu se šteje dobava in montaža.</t>
  </si>
  <si>
    <t>SESTAVNI DEL POPISOV DEL SO TUDI SPLOŠNA NAVODILA, KATERIH ZAHTEVE  JE POTREBNO UPOŠTEVATI V FAZI IZDELAVE</t>
  </si>
  <si>
    <t>Namestitev terminalske naprave
Montaža, priklop in zagon krmilnika z napajan. na ustrezno pripravljeno instalacijo.</t>
  </si>
  <si>
    <t>Namestitev zunanjega čitalnika
Montaža, priklop in zagon zunanjega čitalnika na ustrezno pripravljeno instalacijo.</t>
  </si>
  <si>
    <t>Zagon, programiranje, poučitev uporabnikov, funkcionalni preizkus, navodila za uporabo in vzdrževanje opreme skupaj z vso pripadajočo tehnično dokumentacijo</t>
  </si>
  <si>
    <t>Montaža in priklop naprave za registracijo delovnega časa</t>
  </si>
  <si>
    <t>Akumulatorska baterija 12V/ 17 Ah (za centralo)</t>
  </si>
  <si>
    <t>Horizontalni razvod strukturiranega sistema ožičenja za potrebe
video nadzora je zajet že v poglavju 3/2.1.</t>
  </si>
  <si>
    <t>Instalacija, nastavitev pogleda in nastavitev standardne kamere
- montaža kamere na notranji nosilec ali zunanje ohišje,
- povezava video signala in napajanja,
- montaža objektiva in kadriranje ter izostritev slike,
- nastavitev svetlosti in po potrebi ponovna nastavitev svetlosti v
  najslabših pogojih osvetlitve,
- vključuje eno dodatno spremembo kadra, skladno z zahtevami
  investitorja.</t>
  </si>
  <si>
    <t>2.2.1</t>
  </si>
  <si>
    <t>2.2.2</t>
  </si>
  <si>
    <t>19</t>
  </si>
  <si>
    <t>Optični kabel za notranje polaganje, pretežno položen na kabelski
polici in delno uvlečen v instalacijsko cev</t>
  </si>
  <si>
    <t>20</t>
  </si>
  <si>
    <t>22</t>
  </si>
  <si>
    <t>Zaključevanje (varjenje) optičnih kablov oz. vlaken na dveh koncih</t>
  </si>
  <si>
    <t>23</t>
  </si>
  <si>
    <t>Meritve optičnih kablov z OTDR, pri 850nm in 1550nm ter izdaja
merilnih listin</t>
  </si>
  <si>
    <t>24</t>
  </si>
  <si>
    <t>25</t>
  </si>
  <si>
    <t>Ozemljitev komunikacijskih vozlišč, kabelskih polic in instalacijskih
kanalov z ozemljitvenim vodnikom, uvlečenim v instalacijsko cev</t>
  </si>
  <si>
    <t>KP 60/200</t>
  </si>
  <si>
    <t>KP 60/300</t>
  </si>
  <si>
    <t>Izdelava prebojev - kronsko vrtanje:</t>
  </si>
  <si>
    <t>plošča ali betonski zid ø52mm/20cm - ocenjeno</t>
  </si>
  <si>
    <t>Nepredvidena dela. Obračuna se po dejanskih količinah z vpisom v
gradbeni dnevnik in gradbeno knjigo izmer s potrditvijo nadzora.</t>
  </si>
  <si>
    <t>%</t>
  </si>
  <si>
    <t>Preizkus inštalacije, vključitev sistema, izdaja zapisnika in potrdila
o brezhibnem delovanju sistema, predaja navodil za uporabo in
vzdrževanje naprav, šolanje uporabnika.</t>
  </si>
  <si>
    <t>Meritve UTP kabelskih povezav po  ISO/IEC 11801 Ed.2; 2002,
"permanent link" in izdaja merilnih listin</t>
  </si>
  <si>
    <t>Instalacijska plastična cev, položena nadometno, komplet z razvodnimi dozami, pritrdilnim materialom.</t>
  </si>
  <si>
    <t>Instalacijska trda plastična gibljiva, negorljiva rebrasta cev, položena v  predelne stene, komplet z dozami in pritrdilnim materialom</t>
  </si>
  <si>
    <t>RFSS raznih dimenzij</t>
  </si>
  <si>
    <t>Instalacijska trda plastična gibljiva rebrasta cev, položena v liti beton ali tlak, komplet z dozami in pritrdilnim materialom</t>
  </si>
  <si>
    <t>Gibljiva zaščitna plastična cev, ojačena s spiralno opleteno trdo plastično žico raznih  dimenzij. 
Kot npr.: Euroflex ali enakovredno</t>
  </si>
  <si>
    <t>EUROFLEX raznih dimenzij</t>
  </si>
  <si>
    <t>Kabel položen pretežno na kabelske police in delno uvlečen v
instalacijsko cev</t>
  </si>
  <si>
    <t>Napajanje 230V zajeto v projektu močnostnih inštalacij</t>
  </si>
  <si>
    <t>2.9.1</t>
  </si>
  <si>
    <t>Montaža nosilcev in ur</t>
  </si>
  <si>
    <t>2.9.2</t>
  </si>
  <si>
    <t>2.9.3</t>
  </si>
  <si>
    <t>2.12.1</t>
  </si>
  <si>
    <t>2.12.2</t>
  </si>
  <si>
    <r>
      <t>Enojna komunikacijska vtičnica, UTP, 1xRJ45, kat.6</t>
    </r>
    <r>
      <rPr>
        <vertAlign val="subscript"/>
        <sz val="10"/>
        <rFont val="Arial Narrow"/>
        <family val="2"/>
        <charset val="238"/>
      </rPr>
      <t>A</t>
    </r>
    <r>
      <rPr>
        <sz val="10"/>
        <rFont val="Arial Narrow"/>
        <family val="2"/>
        <charset val="238"/>
      </rPr>
      <t>, podometne
izvedbe, s protiprašno zaščito, komplet s podometno dozo in
okvirjem</t>
    </r>
  </si>
  <si>
    <r>
      <t>Dvojna komunikacijska vtičnica, UTP 2xRJ45, kat.6</t>
    </r>
    <r>
      <rPr>
        <vertAlign val="subscript"/>
        <sz val="10"/>
        <rFont val="Arial Narrow"/>
        <family val="2"/>
        <charset val="238"/>
      </rPr>
      <t>A</t>
    </r>
    <r>
      <rPr>
        <sz val="10"/>
        <rFont val="Arial Narrow"/>
        <family val="2"/>
        <charset val="238"/>
      </rPr>
      <t>, podometne
izvedbe, s protiprašno zaščito, komplet s podometno dozo in
okvirjem</t>
    </r>
  </si>
  <si>
    <r>
      <t>Dvojna komunikacijska vtičnica, UTP, 2xRJ45, kat.6</t>
    </r>
    <r>
      <rPr>
        <vertAlign val="subscript"/>
        <sz val="10"/>
        <rFont val="Arial Narrow"/>
        <family val="2"/>
        <charset val="238"/>
      </rPr>
      <t>A</t>
    </r>
    <r>
      <rPr>
        <sz val="10"/>
        <rFont val="Arial Narrow"/>
        <family val="2"/>
        <charset val="238"/>
      </rPr>
      <t>, s protiprašno
zaščito, komplet z dozo in okvirjem za vgradnjo v parapetni kanal
ali talno dozo</t>
    </r>
  </si>
  <si>
    <t>Enojna komunikacijska vtičnica, UTP, 1xRJ45, kat.6A, za pritrditev na DIN letev, s protiprašno zaščito</t>
  </si>
  <si>
    <r>
      <t>Dvojna komunikacijska vtičnica, UTP, 2xRJ45, kat.6</t>
    </r>
    <r>
      <rPr>
        <vertAlign val="subscript"/>
        <sz val="10"/>
        <rFont val="Arial Narrow"/>
        <family val="2"/>
        <charset val="238"/>
      </rPr>
      <t>A</t>
    </r>
    <r>
      <rPr>
        <sz val="10"/>
        <rFont val="Arial Narrow"/>
        <family val="2"/>
        <charset val="238"/>
      </rPr>
      <t>, nadometne
izvedbe, s protiprašno zaščito, komplet z okvirjem</t>
    </r>
  </si>
  <si>
    <t>Izvedba kabelskega priključka 1xUTP, zaključenega z moškim
konektorjem RJ45</t>
  </si>
  <si>
    <t>Varjenje 4-žilnega optičnega kabla</t>
  </si>
  <si>
    <t>Meritve 4-žilnega optičnega kabla</t>
  </si>
  <si>
    <t>SISTEM ZA PRIKAZ ELEKTRIČNIH UR</t>
  </si>
  <si>
    <t>21</t>
  </si>
  <si>
    <t>OPREMA KONTROLE PRISTOPA</t>
  </si>
  <si>
    <t>INTERLOCK</t>
  </si>
  <si>
    <t>SISTEM AVT. ODKRIVANJA IN JAVLJANJA POŽARA</t>
  </si>
  <si>
    <t>26</t>
  </si>
  <si>
    <t>Kabli položeni delno na kabelske police in pretežno uvlečeni v
instalacijske cevi</t>
  </si>
  <si>
    <t>Ognjeodporni TK kabel položen na ognjeodporne objemke in delno
uvlečen v instalacijske cevi položene podometno</t>
  </si>
  <si>
    <t>Enostavne požarno odporne objemke Betafixss E30/E90, komplet z
vijaki MMS-MS 7.5x50mm:</t>
  </si>
  <si>
    <t>F8</t>
  </si>
  <si>
    <t>F12</t>
  </si>
  <si>
    <t>Plastična nadometna razvodna doza; ETAfixss VT E30/E90 Halogen
Free</t>
  </si>
  <si>
    <t>VT O 125x125x75mm</t>
  </si>
  <si>
    <t>Gumijasta uvodnica za razvodno dozo VT; BETAfixss GDD</t>
  </si>
  <si>
    <t>GDD M25 SET ø10-14mm</t>
  </si>
  <si>
    <t>Priključni modul za montažo v razvodno dozo VT; BETAfixss SRE</t>
  </si>
  <si>
    <t>SRE 6 s 6-imi priključnimi sponkami</t>
  </si>
  <si>
    <t>Enkratno usklajevanje in pregled pred izvedbo s preglednikom
požarnega varstva</t>
  </si>
  <si>
    <r>
      <t>Toxfree ZH H07Z1-K (AS) 16mm</t>
    </r>
    <r>
      <rPr>
        <vertAlign val="superscript"/>
        <sz val="10"/>
        <rFont val="Arial Narrow"/>
        <family val="2"/>
        <charset val="238"/>
      </rPr>
      <t>2</t>
    </r>
    <r>
      <rPr>
        <sz val="10"/>
        <rFont val="Arial Narrow"/>
        <family val="2"/>
        <charset val="238"/>
      </rPr>
      <t>, (B2ca, a1, d2, s1)</t>
    </r>
  </si>
  <si>
    <t>Brezhalogenski kabel za povezavo vhodnega panela s krmilnikom
kontrole pristopa ali avtomatiko električnih drsnih vrat</t>
  </si>
  <si>
    <t>Kabelska polica iz perforirane pocinkane pločevine, komplet s
kovinskim pokrovom, spojnim in pritrdilnim materialom, konzolami
ali obešali, fazonskimi kosi, zidnimi čepi in vijaki.Ob montaži je potrebno upoštevati navodila proizvajalca, ki mora izdelati konstrukcijsko risbo.</t>
  </si>
  <si>
    <t xml:space="preserve">Programiranje video domofonskega sistema </t>
  </si>
  <si>
    <t xml:space="preserve">Programiranje protivlomnega alarmnega sistema </t>
  </si>
  <si>
    <t>POŽARNA PENA</t>
  </si>
  <si>
    <t xml:space="preserve">Zatesnitev prehodov kabelskih polic med požarnimi sektorji s požarno peno. </t>
  </si>
  <si>
    <t>Predpisan EI je EI60</t>
  </si>
  <si>
    <t>Kot npr.: Hilti, tip:  požarna pena CFS-F-FX ali enakovredno</t>
  </si>
  <si>
    <t>Označitev požarnega tesnjenja posameznega preboja s podatki o preboju, sistemu tesnjenja in izdelovalcu</t>
  </si>
  <si>
    <t>LIH(St)H 2x0,5mm2+4x0,22mm2 (B2ca, a1, d1, s1)</t>
  </si>
  <si>
    <t>J-H(St)H 5x2x0,8mm2 (B2ca, a1, d1, s1)</t>
  </si>
  <si>
    <r>
      <t>NHXH-O FE180 / E30 2x1,5mm</t>
    </r>
    <r>
      <rPr>
        <vertAlign val="superscript"/>
        <sz val="10"/>
        <rFont val="Arial Narrow"/>
        <family val="2"/>
        <charset val="238"/>
      </rPr>
      <t>2</t>
    </r>
    <r>
      <rPr>
        <sz val="10"/>
        <rFont val="Arial Narrow"/>
        <family val="2"/>
        <charset val="238"/>
      </rPr>
      <t xml:space="preserve"> RE (d=11,8mm)</t>
    </r>
  </si>
  <si>
    <t>FO 4xSM 9/125μm, OS2, (B2ca, a1, d1, s1)</t>
  </si>
  <si>
    <t>Preizkus inštalacije, programiranje in vključitev sistema, poizkusno
delovanje,sodelovanje serviserja oziroma vzdrževalca pri pregledu sistema s strani pooblaščene organizacije, uskladitev s sistemom kontrole pristopa, izdaja zapisnika in pridobitev potrdila o brezhibnemdelovanju sistema, predaja navodil za uporabo in vzdrževanje sistema.</t>
  </si>
  <si>
    <t>Velikost preboja: VxŠxG: 200x300x200-350, zasedenost 40%  PT1</t>
  </si>
  <si>
    <t>SESTAVNI DEL POPISOV DEL SO TUDI SPLOŠNA NAVODILA RAZPISA,
KATERIH ZAHTEVE  JE POTREBNO UPOŠTEVATI V FAZI
IZDELAVE PONUDBE IN KASNEJE TUDI V FAZI IZVEDBE DEL.</t>
  </si>
  <si>
    <t>Izvajalec je dolžan opozoriti projektanta na morebitna neskladja in vidne napake v projektni dokumentaciji.</t>
  </si>
  <si>
    <t>Izvajalec mora ob koncu gradnje predati:</t>
  </si>
  <si>
    <t>- mapo z vsemi garancijskimi listi in izjavami – 1 original v papirnatem izvodu ter 1 izvod na elektronskem mediju CD (PDF verzija),</t>
  </si>
  <si>
    <t xml:space="preserve">- navodila za obratovanje, vzdrževanje in uporabo (NOV), </t>
  </si>
  <si>
    <t>- v primeru akreditacije – dovoljenje akreditatorja.</t>
  </si>
  <si>
    <t>OPOMBE:</t>
  </si>
  <si>
    <t>Etažno komunikacijsko vozlišče KV-K1, v sestavi:</t>
  </si>
  <si>
    <t>ura</t>
  </si>
  <si>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t>
  </si>
  <si>
    <t>Čitalnik brezkontaktnih kartic, 13,56 MHz,razdalja branja ID-kartic:
do 80 mm, NFC komunikacija, omogoča odpiranje vrat s pametnimi
telefoni kot ID-medij: Android 5.1+, iPhone 7+, iOS 11+, BLE, AES,
eSE, stopnja zaščite IP65.</t>
  </si>
  <si>
    <t>Električni prijemnik, evakuacijski, z mikrostikalom za zaznavanje
stanja odprtosti vrat, požarna odpornost 60 min, napajanje 12Vdc.</t>
  </si>
  <si>
    <t>Kombinirana brezkontaktna kartica Mifare DESFire
EV1 4K R/W RFID 13.56 MHz kartica + 125 kHz</t>
  </si>
  <si>
    <t>11.01</t>
  </si>
  <si>
    <t>11.02</t>
  </si>
  <si>
    <r>
      <t>LiH-CH 2x0,5+4x0,22mm</t>
    </r>
    <r>
      <rPr>
        <vertAlign val="superscript"/>
        <sz val="10"/>
        <rFont val="Arial Narrow"/>
        <family val="2"/>
        <charset val="238"/>
      </rPr>
      <t>2</t>
    </r>
    <r>
      <rPr>
        <sz val="10"/>
        <rFont val="Arial Narrow"/>
        <family val="2"/>
        <charset val="238"/>
      </rPr>
      <t xml:space="preserve"> ali JH(St)H 6x2x0,8 (B2ca, a1, d2, s1),
za izvedbo povezav med terminali kontrole pristopa in električnimi
prijemniki</t>
    </r>
  </si>
  <si>
    <t xml:space="preserve">Centralne naprave za javljanje požara  morajo biti povezljive v
obstoječo mrežo central fc net in v obstoječi varnostno nadzorni
sistem kliničnega centra MM8000, oziroma DESIGO. </t>
  </si>
  <si>
    <t>V tem popisu ni zajeta programska oprema in potrebne programske
licence.</t>
  </si>
  <si>
    <t>Pregled obstoječega sistema javljanja požara z vzdrževalcem in
skrbnikom sistema, ugotovitev dejanskega stanja in označitev mesta
navezave novih inštalacij na obstoječi sistem, pregled predvidenih
kabelskih tras ter demontaža in ponovna montaža tehničnih stropov
na mestih zaprtih kabelskih tras. Ocenjeno.</t>
  </si>
  <si>
    <t>Optični javljalnik dima z vgrajeno ASA tehnologijo in vgrajenim
izolatorjem zanke, serija S-Line;  FDO 241.</t>
  </si>
  <si>
    <t>Optični javljalnik dima z vgrajeno ASA tehnologijo in vgrajenim
izolatorjem zanke, serija S-Line;  FDO 241, vgrajen v teh. stropu.</t>
  </si>
  <si>
    <t>Paralelni svetlobni indikator, komplet s podnožjem</t>
  </si>
  <si>
    <t>Kombinirani, nevronski javljalnik z vgrajeno ASA tehnologijo in
vgrajenim izolatorjem zanke, serija S-Line; FDOOT 241-9.</t>
  </si>
  <si>
    <t>Podnožje javljalnikov za adresibilne javljalnike Sinteso; FDB 221.</t>
  </si>
  <si>
    <t>Dodatno podnožje za javljalnike Sinteso; FDB 291.</t>
  </si>
  <si>
    <t>Elektronika ročnega javljalnika Sinteso, direktni način proženja;
FDME 221, komplet z ohišjem FDMH291-R, rdeče barve</t>
  </si>
  <si>
    <t>Označevanje javljalnikov, komplet z označevalnimi ploščicami za
zapisne lističe; FDBZ 291.</t>
  </si>
  <si>
    <t>Ohišje za modul, IP 65; FDCH 221.</t>
  </si>
  <si>
    <t xml:space="preserve">Napajalnik 150W, v skladu z EN54, v kompletu s kovinskim ohišjem
in AKU baterijami 2x45Ah </t>
  </si>
  <si>
    <t>Ohišje vzorčne komore z vzorčevalnimi cevmi, v kompletu z
optičnim javljalnikom FDO 241 in podnožjem FDB 221.</t>
  </si>
  <si>
    <t>Označevanje alarmnih siren in modulov po SIST 1013,
velikosti 125x125mm.</t>
  </si>
  <si>
    <t xml:space="preserve">Štirikanalni vhodno/izhodni modul (4x izhod /4x vhodi) Sinteso,
relejski izhodi 4A; FDCIO 222 </t>
  </si>
  <si>
    <t>Enokanalni vhodno/izhodni modul (1x izhod /1x vhodi)  z vgrajenim
izolatorjem zanke, relejski izhodi 2A, Sinteso; FDCIO 221.</t>
  </si>
  <si>
    <t>Merilec vrednosti kisika 02 0-25% s prikazovalnikom kot npr SMART3G-D3 S2642O2</t>
  </si>
  <si>
    <t>Adresni aspiracijski javljalnik LaserFOCUS s prikazovalnikom.
Nastavljiva občutljivost od 0,025 %/m do 20 %/m. Dvostranska
komunikacija med javljalnikom in centralno napravo omogoča
nastavljanje 4 alarmnih nivojev in upravljanje javljalnika iz centralne
naprave. Za 25m vzorčevalnih cevi (250m2); VLF-250-FDnet.</t>
  </si>
  <si>
    <t>Cevni sistem odsesovanja, ki vsebuje vzorčevalne cevi, kolena, skobe,
končne vzorčevalne zaključke, drobni vezni in pritrdilni material, komplet
aspiracijski cevovod.</t>
  </si>
  <si>
    <t>Alarmna sirena z bliskavico rdeče barve, glasnost 80-99 dBA, povezava preko adresnega vmesnika</t>
  </si>
  <si>
    <t>JE-H(St)H 1x2x0,8mm FE180/E30-E90 BMK rot (d=7,6mm)</t>
  </si>
  <si>
    <t>JH(St)H 1x2x0,8mm Bd, LSZH, z rdečo barvo plašča,
(B2ca, a1, d1, s1) - požarna zanka</t>
  </si>
  <si>
    <t>27</t>
  </si>
  <si>
    <t>28</t>
  </si>
  <si>
    <t>29</t>
  </si>
  <si>
    <t>Vse skupaj ožičeno in označeno skladno z vezalno shemo oz. tlorisem,  funkcionalno preizkušeno ter spojeno na instalacijo.</t>
  </si>
  <si>
    <t>Montaža sistema na položeno in preizkupeno inštalacijo</t>
  </si>
  <si>
    <t>24-Portno Managed 802.3at PoE+ Gigabit Ethernet Mrežno stikalo + 4-Port Shared SFP (220W)</t>
  </si>
  <si>
    <t>Dvostranski stropni nosiec</t>
  </si>
  <si>
    <t>Namizni podstavek za notranjo enoto</t>
  </si>
  <si>
    <t>SISTEM VIDEO DOMOFONA</t>
  </si>
  <si>
    <t>U/UTP kat.5e, 4x2xAWG2, PVC, moder (B2ca, s1, d2, s1)</t>
  </si>
  <si>
    <t>INTERLOCK 2 VRATA (FILTER 2)</t>
  </si>
  <si>
    <t>Elektromagnet 12VDC, 2000N</t>
  </si>
  <si>
    <t xml:space="preserve">Piskač 12V DC (IP54), 
Piskač mora biti primeren za čiste prostore.                                </t>
  </si>
  <si>
    <t xml:space="preserve">Rdeča LED signalna svetilka za nazivno napetost 12V DC (IP54),
Svetilka mora biti primerna za čiste prostore.        </t>
  </si>
  <si>
    <t>Čitalnik brezkontaktnih kartic, 13,56 MHz,razdalja branja ID-kartic:
do 80 mm, NFC komunikacija, omogoča odpiranje vrat s pametnimi
telefoni kot ID-medij: Android 5.1+, iPhone 7+, iOS 11+, BLE, AES,
eSE, stopnja zaščite IP65. Doze morajo biti zrakotesna (za uporabo v prostorih z nad/pod tlakom).</t>
  </si>
  <si>
    <r>
      <t xml:space="preserve">Podometno tipkalo v plastičnem ohišju za deblokado vrat, tipka z vklopom s ključem. Mirni in delovni kontakt 10A.
Tipkalo za odpiranje vrat iz prostora zapora sekundarna v varnostni tuš.
</t>
    </r>
    <r>
      <rPr>
        <sz val="10"/>
        <color theme="1"/>
        <rFont val="Arial Narrow"/>
        <family val="2"/>
        <charset val="238"/>
      </rPr>
      <t>Doze morajo biti zrakotesna (za uporabo v prostorih z nad/pod tlakom).</t>
    </r>
  </si>
  <si>
    <r>
      <t xml:space="preserve">Podometno zaskočno tipkalo v plastičnem ohišju za izklop v sili z rdečo tipko na rumeni podlagi, zaščiteno s steklom. Tipkalo naj ima mirni in delovni kontakt 10A. V sklopu tipkala naj bo rumena plastična ploščica z vgraviranim napisom.
Tipkalo za odpiranje vrat iz prostora 
</t>
    </r>
    <r>
      <rPr>
        <sz val="10"/>
        <color theme="1"/>
        <rFont val="Arial Narrow"/>
        <family val="2"/>
        <charset val="238"/>
      </rPr>
      <t>Doze morajo biti zrakotesna (za uporabo v prostorih z nad/pod tlakom).</t>
    </r>
  </si>
  <si>
    <t>Kabliranje, elementi in priklopi</t>
  </si>
  <si>
    <t>skupaj</t>
  </si>
  <si>
    <t>stikalo odprtosti vrat</t>
  </si>
  <si>
    <t>Domofon, notranja enota URMET N/O BE Video monitor 5'' 2VOICE VOG5 [1760/6]. Video domofon 1760/6 2 voice sistem v beli barvi Montaža na steno ali na mizo Ločljivost zaslona 5 - 800 x 480 slikovnih pik Mehki gumbi na dotik IR senzor Delovna temperatura: -5° +50° C Dimenzije: 160 x 130 x 26 mm</t>
  </si>
  <si>
    <t>delilnik 1083/55 video pretvornik ali enakovredno</t>
  </si>
  <si>
    <t>Napajalna enota 1083/20A , 2 voice sistem ali enakovredno</t>
  </si>
  <si>
    <t>Modularna zunanja video enota alpha Zaščita pred prahom in vlago IP55
Zaščita pred udarci IK08
Širokokotna kamera 113° / 92°
“Twilight” senzor za optimalno osvetlitev ponoči
Hitra in preprosta montaža
Izjemno tanek sistem, N/O 29mm ali P/O montažo 12mm
V črni ali beli barvi. 3- klicne tipke</t>
  </si>
  <si>
    <t>LiH(St)H 2x1mm  (B2ca, s1, d2, a1)</t>
  </si>
  <si>
    <t>odcepnik 1083/53 2voice -za upravljanje dodatnih zunanjih enot</t>
  </si>
  <si>
    <r>
      <t xml:space="preserve">Mrežna kartica SAFEDLINK za povezavo centralnih naprav FC20
v mrežo FC20; FN 2001-A1. </t>
    </r>
    <r>
      <rPr>
        <b/>
        <sz val="10"/>
        <rFont val="Arial Narrow"/>
        <family val="2"/>
        <charset val="238"/>
      </rPr>
      <t>* opomba v kolikor se prostori fakultete izvajajo pred prostori Biobanke se postavka ne upošteva</t>
    </r>
  </si>
  <si>
    <r>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display z 8 vrsticami), napajalnikom 24V/70W in ohišjem
za AKU max.2x12Ah.
Siemens Sinteso FC2020-AZ ali enakovredna. </t>
    </r>
    <r>
      <rPr>
        <b/>
        <sz val="10"/>
        <rFont val="Arial Narrow"/>
        <family val="2"/>
        <charset val="238"/>
      </rPr>
      <t>* opomba v kolikor se prostori fakultete izvajajo pred prostori Biobanke se postavka ne upošteva</t>
    </r>
  </si>
  <si>
    <t>Časovni strežnik NTP je obstoječ v galavni komunikacijski omari objekta KVG-AP</t>
  </si>
  <si>
    <t>Intrunet SPC5330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t>
  </si>
  <si>
    <t xml:space="preserve">PDM-IXA12T  MAGIC 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t>
  </si>
  <si>
    <t>SPCK620.100 SiPlus LCD večparticijska tipkovnica z večjim grafičnim prikazovalnikom 128x64 točk, s funkcijskimi tipkami in z LED indikacijskimi lučkami</t>
  </si>
  <si>
    <t>3G/GSM komunikator za povezavo na dežurni varnostni center, podpira vse splošne protokole ter EDP in FlexC</t>
  </si>
  <si>
    <t xml:space="preserve">Univerzalna montažna konzola za stensko ali stropno montiranje. Primerna za PDM-I12, PDM-I12T, PDM-I18 and PDM-I18T. V nosilcu so tudi vodniki za kable. 
Dimenzija (Š x V x G):47 x 53 x 44
 </t>
  </si>
  <si>
    <t xml:space="preserve"> Razširitveni modul za dodatnih 8 področji v ohišju</t>
  </si>
  <si>
    <t>Panik tipka stikalo</t>
  </si>
  <si>
    <t>pritrditveni komplet za optični delilnik</t>
  </si>
  <si>
    <t>SM spojnik LC/LC DUPLEX,</t>
  </si>
  <si>
    <t>splice kaseta za 12 zvarov,</t>
  </si>
  <si>
    <t>pokrov kasete,</t>
  </si>
  <si>
    <t>ISDN/telefonski delilni panel 50xRJ45, kat.3,
EN 50173, 1U </t>
  </si>
  <si>
    <t>pritrditveni komplet za priključni panel,</t>
  </si>
  <si>
    <t>19" urejevalnik kablov 1U,</t>
  </si>
  <si>
    <t>optični SM priključni kabel 9/125, LC/LC</t>
  </si>
  <si>
    <t>duplex, različnih dolžin,</t>
  </si>
  <si>
    <t>optični SM zaključni kabel 9/125/900 z LC
konektorjem, 1.5m,</t>
  </si>
  <si>
    <t>Dograditev GKG-AP, z opremo:</t>
  </si>
  <si>
    <t>19" SM optični delilnik za 12xLC/LC, 1U</t>
  </si>
  <si>
    <t>Dograditev KV-AN, z opremo:</t>
  </si>
  <si>
    <t>JH(St)-H 20x2x0,6</t>
  </si>
  <si>
    <t>priključni panel STP, kat.6a, 24xRJ45, 19", 1U</t>
  </si>
  <si>
    <t>par stranski urejevalnik kablov</t>
  </si>
  <si>
    <t>omrežni panel 9x230V, s stikalom in</t>
  </si>
  <si>
    <r>
      <t>S/FTP  4x2x23AWG, kat.6</t>
    </r>
    <r>
      <rPr>
        <vertAlign val="subscript"/>
        <sz val="10"/>
        <rFont val="Arial Narrow"/>
        <family val="2"/>
        <charset val="238"/>
      </rPr>
      <t>A</t>
    </r>
    <r>
      <rPr>
        <sz val="10"/>
        <rFont val="Arial Narrow"/>
        <family val="2"/>
        <charset val="238"/>
      </rPr>
      <t>, LSHF (B2ca, a1, d1, s1)</t>
    </r>
  </si>
  <si>
    <t xml:space="preserve">Prevezovalni kabel RJ45/RJ45, različnih dolžin </t>
  </si>
  <si>
    <t>Priključni kabel 3m</t>
  </si>
  <si>
    <t>komunikacijska omara 19"/46HE,60x60cm,</t>
  </si>
  <si>
    <t>Programska in aktivna podatkovna oprema za potrebe tehnološke
mreže CNS in WI-FI ni predmet projekta</t>
  </si>
  <si>
    <t>30</t>
  </si>
  <si>
    <t>31</t>
  </si>
  <si>
    <t>32</t>
  </si>
  <si>
    <t>33</t>
  </si>
  <si>
    <t>34</t>
  </si>
  <si>
    <t>35</t>
  </si>
  <si>
    <r>
      <t xml:space="preserve">Digitalna omrežna ura -prikazovalnik </t>
    </r>
    <r>
      <rPr>
        <sz val="10"/>
        <rFont val="Times New Roman"/>
        <family val="1"/>
        <charset val="238"/>
      </rPr>
      <t>VP100/20NET dvostranska</t>
    </r>
    <r>
      <rPr>
        <b/>
        <sz val="11"/>
        <rFont val="Times New Roman"/>
        <family val="1"/>
        <charset val="238"/>
      </rPr>
      <t xml:space="preserve"> </t>
    </r>
    <r>
      <rPr>
        <sz val="10"/>
        <rFont val="Arial Narrow"/>
        <family val="2"/>
        <charset val="238"/>
      </rPr>
      <t>izvedba, ožičena z dvema S/FTP kabloma in 230V napajanjem, pritrjena na osnovni strop</t>
    </r>
  </si>
  <si>
    <t>Video oprema mora biti kompatibilna s obstoječim sistemom objekta</t>
  </si>
  <si>
    <t>Dnevno / nočno kamera AXIS M3106-LVE MK II, kompaktna mini kupola v vandal-odporni zasnovi z ravno površino, ki je na voljo na prostem. Vgrajena IR osvetlitev in fiksna leča. Več, posamično nastavljivih streamov H.264, H.265 in Motion JPEG; max 4 MP ločljivost pri 30 fps pri WDR. Axisova tehnologija Zipstream za zmanjšane pasovne širine in potrebe po shranjevanju. Reža za pomnilniško kartico za dodatno lokalno shranjevanje video posnetkov. Zaznavanje gibanja videoposnetka in alarm za aktivno poseganje. ali enakovredno</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</si>
  <si>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</si>
  <si>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</si>
  <si>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nadzornik in uporabnik. Zahteva za izdelavo vzorcev je navedena v posameznem sklopu del ali posamezni postavki!</t>
  </si>
  <si>
    <t>Vsi stroški, vezani na  pridobivanje certifikatov, atestiranje, preiskave in/ali meritve  v celoti bremenijo izvajalca.</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</si>
  <si>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</si>
  <si>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</si>
  <si>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</si>
  <si>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</si>
  <si>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</si>
  <si>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 xml:space="preserve"> Izvajalec mora vso opremo vgrajevati po navodilih proizvajalca. Zato je potrebno pred vgradnjo, priklopom, ... preveriti navodila in usmeritve, ki jih je dal proizvajalec opreme.</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</si>
  <si>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</si>
  <si>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</si>
  <si>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</si>
  <si>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</si>
  <si>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Vsi stroški električne energije, vode, plinov in ostalih energentov v času izvajanja projekta do primopredaje so strošek izvajalca.</t>
  </si>
  <si>
    <t>Izvajalec mora pri izvedbi:</t>
  </si>
  <si>
    <t>- upoštevati pogoje SPOBO (služba za preprečevanje, širjenje in obvladovanje okužb),</t>
  </si>
  <si>
    <t>- upoštevati pogoje iz varstva pri delu skladno z veljavno zakonodajo in navodili pooblaščene osebe službe za varnost in zdravje pri delu,</t>
  </si>
  <si>
    <t>- predvideti požarno stražo pri delih, kjer se uporablja odprt ogenj oziroma druga nevarna dela,</t>
  </si>
  <si>
    <t>V kolikor pri posamezni postavki ni navedeno, mora enotna cena vsebovati tudi :</t>
  </si>
  <si>
    <t>- vsa potrebna pripravljalna dela,</t>
  </si>
  <si>
    <t>- vso potrebno delo,</t>
  </si>
  <si>
    <t>- vse potrebne izračune,</t>
  </si>
  <si>
    <t>- vse potrebne transporte (notranje in zunanje),</t>
  </si>
  <si>
    <t>- vsa potrebna pomožna sredstva,</t>
  </si>
  <si>
    <t>- vsa potrebna sredstva za vgrajevanje na objektu kot so lestve, delovni odri in podobno (razen če je kje ločeno definirano),</t>
  </si>
  <si>
    <t>- usklajevanje z osnovnim načrtom in posvetovanje s projektanti, nadzorniki, investitorjem, naročnikom, uporabnikom, itd…,</t>
  </si>
  <si>
    <t>- terminsko usklajevanje del z ostalimi izvajalci na objektu, ter uporabnikom,</t>
  </si>
  <si>
    <t>- vse stroške, ki bodo nastali, zaradi prilagajanja izvajalca GOI del ponudniku medicinske opreme iz drugega razpisa za isti objekt (terminsko usklajevanje, mikrolokacije priključkov, itd…),</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</si>
  <si>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</si>
  <si>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</si>
  <si>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</si>
  <si>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</si>
  <si>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</si>
  <si>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</si>
  <si>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</si>
  <si>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</si>
  <si>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</si>
  <si>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</si>
  <si>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</si>
  <si>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</si>
  <si>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delavniških risb za izvedbo instalacijskih sistemov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</si>
  <si>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</si>
  <si>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</si>
  <si>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</si>
  <si>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</si>
  <si>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</si>
  <si>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</si>
  <si>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</si>
  <si>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</si>
  <si>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V  posamezni ceni na enoto je potrebno upoštevati tudi  postavke za meritve in analize, ki jih mora izvajalec izvesti za funkcionalno delovanje prostorov:</t>
  </si>
  <si>
    <t>- meritve za dobro izvedbo del (tlačni preizkusi, preizkusi materialov, itd…),</t>
  </si>
  <si>
    <t>-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</si>
  <si>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</si>
  <si>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</si>
  <si>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</si>
  <si>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</si>
  <si>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 meritve iz protokola poizkusnega obratovanja (PQ);</t>
  </si>
  <si>
    <t>- vse meritve, ki dokazujejo, da so bila dela izvedena skladno s projektom, standardi, pravilniki, itd…</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</si>
  <si>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</si>
  <si>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</si>
  <si>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projekt izvedenih del PID,</t>
  </si>
  <si>
    <t>- ponujena oprema mora biti v skladu z razpisnimi pogoji razen če se tekom izvedbe drugače dogovori z naročnikom oz. njegovim predstavnikom!</t>
  </si>
  <si>
    <t>- količine navedene v popisu so definirane na osnovi ene faze!</t>
  </si>
  <si>
    <t>Montaža in priklop el prijemnika</t>
  </si>
  <si>
    <t xml:space="preserve">Programska oprema za evidenco delovnega časa in kontrolo pristopa za 50 uporabnikov </t>
  </si>
  <si>
    <t>05.01</t>
  </si>
  <si>
    <t>05.02</t>
  </si>
  <si>
    <t>mrežni kabel zajet v poglavju 3/2.1</t>
  </si>
  <si>
    <t>3/2.8</t>
  </si>
  <si>
    <t>2.7.1</t>
  </si>
  <si>
    <t>2.7.2</t>
  </si>
  <si>
    <t>AKTIVNA OPREMA (VOZLIŠČE KV-K1)</t>
  </si>
  <si>
    <t>Opomba:</t>
  </si>
  <si>
    <t>Vsa oprema mora biti nova, originalna, avtentična in avtorizirana, strojna oprema in licence programske opreme morajo biti registrirane na naročnika »Univerzitetni Klinični Center Ljubljana«.                                                                                                                </t>
  </si>
  <si>
    <t xml:space="preserve">Garancija: 36 mesecev z rokom zamenjave opreme v največ treh dneh.                                                                                                            </t>
  </si>
  <si>
    <t xml:space="preserve">
Vključena mora biti implementacija opreme: montaža, instalacija in konfiguracija stikal, testiranje sistema in priprava dokumentacije, vključitev stikala v obstoječi sistem Cisco Prime Infrastructure. </t>
  </si>
  <si>
    <t>C9200L-48P-4X-E Catalyst 9200L 48-port PoE+, 4 x 10G, Network Essentials</t>
  </si>
  <si>
    <t xml:space="preserve">C9200L-48T-4X-E, Cisco Catalyst 9200L Switch, 48xGE, 4x10G Uplink/Essentials </t>
  </si>
  <si>
    <t>Cisco Catalyst 9120AX (brezžične točke).</t>
  </si>
  <si>
    <t>10Gb SFP+ LR-S transceiver modul</t>
  </si>
  <si>
    <t>C9200L-STACK-KIT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</si>
</sst>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4">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_ * #,##0_-\ _S_L_T_ ;_ * #,##0\-\ _S_L_T_ ;_ * &quot;-&quot;_-\ _S_L_T_ ;_ @_ "/>
    <numFmt numFmtId="168" formatCode="_(&quot;$&quot;* #,##0_);_(&quot;$&quot;* \(#,##0\);_(&quot;$&quot;* &quot;-&quot;_);_(@_)"/>
    <numFmt numFmtId="169" formatCode="_(&quot;$&quot;* #,##0.00_);_(&quot;$&quot;* \(#,##0.00\);_(&quot;$&quot;* &quot;-&quot;??_);_(@_)"/>
    <numFmt numFmtId="170" formatCode="_(* #,##0.00_);_(* \(#,##0.00\);_(* &quot;-&quot;??_);_(@_)"/>
    <numFmt numFmtId="171" formatCode="0_)"/>
    <numFmt numFmtId="172" formatCode="0.000"/>
    <numFmt numFmtId="173" formatCode="#,##0.00\ &quot;€&quot;"/>
    <numFmt numFmtId="174" formatCode="_ * #,##0_-&quot; SLT&quot;_ ;_ * #,##0&quot;- SLT&quot;_ ;_ * \-_-&quot; SLT&quot;_ ;_ @_ "/>
    <numFmt numFmtId="175" formatCode="[$€-413]\ #,##0.00;[$€-413]\ \-#,##0.00"/>
    <numFmt numFmtId="176" formatCode="[$-424]0"/>
    <numFmt numFmtId="177" formatCode="#,##0.00\ [$€-1]"/>
    <numFmt numFmtId="178" formatCode="_([$€]* #,##0.00_);_([$€]* \(#,##0.00\);_([$€]* &quot;-&quot;??_);_(@_)"/>
    <numFmt numFmtId="179" formatCode="_ [$€]\ * #,##0.00_ ;_ [$€]\ * \-#,##0.00_ ;_ [$€]\ * &quot;-&quot;??_ ;_ @_ "/>
    <numFmt numFmtId="180" formatCode="#,##0.00;[Red]#,##0.00\-"/>
    <numFmt numFmtId="181" formatCode="_-* #,##0\ _S_I_T_-;\-* #,##0\ _S_I_T_-;_-* &quot;- &quot;_S_I_T_-;_-@_-"/>
    <numFmt numFmtId="182" formatCode="_-* #,##0.00\ _S_I_T_-;\-* #,##0.00\ _S_I_T_-;_-* \-??\ _S_I_T_-;_-@_-"/>
    <numFmt numFmtId="183" formatCode="\$#,##0\ ;\(\$#,##0\)"/>
    <numFmt numFmtId="184" formatCode="&quot;$&quot;#,##0\ ;\(&quot;$&quot;#,##0\)"/>
    <numFmt numFmtId="185" formatCode="[$-424]General"/>
    <numFmt numFmtId="186" formatCode="0_ ;\-0\ "/>
    <numFmt numFmtId="187" formatCode="_-[$€]\ * #.##0.00_-;\-[$€]\ * #.##0.00_-;_-[$€]\ * &quot;-&quot;??_-;_-@_-"/>
    <numFmt numFmtId="188" formatCode="_-* #,##0.00\ [$€-1]_-;\-* #,##0.00\ [$€-1]_-;_-* &quot;-&quot;??\ [$€-1]_-"/>
    <numFmt numFmtId="189" formatCode="_(&quot;$&quot;* #,##0.0_);_(&quot;$&quot;* \(#,##0.0\);_(&quot;$&quot;* &quot;-&quot;??_);_(@_)"/>
    <numFmt numFmtId="190" formatCode="&quot;P V.  &quot;00"/>
    <numFmt numFmtId="191" formatCode="0\ &quot;kos&quot;"/>
    <numFmt numFmtId="192" formatCode="_ * #,##0.00_-\ &quot;SLT&quot;_ ;_ * #,##0.00\-\ &quot;SLT&quot;_ ;_ * &quot;-&quot;??_-\ &quot;SLT&quot;_ ;_ @_ "/>
    <numFmt numFmtId="193" formatCode="_ * #,##0.00_-\ _S_L_T_ ;_ * #,##0.00\-\ _S_L_T_ ;_ * &quot;-&quot;??_-\ _S_L_T_ ;_ @_ "/>
    <numFmt numFmtId="194" formatCode="&quot; &quot;#,##0.00&quot; &quot;[$€]&quot; &quot;;&quot;-&quot;#,##0.00&quot; &quot;[$€]&quot; &quot;;&quot; -&quot;00&quot; &quot;[$€]&quot; &quot;;&quot; &quot;@&quot; &quot;"/>
    <numFmt numFmtId="195" formatCode="General_)"/>
    <numFmt numFmtId="196" formatCode="_ [$€]\ * #,##0.00_ ;_ [$€]\ * \-#,##0.00_ ;_ [$€]\ * \-??_ ;_ @_ "/>
    <numFmt numFmtId="197" formatCode="_-* #,##0.00&quot; €&quot;_-;\-* #,##0.00&quot; €&quot;_-;_-* \-??&quot; €&quot;_-;_-@_-"/>
    <numFmt numFmtId="198" formatCode="_ * #,##0.00_-\ _S_L_T_ ;_ * #,##0.00&quot;- &quot;_S_L_T_ ;_ * \-??_-\ _S_L_T_ ;_ @_ "/>
    <numFmt numFmtId="199" formatCode="_-* #,##0.00_-;\-* #,##0.00_-;_-* \-??_-;_-@_-"/>
    <numFmt numFmtId="200" formatCode="_-* #,##0\ _S_I_T_-;\-* #,##0\ _S_I_T_-;_-* &quot;-&quot;\ _S_I_T_-;_-@_-"/>
    <numFmt numFmtId="201" formatCode="_-* #,##0\ _S_I_T_-;\-* #,##0\ _S_I_T_-;_-* &quot;-&quot;??\ _S_I_T_-;_-@_-"/>
    <numFmt numFmtId="202" formatCode="0.0"/>
    <numFmt numFmtId="203" formatCode="#,##0.00\ &quot;SIT&quot;"/>
    <numFmt numFmtId="204" formatCode="_ * #,##0.00_-&quot; SLT&quot;_ ;_ * #,##0.00&quot;- SLT&quot;_ ;_ * \-??_-&quot; SLT&quot;_ ;_ @_ "/>
    <numFmt numFmtId="205" formatCode="_-* #,##0.00\ _E_U_R_-;\-* #,##0.00\ _E_U_R_-;_-* &quot;-&quot;??\ _E_U_R_-;_-@_-"/>
    <numFmt numFmtId="206" formatCode="&quot;B3&quot;\.0"/>
    <numFmt numFmtId="207" formatCode="&quot;A3&quot;\.0"/>
    <numFmt numFmtId="208" formatCode="&quot;A2/2.0&quot;"/>
    <numFmt numFmtId="209" formatCode="&quot;Fr.&quot;\ #,##0;[Red]&quot;Fr.&quot;\ \-#,##0"/>
    <numFmt numFmtId="210" formatCode="&quot;B11&quot;\.0"/>
    <numFmt numFmtId="211" formatCode="&quot;B9&quot;\.0"/>
    <numFmt numFmtId="212" formatCode="_-* #,##0.00\ &quot;DM&quot;_-;\-* #,##0.00\ &quot;DM&quot;_-;_-* &quot;-&quot;??\ &quot;DM&quot;_-;_-@_-"/>
    <numFmt numFmtId="213" formatCode="_ &quot;CHF&quot;\ * #,##0.00_ ;_ &quot;CHF&quot;\ * \-#,##0.00_ ;_ &quot;CHF&quot;\ * &quot;-&quot;??_ ;_ @_ "/>
    <numFmt numFmtId="214" formatCode="_ * #,##0.00_ ;_ * \-#,##0.00_ ;_ * &quot;-&quot;??_ ;_ @_ "/>
    <numFmt numFmtId="215" formatCode="&quot;B2&quot;\.0"/>
    <numFmt numFmtId="216" formatCode="#,##0.00&quot; € &quot;;\-#,##0.00&quot; € &quot;;&quot; -&quot;#&quot; € &quot;;@\ "/>
    <numFmt numFmtId="217" formatCode="#,##0.00&quot;       &quot;;\-#,##0.00&quot;       &quot;;&quot; -&quot;#&quot;       &quot;;@\ "/>
    <numFmt numFmtId="218" formatCode="#,##0.00&quot; SIT &quot;;\-#,##0.00&quot; SIT &quot;;&quot; -&quot;#&quot; SIT &quot;;@\ "/>
    <numFmt numFmtId="219" formatCode="#,##0.00&quot;    &quot;;\-#,##0.00&quot;    &quot;;&quot; -&quot;#&quot;    &quot;;@\ "/>
    <numFmt numFmtId="220" formatCode="0.00_)"/>
    <numFmt numFmtId="221" formatCode="#,##0.000000\ [$€-1]"/>
    <numFmt numFmtId="222" formatCode="_-* #,##0.00\ [$€]_-;\-* #,##0.00\ [$€]_-;_-* \-??\ [$€]_-;_-@_-"/>
    <numFmt numFmtId="223" formatCode="&quot;SIT &quot;#,##0_);&quot;(SIT &quot;#,##0\)"/>
    <numFmt numFmtId="224" formatCode="_-* #,##0&quot; €&quot;_-;\-* #,##0&quot; €&quot;_-;_-* &quot;- €&quot;_-;_-@_-"/>
    <numFmt numFmtId="225" formatCode="#,##0.000"/>
  </numFmts>
  <fonts count="22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u/>
      <sz val="10"/>
      <color indexed="12"/>
      <name val="Arial"/>
      <family val="2"/>
      <charset val="238"/>
    </font>
    <font>
      <u/>
      <sz val="10"/>
      <color indexed="36"/>
      <name val="Arial"/>
      <family val="2"/>
      <charset val="238"/>
    </font>
    <font>
      <sz val="9"/>
      <color indexed="81"/>
      <name val="Tahoma"/>
      <family val="2"/>
      <charset val="238"/>
    </font>
    <font>
      <b/>
      <sz val="10"/>
      <name val="Arial Narrow"/>
      <family val="2"/>
      <charset val="238"/>
    </font>
    <font>
      <sz val="10"/>
      <name val="Arial Narrow"/>
      <family val="2"/>
      <charset val="238"/>
    </font>
    <font>
      <sz val="10"/>
      <color indexed="8"/>
      <name val="Arial Narrow"/>
      <family val="2"/>
      <charset val="238"/>
    </font>
    <font>
      <b/>
      <sz val="8"/>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b/>
      <u/>
      <sz val="10"/>
      <name val="Arial Narrow"/>
      <family val="2"/>
      <charset val="238"/>
    </font>
    <font>
      <vertAlign val="superscript"/>
      <sz val="10"/>
      <name val="Arial Narrow"/>
      <family val="2"/>
      <charset val="238"/>
    </font>
    <font>
      <sz val="10"/>
      <name val="Arial CE"/>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sz val="9"/>
      <name val="Futura Prins"/>
      <charset val="238"/>
    </font>
    <font>
      <b/>
      <sz val="6"/>
      <name val="Arial CE"/>
      <family val="2"/>
      <charset val="238"/>
    </font>
    <font>
      <sz val="11"/>
      <color indexed="8"/>
      <name val="宋体"/>
      <family val="3"/>
      <charset val="134"/>
    </font>
    <font>
      <sz val="10"/>
      <name val="Arial"/>
      <family val="2"/>
    </font>
    <font>
      <b/>
      <sz val="14"/>
      <name val="Arial"/>
      <family val="2"/>
    </font>
    <font>
      <sz val="10"/>
      <color indexed="8"/>
      <name val="Arial CE"/>
      <family val="2"/>
      <charset val="238"/>
    </font>
    <font>
      <sz val="10"/>
      <name val="Arial CE"/>
    </font>
    <font>
      <b/>
      <sz val="11"/>
      <name val="Arial"/>
      <family val="2"/>
      <charset val="238"/>
    </font>
    <font>
      <b/>
      <sz val="11"/>
      <color indexed="10"/>
      <name val="Calibri"/>
      <family val="2"/>
      <charset val="238"/>
    </font>
    <font>
      <sz val="10"/>
      <name val="MS Sans Serif"/>
      <family val="2"/>
      <charset val="238"/>
    </font>
    <font>
      <sz val="12"/>
      <name val="Times New Roman"/>
      <family val="1"/>
    </font>
    <font>
      <sz val="11"/>
      <color indexed="8"/>
      <name val="Calibri"/>
      <family val="2"/>
    </font>
    <font>
      <sz val="11"/>
      <color indexed="9"/>
      <name val="Calibri"/>
      <family val="2"/>
    </font>
    <font>
      <sz val="10"/>
      <color indexed="24"/>
      <name val="System"/>
      <family val="2"/>
      <charset val="238"/>
    </font>
    <font>
      <sz val="10"/>
      <name val="Times New Roman CE"/>
      <charset val="238"/>
    </font>
    <font>
      <sz val="8"/>
      <name val="Helvetica-Narrow"/>
    </font>
    <font>
      <sz val="9"/>
      <name val="Futura Prins"/>
    </font>
    <font>
      <sz val="12"/>
      <name val="Arial CE"/>
      <family val="2"/>
      <charset val="238"/>
    </font>
    <font>
      <i/>
      <sz val="11"/>
      <color indexed="23"/>
      <name val="Calibri"/>
      <family val="2"/>
    </font>
    <font>
      <b/>
      <sz val="18"/>
      <color indexed="24"/>
      <name val="Arial"/>
      <family val="2"/>
      <charset val="238"/>
    </font>
    <font>
      <b/>
      <sz val="12"/>
      <color indexed="24"/>
      <name val="Arial"/>
      <family val="2"/>
      <charset val="238"/>
    </font>
    <font>
      <u/>
      <sz val="10"/>
      <color indexed="12"/>
      <name val="MS Sans Serif"/>
      <family val="2"/>
    </font>
    <font>
      <u/>
      <sz val="11"/>
      <color indexed="12"/>
      <name val="Times New Roman CE"/>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2"/>
      <color indexed="8"/>
      <name val="SSPalatino"/>
      <charset val="238"/>
    </font>
    <font>
      <b/>
      <sz val="11"/>
      <name val="SLO_Caraway"/>
      <family val="2"/>
      <charset val="238"/>
    </font>
    <font>
      <sz val="12"/>
      <name val="Arial"/>
      <family val="2"/>
      <charset val="238"/>
    </font>
    <font>
      <sz val="10"/>
      <name val="Arial"/>
      <family val="2"/>
      <charset val="238"/>
    </font>
    <font>
      <sz val="11"/>
      <color theme="1"/>
      <name val="Calibri"/>
      <family val="2"/>
      <charset val="238"/>
      <scheme val="minor"/>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006100"/>
      <name val="Calibri"/>
      <family val="2"/>
      <charset val="238"/>
      <scheme val="minor"/>
    </font>
    <font>
      <sz val="11"/>
      <color rgb="FFFF0000"/>
      <name val="AvantGarde Bk BT"/>
      <family val="2"/>
    </font>
    <font>
      <sz val="11"/>
      <color rgb="FF3F3F76"/>
      <name val="Calibri"/>
      <family val="2"/>
      <scheme val="minor"/>
    </font>
    <font>
      <sz val="9"/>
      <color rgb="FF000000"/>
      <name val="Futura Prins"/>
      <charset val="238"/>
    </font>
    <font>
      <b/>
      <sz val="11"/>
      <color theme="1"/>
      <name val="Calibri"/>
      <family val="2"/>
      <scheme val="minor"/>
    </font>
    <font>
      <i/>
      <sz val="11"/>
      <color rgb="FF7F7F7F"/>
      <name val="Calibri"/>
      <family val="2"/>
      <scheme val="minor"/>
    </font>
    <font>
      <sz val="12"/>
      <color rgb="FF000000"/>
      <name val="Arial CE1"/>
      <charset val="238"/>
    </font>
    <font>
      <sz val="11"/>
      <color rgb="FF000000"/>
      <name val="Calibri"/>
      <family val="2"/>
      <charset val="238"/>
    </font>
    <font>
      <sz val="11"/>
      <color rgb="FF006100"/>
      <name val="Calibri"/>
      <family val="2"/>
      <scheme val="minor"/>
    </font>
    <font>
      <b/>
      <i/>
      <sz val="16"/>
      <color theme="1"/>
      <name val="Arial"/>
      <family val="2"/>
      <charset val="238"/>
    </font>
    <font>
      <u/>
      <sz val="10"/>
      <color theme="10"/>
      <name val="Arial"/>
      <family val="2"/>
      <charset val="238"/>
    </font>
    <font>
      <u/>
      <sz val="12.1"/>
      <color theme="10"/>
      <name val="Calibri"/>
      <family val="2"/>
      <charset val="238"/>
    </font>
    <font>
      <u/>
      <sz val="11"/>
      <color theme="10"/>
      <name val="Calibri"/>
      <family val="2"/>
      <charset val="238"/>
    </font>
    <font>
      <b/>
      <sz val="18"/>
      <color rgb="FF003366"/>
      <name val="Cambria"/>
      <family val="1"/>
      <charset val="238"/>
    </font>
    <font>
      <sz val="11"/>
      <color theme="1"/>
      <name val="Arial"/>
      <family val="2"/>
      <charset val="238"/>
    </font>
    <font>
      <sz val="10"/>
      <color theme="1"/>
      <name val="Arial Narrow"/>
      <family val="2"/>
      <charset val="238"/>
    </font>
    <font>
      <sz val="8"/>
      <name val="Arial"/>
      <family val="2"/>
      <charset val="238"/>
    </font>
    <font>
      <b/>
      <sz val="12"/>
      <name val="Arial"/>
      <family val="2"/>
      <charset val="238"/>
    </font>
    <font>
      <b/>
      <sz val="16"/>
      <name val="Arial"/>
      <family val="2"/>
      <charset val="238"/>
    </font>
    <font>
      <b/>
      <sz val="14"/>
      <name val="Arial"/>
      <family val="2"/>
      <charset val="238"/>
    </font>
    <font>
      <b/>
      <sz val="16"/>
      <name val="Arial Narrow"/>
      <family val="2"/>
      <charset val="238"/>
    </font>
    <font>
      <sz val="11"/>
      <color indexed="60"/>
      <name val="Calibri"/>
      <family val="2"/>
      <charset val="238"/>
    </font>
    <font>
      <b/>
      <sz val="18"/>
      <color indexed="62"/>
      <name val="Cambria"/>
      <family val="2"/>
      <charset val="238"/>
    </font>
    <font>
      <sz val="10"/>
      <name val="Helv"/>
    </font>
    <font>
      <sz val="10"/>
      <color theme="1"/>
      <name val="Arial"/>
      <family val="2"/>
      <charset val="238"/>
    </font>
    <font>
      <sz val="10"/>
      <color rgb="FFFF0000"/>
      <name val="Arial Narrow"/>
      <family val="2"/>
      <charset val="238"/>
    </font>
    <font>
      <sz val="10"/>
      <color theme="1"/>
      <name val="Arial CE"/>
      <charset val="238"/>
    </font>
    <font>
      <sz val="10"/>
      <name val="Courier"/>
      <family val="1"/>
      <charset val="238"/>
    </font>
    <font>
      <b/>
      <i/>
      <u/>
      <sz val="11"/>
      <color theme="1"/>
      <name val="Arial"/>
      <family val="2"/>
      <charset val="238"/>
    </font>
    <font>
      <sz val="10"/>
      <color rgb="FF000000"/>
      <name val="Arial Narrow"/>
      <family val="2"/>
      <charset val="238"/>
    </font>
    <font>
      <sz val="11"/>
      <color rgb="FF3F3F76"/>
      <name val="Calibri"/>
      <family val="2"/>
      <charset val="238"/>
      <scheme val="minor"/>
    </font>
    <font>
      <sz val="10"/>
      <name val="MS Sans Serif"/>
    </font>
    <font>
      <sz val="11"/>
      <color rgb="FF000000"/>
      <name val="Calibri"/>
      <family val="2"/>
      <charset val="1"/>
    </font>
    <font>
      <sz val="11"/>
      <color rgb="FFFFFFFF"/>
      <name val="Calibri"/>
      <family val="2"/>
      <charset val="238"/>
    </font>
    <font>
      <sz val="11"/>
      <color rgb="FFFFFFFF"/>
      <name val="Calibri"/>
      <family val="2"/>
      <charset val="1"/>
    </font>
    <font>
      <sz val="12"/>
      <name val="Times New Roman"/>
      <family val="1"/>
      <charset val="1"/>
    </font>
    <font>
      <sz val="10"/>
      <name val="Arial"/>
      <family val="2"/>
      <charset val="1"/>
    </font>
    <font>
      <sz val="10"/>
      <color rgb="FF000000"/>
      <name val="Arial"/>
      <family val="2"/>
      <charset val="238"/>
    </font>
    <font>
      <sz val="10"/>
      <color rgb="FF0000FF"/>
      <name val="Arial Narrow"/>
      <family val="2"/>
      <charset val="238"/>
    </font>
    <font>
      <sz val="10"/>
      <color rgb="FF0000FF"/>
      <name val="Arial"/>
      <family val="2"/>
      <charset val="238"/>
    </font>
    <font>
      <b/>
      <sz val="10"/>
      <name val="Arial"/>
      <family val="2"/>
      <charset val="238"/>
    </font>
    <font>
      <b/>
      <sz val="10"/>
      <name val="Arial CE"/>
      <family val="2"/>
      <charset val="238"/>
    </font>
    <font>
      <b/>
      <sz val="10"/>
      <color rgb="FF0000FF"/>
      <name val="Arial"/>
      <family val="2"/>
      <charset val="238"/>
    </font>
    <font>
      <sz val="10"/>
      <name val="Helv"/>
      <charset val="204"/>
    </font>
    <font>
      <sz val="10"/>
      <name val="Tahoma"/>
      <family val="2"/>
      <charset val="238"/>
    </font>
    <font>
      <sz val="11"/>
      <color indexed="19"/>
      <name val="Calibri"/>
      <family val="2"/>
      <charset val="238"/>
    </font>
    <font>
      <sz val="10"/>
      <name val="Mang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color indexed="24"/>
      <name val="Arial"/>
      <family val="2"/>
      <charset val="238"/>
    </font>
    <font>
      <sz val="10"/>
      <name val="Courier"/>
      <family val="3"/>
    </font>
    <font>
      <sz val="10"/>
      <name val="Geneva"/>
      <family val="2"/>
    </font>
    <font>
      <sz val="9"/>
      <name val="Courier New CE"/>
      <charset val="238"/>
    </font>
    <font>
      <sz val="12"/>
      <name val="Futura Prins"/>
      <charset val="238"/>
    </font>
    <font>
      <sz val="12"/>
      <name val="Futura Prins"/>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b/>
      <sz val="11"/>
      <color theme="0"/>
      <name val="Calibri"/>
      <family val="2"/>
      <scheme val="minor"/>
    </font>
    <font>
      <sz val="11"/>
      <color indexed="12"/>
      <name val="Calibri"/>
      <family val="2"/>
      <charset val="238"/>
    </font>
    <font>
      <i/>
      <sz val="11"/>
      <color indexed="10"/>
      <name val="Calibri"/>
      <family val="2"/>
      <charset val="238"/>
    </font>
    <font>
      <b/>
      <sz val="11"/>
      <color indexed="12"/>
      <name val="Calibri"/>
      <family val="2"/>
      <charset val="238"/>
    </font>
    <font>
      <sz val="11"/>
      <color rgb="FF9C0006"/>
      <name val="Calibri"/>
      <family val="2"/>
      <charset val="238"/>
      <scheme val="minor"/>
    </font>
    <font>
      <b/>
      <sz val="11"/>
      <color rgb="FF3F3F3F"/>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name val="Times New Roman"/>
      <family val="1"/>
      <charset val="238"/>
    </font>
    <font>
      <sz val="10"/>
      <name val="Arial"/>
      <family val="2"/>
      <charset val="204"/>
    </font>
    <font>
      <sz val="11"/>
      <color indexed="8"/>
      <name val="Arial"/>
      <family val="2"/>
      <charset val="238"/>
    </font>
    <font>
      <sz val="10"/>
      <color indexed="8"/>
      <name val="Arial"/>
      <family val="2"/>
      <charset val="238"/>
    </font>
    <font>
      <u/>
      <sz val="10"/>
      <color indexed="12"/>
      <name val="Arial CE"/>
      <family val="2"/>
      <charset val="238"/>
    </font>
    <font>
      <sz val="11"/>
      <color indexed="8"/>
      <name val="Arial Narrow"/>
      <family val="2"/>
      <charset val="238"/>
    </font>
    <font>
      <sz val="11"/>
      <color indexed="10"/>
      <name val="Arial Narrow"/>
      <family val="2"/>
      <charset val="238"/>
    </font>
    <font>
      <sz val="11"/>
      <name val="Arial"/>
      <family val="2"/>
      <charset val="238"/>
    </font>
    <font>
      <sz val="10"/>
      <name val="SL Dutch"/>
    </font>
    <font>
      <b/>
      <sz val="15"/>
      <color indexed="62"/>
      <name val="Calibri"/>
      <family val="2"/>
    </font>
    <font>
      <b/>
      <sz val="13"/>
      <color indexed="62"/>
      <name val="Calibri"/>
      <family val="2"/>
    </font>
    <font>
      <b/>
      <sz val="11"/>
      <color indexed="62"/>
      <name val="Calibri"/>
      <family val="2"/>
    </font>
    <font>
      <sz val="11"/>
      <color indexed="10"/>
      <name val="Calibri"/>
      <family val="2"/>
    </font>
    <font>
      <b/>
      <sz val="18"/>
      <color indexed="62"/>
      <name val="Cambria"/>
      <family val="2"/>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sz val="12"/>
      <name val="Courier New"/>
      <family val="3"/>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8"/>
      <name val="Verdana"/>
      <family val="2"/>
      <charset val="238"/>
    </font>
    <font>
      <sz val="11"/>
      <color indexed="19"/>
      <name val="Arial Narrow"/>
      <family val="2"/>
      <charset val="238"/>
    </font>
    <font>
      <b/>
      <sz val="11"/>
      <color indexed="63"/>
      <name val="Arial Narrow"/>
      <family val="2"/>
      <charset val="238"/>
    </font>
    <font>
      <b/>
      <sz val="11"/>
      <color indexed="8"/>
      <name val="Arial Narrow"/>
      <family val="2"/>
      <charset val="238"/>
    </font>
    <font>
      <sz val="10"/>
      <color indexed="8"/>
      <name val="Arial"/>
      <family val="2"/>
    </font>
    <font>
      <b/>
      <sz val="18"/>
      <color indexed="62"/>
      <name val="Calibri Light"/>
      <family val="2"/>
      <charset val="238"/>
    </font>
    <font>
      <b/>
      <sz val="11"/>
      <color indexed="10"/>
      <name val="Calibri"/>
      <family val="2"/>
      <scheme val="minor"/>
    </font>
    <font>
      <b/>
      <sz val="11"/>
      <color indexed="10"/>
      <name val="Calibri"/>
      <family val="2"/>
      <charset val="238"/>
      <scheme val="minor"/>
    </font>
    <font>
      <sz val="11"/>
      <color indexed="19"/>
      <name val="Calibri"/>
      <family val="2"/>
      <charset val="238"/>
      <scheme val="minor"/>
    </font>
    <font>
      <sz val="11"/>
      <color indexed="19"/>
      <name val="Calibri"/>
      <family val="2"/>
      <scheme val="minor"/>
    </font>
    <font>
      <b/>
      <sz val="18"/>
      <color theme="3"/>
      <name val="Cambria"/>
      <family val="2"/>
      <charset val="238"/>
      <scheme val="major"/>
    </font>
    <font>
      <b/>
      <sz val="15"/>
      <color indexed="62"/>
      <name val="Calibri"/>
      <family val="2"/>
      <charset val="238"/>
      <scheme val="minor"/>
    </font>
    <font>
      <b/>
      <sz val="13"/>
      <color indexed="62"/>
      <name val="Calibri"/>
      <family val="2"/>
      <charset val="238"/>
      <scheme val="minor"/>
    </font>
    <font>
      <b/>
      <sz val="11"/>
      <color indexed="62"/>
      <name val="Calibri"/>
      <family val="2"/>
      <charset val="238"/>
      <scheme val="minor"/>
    </font>
    <font>
      <sz val="11"/>
      <color indexed="10"/>
      <name val="Calibri"/>
      <family val="2"/>
      <charset val="238"/>
      <scheme val="minor"/>
    </font>
    <font>
      <b/>
      <sz val="18"/>
      <color indexed="62"/>
      <name val="Cambria"/>
      <family val="2"/>
      <charset val="238"/>
      <scheme val="major"/>
    </font>
    <font>
      <u/>
      <sz val="10"/>
      <color rgb="FF0000FF"/>
      <name val="Arial"/>
      <family val="2"/>
      <charset val="238"/>
    </font>
    <font>
      <sz val="12"/>
      <color theme="1"/>
      <name val="Calibri"/>
      <family val="2"/>
      <charset val="238"/>
      <scheme val="minor"/>
    </font>
    <font>
      <vertAlign val="subscript"/>
      <sz val="10"/>
      <name val="Arial Narrow"/>
      <family val="2"/>
      <charset val="238"/>
    </font>
    <font>
      <sz val="10"/>
      <color indexed="12"/>
      <name val="Arial Narrow"/>
      <family val="2"/>
      <charset val="238"/>
    </font>
    <font>
      <sz val="10"/>
      <color indexed="20"/>
      <name val="Arial Narrow"/>
      <family val="2"/>
      <charset val="238"/>
    </font>
    <font>
      <sz val="10"/>
      <color indexed="10"/>
      <name val="Arial Narrow"/>
      <family val="2"/>
      <charset val="238"/>
    </font>
    <font>
      <sz val="10"/>
      <color indexed="18"/>
      <name val="Arial Narrow"/>
      <family val="2"/>
      <charset val="238"/>
    </font>
    <font>
      <sz val="11"/>
      <name val="Arial Narrow"/>
      <family val="2"/>
      <charset val="238"/>
    </font>
    <font>
      <sz val="12"/>
      <name val="Arial CE"/>
    </font>
    <font>
      <b/>
      <sz val="11"/>
      <name val="Times New Roman"/>
      <family val="1"/>
      <charset val="238"/>
    </font>
    <font>
      <u/>
      <sz val="10"/>
      <color indexed="20"/>
      <name val="Arial"/>
      <family val="2"/>
      <charset val="238"/>
    </font>
    <font>
      <u/>
      <sz val="9"/>
      <color indexed="12"/>
      <name val="Arial"/>
      <family val="2"/>
      <charset val="238"/>
    </font>
    <font>
      <sz val="10"/>
      <color indexed="9"/>
      <name val="Arial Narrow"/>
      <family val="2"/>
      <charset val="238"/>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41"/>
      </patternFill>
    </fill>
    <fill>
      <patternFill patternType="solid">
        <fgColor indexed="29"/>
      </patternFill>
    </fill>
    <fill>
      <patternFill patternType="solid">
        <fgColor indexed="45"/>
        <bgColor indexed="50"/>
      </patternFill>
    </fill>
    <fill>
      <patternFill patternType="solid">
        <fgColor indexed="26"/>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29"/>
        <bgColor indexed="45"/>
      </patternFill>
    </fill>
    <fill>
      <patternFill patternType="solid">
        <fgColor indexed="43"/>
      </patternFill>
    </fill>
    <fill>
      <patternFill patternType="solid">
        <fgColor indexed="11"/>
        <bgColor indexed="57"/>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55"/>
        <bgColor indexed="23"/>
      </patternFill>
    </fill>
    <fill>
      <patternFill patternType="solid">
        <fgColor indexed="10"/>
      </patternFill>
    </fill>
    <fill>
      <patternFill patternType="solid">
        <fgColor indexed="25"/>
        <bgColor indexed="61"/>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7"/>
        <bgColor indexed="21"/>
      </patternFill>
    </fill>
    <fill>
      <patternFill patternType="solid">
        <fgColor indexed="52"/>
        <bgColor indexed="52"/>
      </patternFill>
    </fill>
    <fill>
      <patternFill patternType="solid">
        <fgColor indexed="47"/>
        <bgColor indexed="47"/>
      </patternFill>
    </fill>
    <fill>
      <patternFill patternType="solid">
        <fgColor indexed="22"/>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9"/>
        <bgColor indexed="26"/>
      </patternFill>
    </fill>
    <fill>
      <patternFill patternType="solid">
        <fgColor indexed="55"/>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1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C6EFCE"/>
      </patternFill>
    </fill>
    <fill>
      <patternFill patternType="solid">
        <fgColor rgb="FFFFCC99"/>
      </patternFill>
    </fill>
    <fill>
      <patternFill patternType="solid">
        <fgColor indexed="43"/>
        <bgColor indexed="43"/>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rgb="FFCCCCFF"/>
        <bgColor rgb="FFB8DAE7"/>
      </patternFill>
    </fill>
    <fill>
      <patternFill patternType="solid">
        <fgColor rgb="FFFF99CC"/>
        <bgColor rgb="FFF79B9A"/>
      </patternFill>
    </fill>
    <fill>
      <patternFill patternType="solid">
        <fgColor rgb="FFCCFFCC"/>
        <bgColor rgb="FFC6EFCE"/>
      </patternFill>
    </fill>
    <fill>
      <patternFill patternType="solid">
        <fgColor rgb="FFCC99FF"/>
        <bgColor rgb="FF9999FF"/>
      </patternFill>
    </fill>
    <fill>
      <patternFill patternType="solid">
        <fgColor rgb="FFCCFFFF"/>
        <bgColor rgb="FFCCFFCC"/>
      </patternFill>
    </fill>
    <fill>
      <patternFill patternType="solid">
        <fgColor rgb="FFFFCC99"/>
        <bgColor rgb="FFFCC3B9"/>
      </patternFill>
    </fill>
    <fill>
      <patternFill patternType="solid">
        <fgColor rgb="FF99CCFF"/>
        <bgColor rgb="FFB8DAE7"/>
      </patternFill>
    </fill>
    <fill>
      <patternFill patternType="solid">
        <fgColor rgb="FFFF8080"/>
        <bgColor rgb="FFF79B9A"/>
      </patternFill>
    </fill>
    <fill>
      <patternFill patternType="solid">
        <fgColor rgb="FFFFFFCC"/>
        <bgColor rgb="FFF7F2EF"/>
      </patternFill>
    </fill>
    <fill>
      <patternFill patternType="darkGray">
        <fgColor rgb="FFDCECF4"/>
        <bgColor rgb="FFF0DFE8"/>
      </patternFill>
    </fill>
    <fill>
      <patternFill patternType="solid">
        <fgColor rgb="FFF0DFE8"/>
        <bgColor rgb="FFF7F2EF"/>
      </patternFill>
    </fill>
    <fill>
      <patternFill patternType="mediumGray">
        <fgColor rgb="FFF7F2EF"/>
        <bgColor rgb="FFDCECF4"/>
      </patternFill>
    </fill>
    <fill>
      <patternFill patternType="darkGray">
        <fgColor rgb="FFF0DFE8"/>
        <bgColor rgb="FFDCECF4"/>
      </patternFill>
    </fill>
    <fill>
      <patternFill patternType="solid">
        <fgColor rgb="FFDCECF4"/>
        <bgColor rgb="FFF7F2EF"/>
      </patternFill>
    </fill>
    <fill>
      <patternFill patternType="darkGray">
        <fgColor rgb="FFF7F2EF"/>
        <bgColor rgb="FFF0DFE8"/>
      </patternFill>
    </fill>
    <fill>
      <patternFill patternType="solid">
        <fgColor rgb="FF00FF00"/>
        <bgColor rgb="FF33CBCC"/>
      </patternFill>
    </fill>
    <fill>
      <patternFill patternType="solid">
        <fgColor rgb="FFFFCC00"/>
        <bgColor rgb="FFFFFF00"/>
      </patternFill>
    </fill>
    <fill>
      <patternFill patternType="solid">
        <fgColor rgb="FFFFFF99"/>
        <bgColor rgb="FFFFEB9C"/>
      </patternFill>
    </fill>
    <fill>
      <patternFill patternType="darkGray">
        <fgColor rgb="FFB8DAE7"/>
        <bgColor rgb="FFCCCCFF"/>
      </patternFill>
    </fill>
    <fill>
      <patternFill patternType="darkGray">
        <fgColor rgb="FFFCC3B9"/>
        <bgColor rgb="FFC1C1C2"/>
      </patternFill>
    </fill>
    <fill>
      <patternFill patternType="darkGray">
        <fgColor rgb="FFD0E1AC"/>
        <bgColor rgb="FFC6EFCE"/>
      </patternFill>
    </fill>
    <fill>
      <patternFill patternType="mediumGray">
        <fgColor rgb="FFC1C1C2"/>
        <bgColor rgb="FFCCCCFF"/>
      </patternFill>
    </fill>
    <fill>
      <patternFill patternType="solid">
        <fgColor rgb="FFB8DAE7"/>
        <bgColor rgb="FFC6EFCE"/>
      </patternFill>
    </fill>
    <fill>
      <patternFill patternType="darkGray">
        <fgColor rgb="FFFFCC99"/>
        <bgColor rgb="FFFCC3B9"/>
      </patternFill>
    </fill>
    <fill>
      <patternFill patternType="solid">
        <fgColor rgb="FF0066CC"/>
        <bgColor rgb="FF204674"/>
      </patternFill>
    </fill>
    <fill>
      <patternFill patternType="solid">
        <fgColor rgb="FF800080"/>
        <bgColor rgb="FFA23566"/>
      </patternFill>
    </fill>
    <fill>
      <patternFill patternType="solid">
        <fgColor rgb="FF33CBCC"/>
        <bgColor rgb="FF00B1F1"/>
      </patternFill>
    </fill>
    <fill>
      <patternFill patternType="solid">
        <fgColor rgb="FFFF9901"/>
        <bgColor rgb="FFFB7D00"/>
      </patternFill>
    </fill>
    <fill>
      <patternFill patternType="solid">
        <fgColor rgb="FFFF6600"/>
        <bgColor rgb="FFFB7D00"/>
      </patternFill>
    </fill>
    <fill>
      <patternFill patternType="solid">
        <fgColor rgb="FF97B5D9"/>
        <bgColor rgb="FFAEA9B8"/>
      </patternFill>
    </fill>
    <fill>
      <patternFill patternType="solid">
        <fgColor rgb="FFF79B9A"/>
        <bgColor rgb="FFFF8080"/>
      </patternFill>
    </fill>
    <fill>
      <patternFill patternType="darkGray">
        <fgColor rgb="FFD0E1AC"/>
        <bgColor rgb="FFC1C1C2"/>
      </patternFill>
    </fill>
    <fill>
      <patternFill patternType="solid">
        <fgColor rgb="FFAEA9B8"/>
        <bgColor rgb="FF97B5D9"/>
      </patternFill>
    </fill>
    <fill>
      <patternFill patternType="darkGray">
        <fgColor rgb="FF99CCFF"/>
        <bgColor rgb="FF97B5D9"/>
      </patternFill>
    </fill>
    <fill>
      <patternFill patternType="solid">
        <fgColor rgb="FF68669A"/>
        <bgColor rgb="FF808080"/>
      </patternFill>
    </fill>
    <fill>
      <patternFill patternType="solid">
        <fgColor rgb="FF003366"/>
        <bgColor rgb="FF204674"/>
      </patternFill>
    </fill>
    <fill>
      <patternFill patternType="solid">
        <fgColor rgb="FF333397"/>
        <bgColor rgb="FF204674"/>
      </patternFill>
    </fill>
    <fill>
      <patternFill patternType="solid">
        <fgColor rgb="FFA23566"/>
        <bgColor rgb="FF75280C"/>
      </patternFill>
    </fill>
    <fill>
      <patternFill patternType="solid">
        <fgColor rgb="FFC1C1C2"/>
        <bgColor rgb="FFAEA9B8"/>
      </patternFill>
    </fill>
    <fill>
      <patternFill patternType="solid">
        <fgColor rgb="FF969696"/>
        <bgColor rgb="FF808080"/>
      </patternFill>
    </fill>
    <fill>
      <patternFill patternType="solid">
        <fgColor rgb="FFFF0000"/>
        <bgColor rgb="FFAF0000"/>
      </patternFill>
    </fill>
    <fill>
      <patternFill patternType="solid">
        <fgColor indexed="43"/>
        <bgColor indexed="26"/>
      </patternFill>
    </fill>
    <fill>
      <patternFill patternType="solid">
        <fgColor indexed="22"/>
        <bgColor indexed="64"/>
      </patternFill>
    </fill>
    <fill>
      <patternFill patternType="solid">
        <fgColor rgb="FF85FF8B"/>
        <bgColor indexed="64"/>
      </patternFill>
    </fill>
    <fill>
      <patternFill patternType="solid">
        <fgColor indexed="12"/>
      </patternFill>
    </fill>
    <fill>
      <patternFill patternType="solid">
        <fgColor indexed="41"/>
      </patternFill>
    </fill>
    <fill>
      <patternFill patternType="solid">
        <fgColor rgb="FF33CBCC"/>
        <bgColor rgb="FF00B3F3"/>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54"/>
      </bottom>
      <diagonal/>
    </border>
    <border>
      <left/>
      <right/>
      <top/>
      <bottom style="thick">
        <color indexed="56"/>
      </bottom>
      <diagonal/>
    </border>
    <border>
      <left/>
      <right/>
      <top/>
      <bottom style="thick">
        <color indexed="62"/>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style="thin">
        <color theme="1" tint="0.499984740745262"/>
      </top>
      <bottom style="thin">
        <color theme="1" tint="0.499984740745262"/>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auto="1"/>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4"/>
      </top>
      <bottom style="double">
        <color indexed="64"/>
      </bottom>
      <diagonal/>
    </border>
    <border>
      <left style="thin">
        <color auto="1"/>
      </left>
      <right/>
      <top/>
      <bottom/>
      <diagonal/>
    </border>
    <border>
      <left/>
      <right/>
      <top style="thin">
        <color indexed="56"/>
      </top>
      <bottom style="double">
        <color indexed="56"/>
      </bottom>
      <diagonal/>
    </border>
    <border>
      <left/>
      <right/>
      <top style="thin">
        <color indexed="62"/>
      </top>
      <bottom style="double">
        <color indexed="62"/>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54"/>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4"/>
      </top>
      <bottom/>
      <diagonal/>
    </border>
  </borders>
  <cellStyleXfs count="48191">
    <xf numFmtId="0" fontId="0" fillId="0" borderId="0"/>
    <xf numFmtId="179" fontId="26" fillId="0" borderId="0"/>
    <xf numFmtId="179" fontId="52" fillId="0" borderId="0"/>
    <xf numFmtId="179" fontId="2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8"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0" fontId="16" fillId="9"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179"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9" fontId="16" fillId="8" borderId="0" applyNumberFormat="0" applyBorder="0" applyAlignment="0" applyProtection="0"/>
    <xf numFmtId="0" fontId="16" fillId="3" borderId="0" applyNumberFormat="0" applyBorder="0" applyAlignment="0" applyProtection="0"/>
    <xf numFmtId="0" fontId="16" fillId="10"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0" fontId="16" fillId="11"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179"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9" fontId="16" fillId="10" borderId="0" applyNumberFormat="0" applyBorder="0" applyAlignment="0" applyProtection="0"/>
    <xf numFmtId="0" fontId="16" fillId="4" borderId="0" applyNumberFormat="0" applyBorder="0" applyAlignment="0" applyProtection="0"/>
    <xf numFmtId="0" fontId="16" fillId="12"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0" fontId="16" fillId="13"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179"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9" fontId="16" fillId="12" borderId="0" applyNumberFormat="0" applyBorder="0" applyAlignment="0" applyProtection="0"/>
    <xf numFmtId="0" fontId="16" fillId="5" borderId="0" applyNumberFormat="0" applyBorder="0" applyAlignment="0" applyProtection="0"/>
    <xf numFmtId="0" fontId="16" fillId="7"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0" fontId="16" fillId="14"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9" fontId="16" fillId="7" borderId="0" applyNumberFormat="0" applyBorder="0" applyAlignment="0" applyProtection="0"/>
    <xf numFmtId="0" fontId="16" fillId="6" borderId="0" applyNumberFormat="0" applyBorder="0" applyAlignment="0" applyProtection="0"/>
    <xf numFmtId="0" fontId="16" fillId="15"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179"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9" fontId="16" fillId="16" borderId="0" applyNumberFormat="0" applyBorder="0" applyAlignment="0" applyProtection="0"/>
    <xf numFmtId="0" fontId="16" fillId="7" borderId="0" applyNumberFormat="0" applyBorder="0" applyAlignment="0" applyProtection="0"/>
    <xf numFmtId="0" fontId="16" fillId="12"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0" fontId="16" fillId="1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179"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79" fontId="16" fillId="12" borderId="0" applyNumberFormat="0" applyBorder="0" applyAlignment="0" applyProtection="0"/>
    <xf numFmtId="0" fontId="53" fillId="2" borderId="0" applyNumberFormat="0" applyBorder="0" applyAlignment="0" applyProtection="0"/>
    <xf numFmtId="0" fontId="76" fillId="71" borderId="0" applyNumberFormat="0" applyBorder="0" applyAlignment="0" applyProtection="0"/>
    <xf numFmtId="0" fontId="53" fillId="3" borderId="0" applyNumberFormat="0" applyBorder="0" applyAlignment="0" applyProtection="0"/>
    <xf numFmtId="0" fontId="76" fillId="72" borderId="0" applyNumberFormat="0" applyBorder="0" applyAlignment="0" applyProtection="0"/>
    <xf numFmtId="0" fontId="53" fillId="4" borderId="0" applyNumberFormat="0" applyBorder="0" applyAlignment="0" applyProtection="0"/>
    <xf numFmtId="0" fontId="76" fillId="73" borderId="0" applyNumberFormat="0" applyBorder="0" applyAlignment="0" applyProtection="0"/>
    <xf numFmtId="0" fontId="53" fillId="5" borderId="0" applyNumberFormat="0" applyBorder="0" applyAlignment="0" applyProtection="0"/>
    <xf numFmtId="0" fontId="76" fillId="74" borderId="0" applyNumberFormat="0" applyBorder="0" applyAlignment="0" applyProtection="0"/>
    <xf numFmtId="0" fontId="53" fillId="6" borderId="0" applyNumberFormat="0" applyBorder="0" applyAlignment="0" applyProtection="0"/>
    <xf numFmtId="0" fontId="76" fillId="75" borderId="0" applyNumberFormat="0" applyBorder="0" applyAlignment="0" applyProtection="0"/>
    <xf numFmtId="0" fontId="53" fillId="7" borderId="0" applyNumberFormat="0" applyBorder="0" applyAlignment="0" applyProtection="0"/>
    <xf numFmtId="0" fontId="76" fillId="76" borderId="0" applyNumberFormat="0" applyBorder="0" applyAlignment="0" applyProtection="0"/>
    <xf numFmtId="175" fontId="44" fillId="2" borderId="0" applyNumberFormat="0" applyBorder="0" applyAlignment="0" applyProtection="0">
      <alignment vertical="center"/>
    </xf>
    <xf numFmtId="0" fontId="16" fillId="8" borderId="0" applyNumberFormat="0" applyBorder="0" applyAlignment="0" applyProtection="0"/>
    <xf numFmtId="0" fontId="16" fillId="10" borderId="0" applyNumberFormat="0" applyBorder="0" applyAlignment="0" applyProtection="0"/>
    <xf numFmtId="0" fontId="16" fillId="18"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9"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0" fontId="16" fillId="20"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9" fontId="16" fillId="6" borderId="0" applyNumberFormat="0" applyBorder="0" applyAlignment="0" applyProtection="0"/>
    <xf numFmtId="0" fontId="16" fillId="10" borderId="0" applyNumberFormat="0" applyBorder="0" applyAlignment="0" applyProtection="0"/>
    <xf numFmtId="0" fontId="16" fillId="21"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9" fontId="16" fillId="22" borderId="0" applyNumberFormat="0" applyBorder="0" applyAlignment="0" applyProtection="0"/>
    <xf numFmtId="0" fontId="16" fillId="18" borderId="0" applyNumberFormat="0" applyBorder="0" applyAlignment="0" applyProtection="0"/>
    <xf numFmtId="0" fontId="16" fillId="23"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0" fontId="16" fillId="24"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9" fontId="16" fillId="23" borderId="0" applyNumberFormat="0" applyBorder="0" applyAlignment="0" applyProtection="0"/>
    <xf numFmtId="0" fontId="16" fillId="5" borderId="0" applyNumberFormat="0" applyBorder="0" applyAlignment="0" applyProtection="0"/>
    <xf numFmtId="0" fontId="16" fillId="3"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0" fontId="16" fillId="14"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179"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9" fontId="16" fillId="3"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0" fontId="16" fillId="20"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179"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9" fontId="16" fillId="6" borderId="0" applyNumberFormat="0" applyBorder="0" applyAlignment="0" applyProtection="0"/>
    <xf numFmtId="0" fontId="16" fillId="19" borderId="0" applyNumberFormat="0" applyBorder="0" applyAlignment="0" applyProtection="0"/>
    <xf numFmtId="0" fontId="16" fillId="12"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0" fontId="16" fillId="25"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179"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9" fontId="16" fillId="12" borderId="0" applyNumberFormat="0" applyBorder="0" applyAlignment="0" applyProtection="0"/>
    <xf numFmtId="0" fontId="53" fillId="8" borderId="0" applyNumberFormat="0" applyBorder="0" applyAlignment="0" applyProtection="0"/>
    <xf numFmtId="0" fontId="76" fillId="77" borderId="0" applyNumberFormat="0" applyBorder="0" applyAlignment="0" applyProtection="0"/>
    <xf numFmtId="0" fontId="53" fillId="10" borderId="0" applyNumberFormat="0" applyBorder="0" applyAlignment="0" applyProtection="0"/>
    <xf numFmtId="0" fontId="76" fillId="78" borderId="0" applyNumberFormat="0" applyBorder="0" applyAlignment="0" applyProtection="0"/>
    <xf numFmtId="0" fontId="53" fillId="18" borderId="0" applyNumberFormat="0" applyBorder="0" applyAlignment="0" applyProtection="0"/>
    <xf numFmtId="0" fontId="76" fillId="79" borderId="0" applyNumberFormat="0" applyBorder="0" applyAlignment="0" applyProtection="0"/>
    <xf numFmtId="0" fontId="53" fillId="5" borderId="0" applyNumberFormat="0" applyBorder="0" applyAlignment="0" applyProtection="0"/>
    <xf numFmtId="0" fontId="76" fillId="80" borderId="0" applyNumberFormat="0" applyBorder="0" applyAlignment="0" applyProtection="0"/>
    <xf numFmtId="0" fontId="53" fillId="8" borderId="0" applyNumberFormat="0" applyBorder="0" applyAlignment="0" applyProtection="0"/>
    <xf numFmtId="0" fontId="76" fillId="81" borderId="0" applyNumberFormat="0" applyBorder="0" applyAlignment="0" applyProtection="0"/>
    <xf numFmtId="0" fontId="53" fillId="19" borderId="0" applyNumberFormat="0" applyBorder="0" applyAlignment="0" applyProtection="0"/>
    <xf numFmtId="0" fontId="76" fillId="82" borderId="0" applyNumberFormat="0" applyBorder="0" applyAlignment="0" applyProtection="0"/>
    <xf numFmtId="0" fontId="17" fillId="26" borderId="0" applyNumberFormat="0" applyBorder="0" applyAlignment="0" applyProtection="0"/>
    <xf numFmtId="0" fontId="17" fillId="10" borderId="0" applyNumberFormat="0" applyBorder="0" applyAlignment="0" applyProtection="0"/>
    <xf numFmtId="0" fontId="17" fillId="18"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6" borderId="0" applyNumberFormat="0" applyBorder="0" applyAlignment="0" applyProtection="0"/>
    <xf numFmtId="0" fontId="17" fillId="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0" fontId="17" fillId="30"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179" fontId="17" fillId="26" borderId="0" applyNumberFormat="0" applyBorder="0" applyAlignment="0" applyProtection="0"/>
    <xf numFmtId="0" fontId="17" fillId="26" borderId="0" applyNumberFormat="0" applyBorder="0" applyAlignment="0" applyProtection="0"/>
    <xf numFmtId="179" fontId="17" fillId="6" borderId="0" applyNumberFormat="0" applyBorder="0" applyAlignment="0" applyProtection="0"/>
    <xf numFmtId="0" fontId="17" fillId="10" borderId="0" applyNumberFormat="0" applyBorder="0" applyAlignment="0" applyProtection="0"/>
    <xf numFmtId="0" fontId="17" fillId="31"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0" fontId="17" fillId="21"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179" fontId="17" fillId="10" borderId="0" applyNumberFormat="0" applyBorder="0" applyAlignment="0" applyProtection="0"/>
    <xf numFmtId="0" fontId="17" fillId="10" borderId="0" applyNumberFormat="0" applyBorder="0" applyAlignment="0" applyProtection="0"/>
    <xf numFmtId="179" fontId="17" fillId="31"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0" fontId="17" fillId="24"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179" fontId="17" fillId="18" borderId="0" applyNumberFormat="0" applyBorder="0" applyAlignment="0" applyProtection="0"/>
    <xf numFmtId="0" fontId="17" fillId="18" borderId="0" applyNumberFormat="0" applyBorder="0" applyAlignment="0" applyProtection="0"/>
    <xf numFmtId="179" fontId="17" fillId="19" borderId="0" applyNumberFormat="0" applyBorder="0" applyAlignment="0" applyProtection="0"/>
    <xf numFmtId="0" fontId="17" fillId="27" borderId="0" applyNumberFormat="0" applyBorder="0" applyAlignment="0" applyProtection="0"/>
    <xf numFmtId="0" fontId="17" fillId="3"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0" fontId="17" fillId="32"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0" fontId="17" fillId="27" borderId="0" applyNumberFormat="0" applyBorder="0" applyAlignment="0" applyProtection="0"/>
    <xf numFmtId="179" fontId="17" fillId="3" borderId="0" applyNumberFormat="0" applyBorder="0" applyAlignment="0" applyProtection="0"/>
    <xf numFmtId="0" fontId="17" fillId="28" borderId="0" applyNumberFormat="0" applyBorder="0" applyAlignment="0" applyProtection="0"/>
    <xf numFmtId="0" fontId="17" fillId="6"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0" fontId="17" fillId="33"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0" fontId="17" fillId="28" borderId="0" applyNumberFormat="0" applyBorder="0" applyAlignment="0" applyProtection="0"/>
    <xf numFmtId="179" fontId="17" fillId="6" borderId="0" applyNumberFormat="0" applyBorder="0" applyAlignment="0" applyProtection="0"/>
    <xf numFmtId="0" fontId="17" fillId="29" borderId="0" applyNumberFormat="0" applyBorder="0" applyAlignment="0" applyProtection="0"/>
    <xf numFmtId="0" fontId="17" fillId="10"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0" fontId="17" fillId="34"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179" fontId="17" fillId="29" borderId="0" applyNumberFormat="0" applyBorder="0" applyAlignment="0" applyProtection="0"/>
    <xf numFmtId="0" fontId="17" fillId="29" borderId="0" applyNumberFormat="0" applyBorder="0" applyAlignment="0" applyProtection="0"/>
    <xf numFmtId="179" fontId="17" fillId="10" borderId="0" applyNumberFormat="0" applyBorder="0" applyAlignment="0" applyProtection="0"/>
    <xf numFmtId="0" fontId="54" fillId="26" borderId="0" applyNumberFormat="0" applyBorder="0" applyAlignment="0" applyProtection="0"/>
    <xf numFmtId="0" fontId="77" fillId="83" borderId="0" applyNumberFormat="0" applyBorder="0" applyAlignment="0" applyProtection="0"/>
    <xf numFmtId="0" fontId="54" fillId="10" borderId="0" applyNumberFormat="0" applyBorder="0" applyAlignment="0" applyProtection="0"/>
    <xf numFmtId="0" fontId="77" fillId="84" borderId="0" applyNumberFormat="0" applyBorder="0" applyAlignment="0" applyProtection="0"/>
    <xf numFmtId="0" fontId="54" fillId="18" borderId="0" applyNumberFormat="0" applyBorder="0" applyAlignment="0" applyProtection="0"/>
    <xf numFmtId="0" fontId="77" fillId="85" borderId="0" applyNumberFormat="0" applyBorder="0" applyAlignment="0" applyProtection="0"/>
    <xf numFmtId="0" fontId="54" fillId="27" borderId="0" applyNumberFormat="0" applyBorder="0" applyAlignment="0" applyProtection="0"/>
    <xf numFmtId="0" fontId="77" fillId="86" borderId="0" applyNumberFormat="0" applyBorder="0" applyAlignment="0" applyProtection="0"/>
    <xf numFmtId="0" fontId="54" fillId="28" borderId="0" applyNumberFormat="0" applyBorder="0" applyAlignment="0" applyProtection="0"/>
    <xf numFmtId="0" fontId="77" fillId="87" borderId="0" applyNumberFormat="0" applyBorder="0" applyAlignment="0" applyProtection="0"/>
    <xf numFmtId="0" fontId="54" fillId="29" borderId="0" applyNumberFormat="0" applyBorder="0" applyAlignment="0" applyProtection="0"/>
    <xf numFmtId="0" fontId="77" fillId="88" borderId="0" applyNumberFormat="0" applyBorder="0" applyAlignment="0" applyProtection="0"/>
    <xf numFmtId="0" fontId="35" fillId="0" borderId="0"/>
    <xf numFmtId="179" fontId="35" fillId="0" borderId="0"/>
    <xf numFmtId="0" fontId="17" fillId="35" borderId="0" applyNumberFormat="0" applyBorder="0" applyAlignment="0" applyProtection="0"/>
    <xf numFmtId="0" fontId="16" fillId="36" borderId="0" applyNumberFormat="0" applyBorder="0" applyAlignment="0" applyProtection="0"/>
    <xf numFmtId="0" fontId="16" fillId="9" borderId="0" applyNumberFormat="0" applyBorder="0" applyAlignment="0" applyProtection="0"/>
    <xf numFmtId="0" fontId="16" fillId="36" borderId="0" applyNumberFormat="0" applyBorder="0" applyAlignment="0" applyProtection="0"/>
    <xf numFmtId="0" fontId="16" fillId="9" borderId="0" applyNumberFormat="0" applyBorder="0" applyAlignment="0" applyProtection="0"/>
    <xf numFmtId="0" fontId="17" fillId="37" borderId="0" applyNumberFormat="0" applyBorder="0" applyAlignment="0" applyProtection="0"/>
    <xf numFmtId="0" fontId="17" fillId="20" borderId="0" applyNumberFormat="0" applyBorder="0" applyAlignment="0" applyProtection="0"/>
    <xf numFmtId="0" fontId="17" fillId="38" borderId="0" applyNumberFormat="0" applyBorder="0" applyAlignment="0" applyProtection="0"/>
    <xf numFmtId="179" fontId="17" fillId="39" borderId="0" applyNumberFormat="0" applyBorder="0" applyAlignment="0" applyProtection="0"/>
    <xf numFmtId="179" fontId="17" fillId="39" borderId="0" applyNumberFormat="0" applyBorder="0" applyAlignment="0" applyProtection="0"/>
    <xf numFmtId="0" fontId="17" fillId="38" borderId="0" applyNumberFormat="0" applyBorder="0" applyAlignment="0" applyProtection="0"/>
    <xf numFmtId="179" fontId="17" fillId="39" borderId="0" applyNumberFormat="0" applyBorder="0" applyAlignment="0" applyProtection="0"/>
    <xf numFmtId="179" fontId="17" fillId="39" borderId="0" applyNumberFormat="0" applyBorder="0" applyAlignment="0" applyProtection="0"/>
    <xf numFmtId="0" fontId="17" fillId="40" borderId="0" applyNumberFormat="0" applyBorder="0" applyAlignment="0" applyProtection="0"/>
    <xf numFmtId="179" fontId="17" fillId="39" borderId="0" applyNumberFormat="0" applyBorder="0" applyAlignment="0" applyProtection="0"/>
    <xf numFmtId="179" fontId="17" fillId="39" borderId="0" applyNumberFormat="0" applyBorder="0" applyAlignment="0" applyProtection="0"/>
    <xf numFmtId="179" fontId="17" fillId="39" borderId="0" applyNumberFormat="0" applyBorder="0" applyAlignment="0" applyProtection="0"/>
    <xf numFmtId="179" fontId="17" fillId="39" borderId="0" applyNumberFormat="0" applyBorder="0" applyAlignment="0" applyProtection="0"/>
    <xf numFmtId="179" fontId="17" fillId="39"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179" fontId="17" fillId="38" borderId="0" applyNumberFormat="0" applyBorder="0" applyAlignment="0" applyProtection="0"/>
    <xf numFmtId="0" fontId="17" fillId="41" borderId="0" applyNumberFormat="0" applyBorder="0" applyAlignment="0" applyProtection="0"/>
    <xf numFmtId="0" fontId="16" fillId="42"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5"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17" fillId="31" borderId="0" applyNumberFormat="0" applyBorder="0" applyAlignment="0" applyProtection="0"/>
    <xf numFmtId="179" fontId="17" fillId="48" borderId="0" applyNumberFormat="0" applyBorder="0" applyAlignment="0" applyProtection="0"/>
    <xf numFmtId="179" fontId="17" fillId="48" borderId="0" applyNumberFormat="0" applyBorder="0" applyAlignment="0" applyProtection="0"/>
    <xf numFmtId="0" fontId="17" fillId="31" borderId="0" applyNumberFormat="0" applyBorder="0" applyAlignment="0" applyProtection="0"/>
    <xf numFmtId="179" fontId="17" fillId="48" borderId="0" applyNumberFormat="0" applyBorder="0" applyAlignment="0" applyProtection="0"/>
    <xf numFmtId="179" fontId="17" fillId="48" borderId="0" applyNumberFormat="0" applyBorder="0" applyAlignment="0" applyProtection="0"/>
    <xf numFmtId="0" fontId="17" fillId="49" borderId="0" applyNumberFormat="0" applyBorder="0" applyAlignment="0" applyProtection="0"/>
    <xf numFmtId="179" fontId="17" fillId="48" borderId="0" applyNumberFormat="0" applyBorder="0" applyAlignment="0" applyProtection="0"/>
    <xf numFmtId="179" fontId="17" fillId="48" borderId="0" applyNumberFormat="0" applyBorder="0" applyAlignment="0" applyProtection="0"/>
    <xf numFmtId="179" fontId="17" fillId="48" borderId="0" applyNumberFormat="0" applyBorder="0" applyAlignment="0" applyProtection="0"/>
    <xf numFmtId="179" fontId="17" fillId="48" borderId="0" applyNumberFormat="0" applyBorder="0" applyAlignment="0" applyProtection="0"/>
    <xf numFmtId="179" fontId="17" fillId="48"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179" fontId="17" fillId="31" borderId="0" applyNumberFormat="0" applyBorder="0" applyAlignment="0" applyProtection="0"/>
    <xf numFmtId="0" fontId="17" fillId="46" borderId="0" applyNumberFormat="0" applyBorder="0" applyAlignment="0" applyProtection="0"/>
    <xf numFmtId="0" fontId="16" fillId="42" borderId="0" applyNumberFormat="0" applyBorder="0" applyAlignment="0" applyProtection="0"/>
    <xf numFmtId="0" fontId="16" fillId="43" borderId="0" applyNumberFormat="0" applyBorder="0" applyAlignment="0" applyProtection="0"/>
    <xf numFmtId="0" fontId="16" fillId="50" borderId="0" applyNumberFormat="0" applyBorder="0" applyAlignment="0" applyProtection="0"/>
    <xf numFmtId="0" fontId="16" fillId="13"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19" borderId="0" applyNumberFormat="0" applyBorder="0" applyAlignment="0" applyProtection="0"/>
    <xf numFmtId="179" fontId="17" fillId="51" borderId="0" applyNumberFormat="0" applyBorder="0" applyAlignment="0" applyProtection="0"/>
    <xf numFmtId="179" fontId="17" fillId="51" borderId="0" applyNumberFormat="0" applyBorder="0" applyAlignment="0" applyProtection="0"/>
    <xf numFmtId="0" fontId="17" fillId="19" borderId="0" applyNumberFormat="0" applyBorder="0" applyAlignment="0" applyProtection="0"/>
    <xf numFmtId="179" fontId="17" fillId="51" borderId="0" applyNumberFormat="0" applyBorder="0" applyAlignment="0" applyProtection="0"/>
    <xf numFmtId="179" fontId="17" fillId="51" borderId="0" applyNumberFormat="0" applyBorder="0" applyAlignment="0" applyProtection="0"/>
    <xf numFmtId="0" fontId="17" fillId="47" borderId="0" applyNumberFormat="0" applyBorder="0" applyAlignment="0" applyProtection="0"/>
    <xf numFmtId="179" fontId="17" fillId="51" borderId="0" applyNumberFormat="0" applyBorder="0" applyAlignment="0" applyProtection="0"/>
    <xf numFmtId="179" fontId="17" fillId="51" borderId="0" applyNumberFormat="0" applyBorder="0" applyAlignment="0" applyProtection="0"/>
    <xf numFmtId="179" fontId="17" fillId="51" borderId="0" applyNumberFormat="0" applyBorder="0" applyAlignment="0" applyProtection="0"/>
    <xf numFmtId="179" fontId="17" fillId="51" borderId="0" applyNumberFormat="0" applyBorder="0" applyAlignment="0" applyProtection="0"/>
    <xf numFmtId="179" fontId="17" fillId="51"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179" fontId="17" fillId="19"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9" borderId="0" applyNumberFormat="0" applyBorder="0" applyAlignment="0" applyProtection="0"/>
    <xf numFmtId="0" fontId="16" fillId="44" borderId="0" applyNumberFormat="0" applyBorder="0" applyAlignment="0" applyProtection="0"/>
    <xf numFmtId="0" fontId="16" fillId="45"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52"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0" fontId="17" fillId="52"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0" fontId="17" fillId="40"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179" fontId="17" fillId="27"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179" fontId="17" fillId="52" borderId="0" applyNumberFormat="0" applyBorder="0" applyAlignment="0" applyProtection="0"/>
    <xf numFmtId="0" fontId="17" fillId="53" borderId="0" applyNumberFormat="0" applyBorder="0" applyAlignment="0" applyProtection="0"/>
    <xf numFmtId="0" fontId="16" fillId="54" borderId="0" applyNumberFormat="0" applyBorder="0" applyAlignment="0" applyProtection="0"/>
    <xf numFmtId="0" fontId="16" fillId="15" borderId="0" applyNumberFormat="0" applyBorder="0" applyAlignment="0" applyProtection="0"/>
    <xf numFmtId="0" fontId="16" fillId="36" borderId="0" applyNumberFormat="0" applyBorder="0" applyAlignment="0" applyProtection="0"/>
    <xf numFmtId="0" fontId="16" fillId="9" borderId="0" applyNumberFormat="0" applyBorder="0" applyAlignment="0" applyProtection="0"/>
    <xf numFmtId="0" fontId="17" fillId="37" borderId="0" applyNumberFormat="0" applyBorder="0" applyAlignment="0" applyProtection="0"/>
    <xf numFmtId="0" fontId="17" fillId="20" borderId="0" applyNumberFormat="0" applyBorder="0" applyAlignment="0" applyProtection="0"/>
    <xf numFmtId="0"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0"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0" fontId="17" fillId="33"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179" fontId="17" fillId="28"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179" fontId="17" fillId="55" borderId="0" applyNumberFormat="0" applyBorder="0" applyAlignment="0" applyProtection="0"/>
    <xf numFmtId="0" fontId="17" fillId="56" borderId="0" applyNumberFormat="0" applyBorder="0" applyAlignment="0" applyProtection="0"/>
    <xf numFmtId="0" fontId="16" fillId="42" borderId="0" applyNumberFormat="0" applyBorder="0" applyAlignment="0" applyProtection="0"/>
    <xf numFmtId="0" fontId="16" fillId="43" borderId="0" applyNumberFormat="0" applyBorder="0" applyAlignment="0" applyProtection="0"/>
    <xf numFmtId="0" fontId="16" fillId="57" borderId="0" applyNumberFormat="0" applyBorder="0" applyAlignment="0" applyProtection="0"/>
    <xf numFmtId="0" fontId="16" fillId="17" borderId="0" applyNumberFormat="0" applyBorder="0" applyAlignment="0" applyProtection="0"/>
    <xf numFmtId="0" fontId="17" fillId="57" borderId="0" applyNumberFormat="0" applyBorder="0" applyAlignment="0" applyProtection="0"/>
    <xf numFmtId="0" fontId="17" fillId="17" borderId="0" applyNumberFormat="0" applyBorder="0" applyAlignment="0" applyProtection="0"/>
    <xf numFmtId="0" fontId="17" fillId="48" borderId="0" applyNumberFormat="0" applyBorder="0" applyAlignment="0" applyProtection="0"/>
    <xf numFmtId="179" fontId="17" fillId="31" borderId="0" applyNumberFormat="0" applyBorder="0" applyAlignment="0" applyProtection="0"/>
    <xf numFmtId="179" fontId="17" fillId="31" borderId="0" applyNumberFormat="0" applyBorder="0" applyAlignment="0" applyProtection="0"/>
    <xf numFmtId="0" fontId="17" fillId="48" borderId="0" applyNumberFormat="0" applyBorder="0" applyAlignment="0" applyProtection="0"/>
    <xf numFmtId="179" fontId="17" fillId="31" borderId="0" applyNumberFormat="0" applyBorder="0" applyAlignment="0" applyProtection="0"/>
    <xf numFmtId="179" fontId="17" fillId="31" borderId="0" applyNumberFormat="0" applyBorder="0" applyAlignment="0" applyProtection="0"/>
    <xf numFmtId="0" fontId="17" fillId="34" borderId="0" applyNumberFormat="0" applyBorder="0" applyAlignment="0" applyProtection="0"/>
    <xf numFmtId="179" fontId="17" fillId="31" borderId="0" applyNumberFormat="0" applyBorder="0" applyAlignment="0" applyProtection="0"/>
    <xf numFmtId="179" fontId="17" fillId="31" borderId="0" applyNumberFormat="0" applyBorder="0" applyAlignment="0" applyProtection="0"/>
    <xf numFmtId="179" fontId="17" fillId="31" borderId="0" applyNumberFormat="0" applyBorder="0" applyAlignment="0" applyProtection="0"/>
    <xf numFmtId="179" fontId="17" fillId="31" borderId="0" applyNumberFormat="0" applyBorder="0" applyAlignment="0" applyProtection="0"/>
    <xf numFmtId="179" fontId="17" fillId="31"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179" fontId="17" fillId="48" borderId="0" applyNumberFormat="0" applyBorder="0" applyAlignment="0" applyProtection="0"/>
    <xf numFmtId="0" fontId="77" fillId="89" borderId="0" applyNumberFormat="0" applyBorder="0" applyAlignment="0" applyProtection="0"/>
    <xf numFmtId="0" fontId="77" fillId="90" borderId="0" applyNumberFormat="0" applyBorder="0" applyAlignment="0" applyProtection="0"/>
    <xf numFmtId="0" fontId="77" fillId="91" borderId="0" applyNumberFormat="0" applyBorder="0" applyAlignment="0" applyProtection="0"/>
    <xf numFmtId="0" fontId="77" fillId="92" borderId="0" applyNumberFormat="0" applyBorder="0" applyAlignment="0" applyProtection="0"/>
    <xf numFmtId="0" fontId="77" fillId="93" borderId="0" applyNumberFormat="0" applyBorder="0" applyAlignment="0" applyProtection="0"/>
    <xf numFmtId="0" fontId="77" fillId="94" borderId="0" applyNumberFormat="0" applyBorder="0" applyAlignment="0" applyProtection="0"/>
    <xf numFmtId="0" fontId="78" fillId="95" borderId="17" applyNumberFormat="0" applyAlignment="0" applyProtection="0"/>
    <xf numFmtId="0" fontId="27" fillId="59" borderId="0" applyNumberFormat="0" applyBorder="0" applyAlignment="0" applyProtection="0"/>
    <xf numFmtId="0" fontId="41" fillId="5"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0" fontId="27" fillId="11"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179" fontId="41" fillId="3" borderId="0" applyNumberFormat="0" applyBorder="0" applyAlignment="0" applyProtection="0"/>
    <xf numFmtId="0" fontId="27" fillId="59" borderId="0" applyNumberFormat="0" applyBorder="0" applyAlignment="0" applyProtection="0"/>
    <xf numFmtId="179" fontId="41" fillId="5" borderId="0" applyNumberFormat="0" applyBorder="0" applyAlignment="0" applyProtection="0"/>
    <xf numFmtId="0" fontId="79" fillId="95" borderId="18" applyNumberFormat="0" applyAlignment="0" applyProtection="0"/>
    <xf numFmtId="0" fontId="28" fillId="60" borderId="2" applyNumberFormat="0" applyAlignment="0" applyProtection="0"/>
    <xf numFmtId="0" fontId="50" fillId="61" borderId="2" applyNumberFormat="0" applyAlignment="0" applyProtection="0"/>
    <xf numFmtId="179" fontId="40" fillId="58" borderId="2" applyNumberFormat="0" applyAlignment="0" applyProtection="0"/>
    <xf numFmtId="179" fontId="40" fillId="58" borderId="2" applyNumberFormat="0" applyAlignment="0" applyProtection="0"/>
    <xf numFmtId="0" fontId="28" fillId="62" borderId="2" applyNumberFormat="0" applyAlignment="0" applyProtection="0"/>
    <xf numFmtId="179" fontId="40" fillId="58" borderId="2" applyNumberFormat="0" applyAlignment="0" applyProtection="0"/>
    <xf numFmtId="179" fontId="40" fillId="58" borderId="2" applyNumberFormat="0" applyAlignment="0" applyProtection="0"/>
    <xf numFmtId="179" fontId="40" fillId="58" borderId="2" applyNumberFormat="0" applyAlignment="0" applyProtection="0"/>
    <xf numFmtId="179" fontId="40" fillId="58" borderId="2" applyNumberFormat="0" applyAlignment="0" applyProtection="0"/>
    <xf numFmtId="179" fontId="40" fillId="58" borderId="2" applyNumberFormat="0" applyAlignment="0" applyProtection="0"/>
    <xf numFmtId="179" fontId="40" fillId="58" borderId="2" applyNumberFormat="0" applyAlignment="0" applyProtection="0"/>
    <xf numFmtId="179" fontId="40" fillId="58" borderId="2" applyNumberFormat="0" applyAlignment="0" applyProtection="0"/>
    <xf numFmtId="179" fontId="40" fillId="58" borderId="2" applyNumberFormat="0" applyAlignment="0" applyProtection="0"/>
    <xf numFmtId="0" fontId="28" fillId="60" borderId="2" applyNumberFormat="0" applyAlignment="0" applyProtection="0"/>
    <xf numFmtId="179" fontId="50" fillId="61" borderId="2" applyNumberFormat="0" applyAlignment="0" applyProtection="0"/>
    <xf numFmtId="0" fontId="23" fillId="46" borderId="3" applyNumberFormat="0" applyAlignment="0" applyProtection="0"/>
    <xf numFmtId="0"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0" fontId="23" fillId="47" borderId="3" applyNumberFormat="0" applyAlignment="0" applyProtection="0"/>
    <xf numFmtId="179"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179" fontId="23" fillId="63" borderId="3" applyNumberFormat="0" applyAlignment="0" applyProtection="0"/>
    <xf numFmtId="0" fontId="23" fillId="46" borderId="3" applyNumberFormat="0" applyAlignment="0" applyProtection="0"/>
    <xf numFmtId="179" fontId="23" fillId="47" borderId="3" applyNumberFormat="0" applyAlignment="0" applyProtection="0"/>
    <xf numFmtId="181" fontId="26" fillId="0" borderId="0" applyFill="0" applyBorder="0" applyAlignment="0" applyProtection="0"/>
    <xf numFmtId="167" fontId="8" fillId="0" borderId="0" applyFont="0" applyFill="0" applyBorder="0" applyAlignment="0" applyProtection="0"/>
    <xf numFmtId="170" fontId="48" fillId="0" borderId="0" applyFont="0" applyFill="0" applyBorder="0" applyAlignment="0" applyProtection="0"/>
    <xf numFmtId="182" fontId="26" fillId="0" borderId="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6" fontId="35"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80" fontId="51"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6" fontId="8" fillId="0" borderId="0" applyFont="0" applyFill="0" applyBorder="0" applyAlignment="0" applyProtection="0"/>
    <xf numFmtId="3" fontId="47" fillId="0" borderId="0" applyFont="0" applyFill="0" applyBorder="0" applyAlignment="0" applyProtection="0"/>
    <xf numFmtId="3" fontId="55" fillId="0" borderId="0" applyFont="0" applyFill="0" applyBorder="0" applyAlignment="0" applyProtection="0"/>
    <xf numFmtId="174" fontId="26" fillId="0" borderId="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8" fillId="0" borderId="0" applyFont="0" applyFill="0" applyBorder="0" applyAlignment="0" applyProtection="0"/>
    <xf numFmtId="183" fontId="47" fillId="0" borderId="0" applyFont="0" applyFill="0" applyBorder="0" applyAlignment="0" applyProtection="0"/>
    <xf numFmtId="184" fontId="55" fillId="0" borderId="0" applyFont="0" applyFill="0" applyBorder="0" applyAlignment="0" applyProtection="0"/>
    <xf numFmtId="2" fontId="56" fillId="0" borderId="0">
      <protection locked="0"/>
    </xf>
    <xf numFmtId="0" fontId="56" fillId="0" borderId="0">
      <protection locked="0"/>
    </xf>
    <xf numFmtId="179" fontId="47" fillId="0" borderId="0" applyFont="0" applyFill="0" applyBorder="0" applyAlignment="0" applyProtection="0"/>
    <xf numFmtId="0" fontId="55" fillId="0" borderId="0" applyFont="0" applyFill="0" applyBorder="0" applyAlignment="0" applyProtection="0"/>
    <xf numFmtId="168" fontId="45" fillId="0" borderId="0" applyFont="0" applyFill="0" applyBorder="0" applyAlignment="0" applyProtection="0"/>
    <xf numFmtId="169" fontId="45" fillId="0" borderId="0" applyFont="0" applyFill="0" applyBorder="0" applyAlignment="0" applyProtection="0"/>
    <xf numFmtId="38" fontId="51" fillId="0" borderId="0" applyFont="0" applyFill="0" applyBorder="0" applyAlignment="0" applyProtection="0"/>
    <xf numFmtId="40" fontId="57" fillId="0" borderId="0" applyFill="0" applyBorder="0" applyProtection="0">
      <alignment vertical="center"/>
    </xf>
    <xf numFmtId="0" fontId="18" fillId="4" borderId="0" applyNumberFormat="0" applyBorder="0" applyAlignment="0" applyProtection="0"/>
    <xf numFmtId="177" fontId="81" fillId="4" borderId="0" applyNumberFormat="0" applyBorder="0" applyAlignment="0" applyProtection="0"/>
    <xf numFmtId="0" fontId="81" fillId="4" borderId="0" applyNumberFormat="0" applyBorder="0" applyAlignment="0" applyProtection="0"/>
    <xf numFmtId="177" fontId="80" fillId="96" borderId="0" applyNumberFormat="0" applyBorder="0" applyAlignment="0" applyProtection="0"/>
    <xf numFmtId="179" fontId="15" fillId="0" borderId="0" applyNumberFormat="0" applyFont="0" applyBorder="0" applyAlignment="0">
      <alignment horizontal="centerContinuous"/>
    </xf>
    <xf numFmtId="0" fontId="82" fillId="97" borderId="18" applyNumberFormat="0" applyAlignment="0" applyProtection="0"/>
    <xf numFmtId="0" fontId="42" fillId="0" borderId="4" applyAlignment="0"/>
    <xf numFmtId="179" fontId="42" fillId="0" borderId="4" applyAlignment="0"/>
    <xf numFmtId="179" fontId="42" fillId="0" borderId="4" applyAlignment="0"/>
    <xf numFmtId="185" fontId="83" fillId="0" borderId="19"/>
    <xf numFmtId="179" fontId="42" fillId="0" borderId="4" applyAlignment="0"/>
    <xf numFmtId="0" fontId="58" fillId="0" borderId="4" applyAlignment="0"/>
    <xf numFmtId="185" fontId="83" fillId="0" borderId="19"/>
    <xf numFmtId="179" fontId="58" fillId="0" borderId="4" applyAlignment="0"/>
    <xf numFmtId="0" fontId="58" fillId="0" borderId="4" applyAlignment="0"/>
    <xf numFmtId="179" fontId="58" fillId="0" borderId="4">
      <alignment vertical="top" wrapText="1"/>
    </xf>
    <xf numFmtId="0" fontId="25" fillId="64" borderId="0" applyNumberFormat="0" applyBorder="0" applyAlignment="0" applyProtection="0"/>
    <xf numFmtId="0" fontId="25" fillId="65"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9" borderId="0" applyNumberFormat="0" applyBorder="0" applyAlignment="0" applyProtection="0"/>
    <xf numFmtId="0" fontId="84" fillId="0" borderId="20" applyNumberFormat="0" applyFill="0" applyAlignment="0" applyProtection="0"/>
    <xf numFmtId="0" fontId="85" fillId="0" borderId="0" applyNumberFormat="0" applyFill="0" applyBorder="0" applyAlignment="0" applyProtection="0"/>
    <xf numFmtId="178" fontId="48" fillId="0" borderId="0" applyFont="0" applyFill="0" applyBorder="0" applyAlignment="0" applyProtection="0"/>
    <xf numFmtId="186" fontId="59" fillId="0" borderId="0" applyFill="0" applyBorder="0" applyAlignment="0" applyProtection="0"/>
    <xf numFmtId="187" fontId="8" fillId="0" borderId="0" applyFont="0" applyFill="0" applyBorder="0" applyAlignment="0" applyProtection="0"/>
    <xf numFmtId="185" fontId="86" fillId="0" borderId="0"/>
    <xf numFmtId="188" fontId="8" fillId="0" borderId="0" applyFont="0" applyFill="0" applyBorder="0" applyAlignment="0" applyProtection="0"/>
    <xf numFmtId="179" fontId="59" fillId="0" borderId="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7" fontId="8" fillId="0" borderId="0" applyFont="0" applyFill="0" applyBorder="0" applyAlignment="0" applyProtection="0"/>
    <xf numFmtId="188" fontId="26" fillId="0" borderId="0" applyFont="0" applyFill="0" applyBorder="0" applyAlignment="0" applyProtection="0"/>
    <xf numFmtId="171" fontId="59" fillId="0" borderId="0" applyFill="0" applyBorder="0" applyAlignment="0" applyProtection="0"/>
    <xf numFmtId="185" fontId="87" fillId="0" borderId="0"/>
    <xf numFmtId="0"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179" fontId="22" fillId="0" borderId="0" applyNumberFormat="0" applyFill="0" applyBorder="0" applyAlignment="0" applyProtection="0"/>
    <xf numFmtId="0" fontId="22" fillId="0" borderId="0" applyNumberFormat="0" applyFill="0" applyBorder="0" applyAlignment="0" applyProtection="0"/>
    <xf numFmtId="179" fontId="60" fillId="0" borderId="0" applyNumberFormat="0" applyFill="0" applyBorder="0" applyAlignment="0" applyProtection="0"/>
    <xf numFmtId="2" fontId="47" fillId="0" borderId="0" applyFont="0" applyFill="0" applyBorder="0" applyAlignment="0" applyProtection="0"/>
    <xf numFmtId="2" fontId="55" fillId="0" borderId="0" applyFont="0" applyFill="0" applyBorder="0" applyAlignment="0" applyProtection="0"/>
    <xf numFmtId="179" fontId="10" fillId="0" borderId="0" applyNumberFormat="0" applyFill="0" applyBorder="0" applyAlignment="0" applyProtection="0">
      <alignment vertical="top"/>
      <protection locked="0"/>
    </xf>
    <xf numFmtId="0" fontId="18" fillId="50" borderId="0" applyNumberFormat="0" applyBorder="0" applyAlignment="0" applyProtection="0"/>
    <xf numFmtId="0" fontId="18" fillId="6"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0" fontId="18" fillId="13"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179" fontId="18" fillId="4" borderId="0" applyNumberFormat="0" applyBorder="0" applyAlignment="0" applyProtection="0"/>
    <xf numFmtId="0" fontId="18" fillId="50" borderId="0" applyNumberFormat="0" applyBorder="0" applyAlignment="0" applyProtection="0"/>
    <xf numFmtId="179" fontId="18" fillId="6" borderId="0" applyNumberFormat="0" applyBorder="0" applyAlignment="0" applyProtection="0"/>
    <xf numFmtId="0" fontId="88" fillId="96" borderId="0" applyNumberFormat="0" applyBorder="0" applyAlignment="0" applyProtection="0"/>
    <xf numFmtId="176" fontId="89" fillId="0" borderId="0">
      <alignment horizontal="center"/>
    </xf>
    <xf numFmtId="0" fontId="29" fillId="0" borderId="5" applyNumberFormat="0" applyFill="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0" fontId="29" fillId="0" borderId="5" applyNumberFormat="0" applyFill="0" applyAlignment="0" applyProtection="0"/>
    <xf numFmtId="0" fontId="29" fillId="0" borderId="6"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36" fillId="0" borderId="7" applyNumberFormat="0" applyFill="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36" fillId="0" borderId="7" applyNumberFormat="0" applyFill="0" applyAlignment="0" applyProtection="0"/>
    <xf numFmtId="0" fontId="30" fillId="0" borderId="8" applyNumberFormat="0" applyFill="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0" fontId="30" fillId="0" borderId="8" applyNumberFormat="0" applyFill="0" applyAlignment="0" applyProtection="0"/>
    <xf numFmtId="0" fontId="30" fillId="0" borderId="9"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37" fillId="0" borderId="8" applyNumberFormat="0" applyFill="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37" fillId="0" borderId="8" applyNumberFormat="0" applyFill="0" applyAlignment="0" applyProtection="0"/>
    <xf numFmtId="0" fontId="31" fillId="0" borderId="10" applyNumberFormat="0" applyFill="0" applyAlignment="0" applyProtection="0"/>
    <xf numFmtId="0" fontId="31" fillId="0" borderId="11"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179" fontId="38" fillId="0" borderId="12" applyNumberFormat="0" applyFill="0" applyAlignment="0" applyProtection="0"/>
    <xf numFmtId="0" fontId="31" fillId="0" borderId="10" applyNumberFormat="0" applyFill="0" applyAlignment="0" applyProtection="0"/>
    <xf numFmtId="179" fontId="31" fillId="0" borderId="11" applyNumberFormat="0" applyFill="0" applyAlignment="0" applyProtection="0"/>
    <xf numFmtId="0" fontId="31"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179" fontId="38" fillId="0" borderId="0" applyNumberFormat="0" applyFill="0" applyBorder="0" applyAlignment="0" applyProtection="0"/>
    <xf numFmtId="0" fontId="31" fillId="0" borderId="0" applyNumberFormat="0" applyFill="0" applyBorder="0" applyAlignment="0" applyProtection="0"/>
    <xf numFmtId="179" fontId="31" fillId="0" borderId="0" applyNumberFormat="0" applyFill="0" applyBorder="0" applyAlignment="0" applyProtection="0"/>
    <xf numFmtId="176" fontId="89" fillId="0" borderId="0">
      <alignment horizontal="center" textRotation="90"/>
    </xf>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179" fontId="9" fillId="0" borderId="0" applyNumberFormat="0" applyFill="0" applyBorder="0" applyAlignment="0" applyProtection="0">
      <alignment vertical="top"/>
      <protection locked="0"/>
    </xf>
    <xf numFmtId="179" fontId="9"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179" fontId="9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173" fontId="9" fillId="0" borderId="0" applyNumberFormat="0" applyFill="0" applyBorder="0" applyAlignment="0" applyProtection="0">
      <alignment vertical="top"/>
      <protection locked="0"/>
    </xf>
    <xf numFmtId="190" fontId="64" fillId="0" borderId="0" applyNumberFormat="0" applyFill="0" applyBorder="0" applyAlignment="0" applyProtection="0">
      <alignment vertical="top"/>
      <protection locked="0"/>
    </xf>
    <xf numFmtId="190" fontId="64" fillId="0" borderId="0" applyNumberFormat="0" applyFill="0" applyBorder="0" applyAlignment="0" applyProtection="0">
      <alignment vertical="top"/>
      <protection locked="0"/>
    </xf>
    <xf numFmtId="190" fontId="64" fillId="0" borderId="0" applyNumberFormat="0" applyFill="0" applyBorder="0" applyAlignment="0" applyProtection="0">
      <alignment vertical="top"/>
      <protection locked="0"/>
    </xf>
    <xf numFmtId="0" fontId="92" fillId="0" borderId="0" applyNumberFormat="0" applyFill="0" applyBorder="0" applyAlignment="0" applyProtection="0"/>
    <xf numFmtId="0" fontId="90" fillId="0" borderId="0" applyNumberFormat="0" applyFill="0" applyBorder="0" applyAlignment="0" applyProtection="0"/>
    <xf numFmtId="179" fontId="9" fillId="0" borderId="0" applyNumberFormat="0" applyFill="0" applyBorder="0" applyAlignment="0" applyProtection="0">
      <alignment vertical="top"/>
      <protection locked="0"/>
    </xf>
    <xf numFmtId="0" fontId="24" fillId="57" borderId="2" applyNumberFormat="0" applyAlignment="0" applyProtection="0"/>
    <xf numFmtId="0" fontId="24" fillId="23" borderId="2" applyNumberFormat="0" applyAlignment="0" applyProtection="0"/>
    <xf numFmtId="179" fontId="24" fillId="7" borderId="2" applyNumberFormat="0" applyAlignment="0" applyProtection="0"/>
    <xf numFmtId="179" fontId="24" fillId="7" borderId="2" applyNumberFormat="0" applyAlignment="0" applyProtection="0"/>
    <xf numFmtId="0" fontId="24" fillId="17" borderId="2" applyNumberFormat="0" applyAlignment="0" applyProtection="0"/>
    <xf numFmtId="179" fontId="24" fillId="7" borderId="2" applyNumberFormat="0" applyAlignment="0" applyProtection="0"/>
    <xf numFmtId="179" fontId="24" fillId="7" borderId="2" applyNumberFormat="0" applyAlignment="0" applyProtection="0"/>
    <xf numFmtId="179" fontId="24" fillId="7" borderId="2" applyNumberFormat="0" applyAlignment="0" applyProtection="0"/>
    <xf numFmtId="179" fontId="24" fillId="7" borderId="2" applyNumberFormat="0" applyAlignment="0" applyProtection="0"/>
    <xf numFmtId="179" fontId="24" fillId="7" borderId="2" applyNumberFormat="0" applyAlignment="0" applyProtection="0"/>
    <xf numFmtId="179" fontId="24" fillId="7" borderId="2" applyNumberFormat="0" applyAlignment="0" applyProtection="0"/>
    <xf numFmtId="179" fontId="24" fillId="7" borderId="2" applyNumberFormat="0" applyAlignment="0" applyProtection="0"/>
    <xf numFmtId="179" fontId="24" fillId="7" borderId="2" applyNumberFormat="0" applyAlignment="0" applyProtection="0"/>
    <xf numFmtId="0" fontId="24" fillId="57" borderId="2" applyNumberFormat="0" applyAlignment="0" applyProtection="0"/>
    <xf numFmtId="179" fontId="24" fillId="23" borderId="2" applyNumberFormat="0" applyAlignment="0" applyProtection="0"/>
    <xf numFmtId="4" fontId="46" fillId="0" borderId="13">
      <alignment horizontal="left" vertical="center" wrapText="1"/>
    </xf>
    <xf numFmtId="0" fontId="19" fillId="58" borderId="1" applyNumberFormat="0" applyAlignment="0" applyProtection="0"/>
    <xf numFmtId="39" fontId="45" fillId="0" borderId="14">
      <alignment horizontal="right" vertical="top" wrapText="1"/>
    </xf>
    <xf numFmtId="3" fontId="65" fillId="0" borderId="0"/>
    <xf numFmtId="191" fontId="66" fillId="0" borderId="0" applyFill="0" applyBorder="0" applyProtection="0">
      <alignment horizontal="left" vertical="top" wrapText="1"/>
    </xf>
    <xf numFmtId="0" fontId="32" fillId="0" borderId="15" applyNumberFormat="0" applyFill="0" applyAlignment="0" applyProtection="0"/>
    <xf numFmtId="0" fontId="21" fillId="0" borderId="16"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0" fontId="32" fillId="0" borderId="15" applyNumberFormat="0" applyFill="0" applyAlignment="0" applyProtection="0"/>
    <xf numFmtId="179" fontId="21" fillId="0" borderId="16" applyNumberFormat="0" applyFill="0" applyAlignment="0" applyProtection="0"/>
    <xf numFmtId="179" fontId="49" fillId="70" borderId="0">
      <alignment horizontal="center" vertical="center" wrapText="1"/>
    </xf>
    <xf numFmtId="0" fontId="43" fillId="0" borderId="21">
      <alignment horizontal="center" vertical="center" wrapText="1"/>
    </xf>
    <xf numFmtId="179"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179" fontId="67" fillId="0" borderId="0">
      <alignment vertical="top"/>
    </xf>
    <xf numFmtId="179" fontId="36" fillId="0" borderId="7" applyNumberFormat="0" applyFill="0" applyAlignment="0" applyProtection="0"/>
    <xf numFmtId="179" fontId="36" fillId="0" borderId="7" applyNumberFormat="0" applyFill="0" applyAlignment="0" applyProtection="0"/>
    <xf numFmtId="179" fontId="68" fillId="0" borderId="0">
      <alignment vertical="top"/>
    </xf>
    <xf numFmtId="179" fontId="68" fillId="0" borderId="0">
      <alignment vertical="top"/>
    </xf>
    <xf numFmtId="0" fontId="37" fillId="0" borderId="8" applyNumberFormat="0" applyFill="0" applyAlignment="0" applyProtection="0"/>
    <xf numFmtId="179" fontId="69" fillId="0" borderId="0"/>
    <xf numFmtId="179" fontId="37" fillId="0" borderId="8" applyNumberFormat="0" applyFill="0" applyAlignment="0" applyProtection="0"/>
    <xf numFmtId="179" fontId="37" fillId="0" borderId="8" applyNumberFormat="0" applyFill="0" applyAlignment="0" applyProtection="0"/>
    <xf numFmtId="179" fontId="70" fillId="0" borderId="0"/>
    <xf numFmtId="179" fontId="70" fillId="0" borderId="0"/>
    <xf numFmtId="0" fontId="38" fillId="0" borderId="12" applyNumberFormat="0" applyFill="0" applyAlignment="0" applyProtection="0"/>
    <xf numFmtId="0" fontId="38" fillId="0" borderId="0" applyNumberFormat="0" applyFill="0" applyBorder="0" applyAlignment="0" applyProtection="0"/>
    <xf numFmtId="0" fontId="20" fillId="0" borderId="0" applyNumberFormat="0" applyFill="0" applyBorder="0" applyAlignment="0" applyProtection="0"/>
    <xf numFmtId="185" fontId="93" fillId="0" borderId="0"/>
    <xf numFmtId="179" fontId="71" fillId="0" borderId="0"/>
    <xf numFmtId="0" fontId="72" fillId="0" borderId="0" applyBorder="0">
      <alignment vertical="center"/>
    </xf>
    <xf numFmtId="176" fontId="9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73" fillId="0" borderId="0"/>
    <xf numFmtId="179" fontId="73" fillId="0" borderId="0"/>
    <xf numFmtId="179" fontId="73" fillId="0" borderId="0"/>
    <xf numFmtId="0" fontId="8" fillId="0" borderId="0"/>
    <xf numFmtId="0" fontId="1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2" fontId="73" fillId="0" borderId="0"/>
    <xf numFmtId="172" fontId="73" fillId="0" borderId="0"/>
    <xf numFmtId="172" fontId="73" fillId="0" borderId="0"/>
    <xf numFmtId="179" fontId="73"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7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8" fillId="0" borderId="0"/>
    <xf numFmtId="0" fontId="8" fillId="0" borderId="0"/>
    <xf numFmtId="0" fontId="8" fillId="0" borderId="0"/>
    <xf numFmtId="0" fontId="26" fillId="0" borderId="0"/>
    <xf numFmtId="0" fontId="8" fillId="0" borderId="0"/>
    <xf numFmtId="176" fontId="104" fillId="0" borderId="0"/>
    <xf numFmtId="0" fontId="45" fillId="0" borderId="0"/>
    <xf numFmtId="0" fontId="8" fillId="0" borderId="0"/>
    <xf numFmtId="0" fontId="8" fillId="0" borderId="0"/>
    <xf numFmtId="0" fontId="8" fillId="0" borderId="0"/>
    <xf numFmtId="0" fontId="35" fillId="0" borderId="0"/>
    <xf numFmtId="0" fontId="101" fillId="98"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42" borderId="23" applyNumberFormat="0" applyFont="0" applyAlignment="0" applyProtection="0"/>
    <xf numFmtId="0" fontId="19" fillId="60" borderId="1" applyNumberFormat="0" applyAlignment="0" applyProtection="0"/>
    <xf numFmtId="0" fontId="102" fillId="0" borderId="0" applyNumberFormat="0" applyFill="0" applyBorder="0" applyAlignment="0" applyProtection="0"/>
    <xf numFmtId="0" fontId="103" fillId="0" borderId="0"/>
    <xf numFmtId="0" fontId="20" fillId="0" borderId="0" applyNumberFormat="0" applyFill="0" applyBorder="0" applyAlignment="0" applyProtection="0"/>
    <xf numFmtId="0" fontId="25" fillId="0" borderId="24" applyNumberFormat="0" applyFill="0" applyAlignment="0" applyProtection="0"/>
    <xf numFmtId="0" fontId="21"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106" fillId="0" borderId="0"/>
    <xf numFmtId="0" fontId="16" fillId="2" borderId="0" applyNumberFormat="0" applyBorder="0" applyAlignment="0" applyProtection="0"/>
    <xf numFmtId="0" fontId="8" fillId="0" borderId="0">
      <alignment vertical="top"/>
    </xf>
    <xf numFmtId="0" fontId="8" fillId="0" borderId="0" applyNumberFormat="0" applyFill="0" applyBorder="0" applyAlignment="0" applyProtection="0"/>
    <xf numFmtId="0" fontId="16" fillId="5" borderId="0" applyNumberFormat="0" applyBorder="0" applyAlignment="0" applyProtection="0"/>
    <xf numFmtId="0" fontId="8" fillId="0" borderId="0" applyNumberFormat="0" applyFill="0" applyBorder="0" applyAlignment="0" applyProtection="0"/>
    <xf numFmtId="0" fontId="16" fillId="3"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4"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8"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9"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44" borderId="0" applyNumberFormat="0" applyBorder="0" applyAlignment="0" applyProtection="0"/>
    <xf numFmtId="0" fontId="16" fillId="42" borderId="0" applyNumberFormat="0" applyBorder="0" applyAlignment="0" applyProtection="0"/>
    <xf numFmtId="0" fontId="16" fillId="50" borderId="0" applyNumberFormat="0" applyBorder="0" applyAlignment="0" applyProtection="0"/>
    <xf numFmtId="0" fontId="16" fillId="36" borderId="0" applyNumberFormat="0" applyBorder="0" applyAlignment="0" applyProtection="0"/>
    <xf numFmtId="0" fontId="16" fillId="44" borderId="0" applyNumberFormat="0" applyBorder="0" applyAlignment="0" applyProtection="0"/>
    <xf numFmtId="0" fontId="16" fillId="5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57" borderId="0" applyNumberFormat="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26"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104" fillId="0" borderId="0"/>
    <xf numFmtId="0" fontId="8" fillId="0" borderId="0" applyNumberFormat="0" applyFill="0" applyBorder="0" applyAlignment="0" applyProtection="0"/>
    <xf numFmtId="176" fontId="104" fillId="0" borderId="0"/>
    <xf numFmtId="0" fontId="87" fillId="0" borderId="0" applyNumberFormat="0" applyFont="0" applyBorder="0" applyProtection="0"/>
    <xf numFmtId="0" fontId="8" fillId="0" borderId="0"/>
    <xf numFmtId="0" fontId="8" fillId="0" borderId="0" applyNumberFormat="0" applyFill="0" applyBorder="0" applyAlignment="0" applyProtection="0"/>
    <xf numFmtId="176" fontId="10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45" fillId="0" borderId="0"/>
    <xf numFmtId="0" fontId="8" fillId="0" borderId="0" applyNumberFormat="0" applyFill="0" applyBorder="0" applyAlignment="0" applyProtection="0"/>
    <xf numFmtId="195" fontId="107" fillId="0" borderId="0"/>
    <xf numFmtId="0" fontId="7"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5" fillId="0" borderId="0"/>
    <xf numFmtId="0" fontId="8" fillId="0" borderId="0" applyNumberFormat="0" applyFill="0" applyBorder="0" applyAlignment="0" applyProtection="0"/>
    <xf numFmtId="0" fontId="8" fillId="42" borderId="23"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176" fontId="108" fillId="0" borderId="0"/>
    <xf numFmtId="176" fontId="108" fillId="0" borderId="0"/>
    <xf numFmtId="192" fontId="8" fillId="0" borderId="0" applyFont="0" applyFill="0" applyBorder="0" applyAlignment="0" applyProtection="0"/>
    <xf numFmtId="192" fontId="8" fillId="0" borderId="0" applyFont="0" applyFill="0" applyBorder="0" applyAlignment="0" applyProtection="0"/>
    <xf numFmtId="194" fontId="87"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66"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5" fillId="0" borderId="0"/>
    <xf numFmtId="0" fontId="6" fillId="0" borderId="0"/>
    <xf numFmtId="0" fontId="111" fillId="0" borderId="0"/>
    <xf numFmtId="9" fontId="51" fillId="0" borderId="0" applyFont="0" applyFill="0" applyBorder="0" applyAlignment="0" applyProtection="0"/>
    <xf numFmtId="4" fontId="51" fillId="0" borderId="0" applyFont="0" applyFill="0" applyBorder="0" applyAlignment="0" applyProtection="0"/>
    <xf numFmtId="0" fontId="6" fillId="0" borderId="0"/>
    <xf numFmtId="166" fontId="6" fillId="0" borderId="0" applyFont="0" applyFill="0" applyBorder="0" applyAlignment="0" applyProtection="0"/>
    <xf numFmtId="199" fontId="8" fillId="0" borderId="0" applyBorder="0" applyProtection="0"/>
    <xf numFmtId="197" fontId="8" fillId="0" borderId="0" applyBorder="0" applyProtection="0"/>
    <xf numFmtId="0" fontId="87" fillId="103" borderId="0" applyBorder="0" applyProtection="0"/>
    <xf numFmtId="0" fontId="87" fillId="104" borderId="0" applyBorder="0" applyProtection="0"/>
    <xf numFmtId="0" fontId="87" fillId="105" borderId="0" applyBorder="0" applyProtection="0"/>
    <xf numFmtId="0" fontId="87" fillId="106" borderId="0" applyBorder="0" applyProtection="0"/>
    <xf numFmtId="0" fontId="87" fillId="107" borderId="0" applyBorder="0" applyProtection="0"/>
    <xf numFmtId="0" fontId="87" fillId="108" borderId="0" applyBorder="0" applyProtection="0"/>
    <xf numFmtId="0" fontId="87" fillId="103" borderId="0" applyBorder="0" applyProtection="0"/>
    <xf numFmtId="0" fontId="87" fillId="109"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4" borderId="0" applyBorder="0" applyProtection="0"/>
    <xf numFmtId="0" fontId="87" fillId="110"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4" borderId="0" applyBorder="0" applyProtection="0"/>
    <xf numFmtId="0" fontId="87" fillId="105" borderId="0" applyBorder="0" applyProtection="0"/>
    <xf numFmtId="0" fontId="87" fillId="111"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5" borderId="0" applyBorder="0" applyProtection="0"/>
    <xf numFmtId="0" fontId="87" fillId="106" borderId="0" applyBorder="0" applyProtection="0"/>
    <xf numFmtId="0" fontId="87" fillId="108"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7" borderId="0" applyBorder="0" applyProtection="0"/>
    <xf numFmtId="0" fontId="87" fillId="108" borderId="0" applyBorder="0" applyProtection="0"/>
    <xf numFmtId="0" fontId="87" fillId="111"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87" fillId="108" borderId="0" applyBorder="0" applyProtection="0"/>
    <xf numFmtId="0" fontId="112" fillId="103" borderId="0" applyBorder="0" applyProtection="0"/>
    <xf numFmtId="0" fontId="112" fillId="112" borderId="0" applyBorder="0" applyProtection="0"/>
    <xf numFmtId="0" fontId="112" fillId="104" borderId="0" applyBorder="0" applyProtection="0"/>
    <xf numFmtId="0" fontId="112" fillId="113" borderId="0" applyBorder="0" applyProtection="0"/>
    <xf numFmtId="0" fontId="112" fillId="105" borderId="0" applyBorder="0" applyProtection="0"/>
    <xf numFmtId="0" fontId="112" fillId="114" borderId="0" applyBorder="0" applyProtection="0"/>
    <xf numFmtId="0" fontId="112" fillId="106" borderId="0" applyBorder="0" applyProtection="0"/>
    <xf numFmtId="0" fontId="112" fillId="115" borderId="0" applyBorder="0" applyProtection="0"/>
    <xf numFmtId="0" fontId="112" fillId="107" borderId="0" applyBorder="0" applyProtection="0"/>
    <xf numFmtId="0" fontId="112" fillId="116" borderId="0" applyBorder="0" applyProtection="0"/>
    <xf numFmtId="0" fontId="112" fillId="108" borderId="0" applyBorder="0" applyProtection="0"/>
    <xf numFmtId="0" fontId="112" fillId="117" borderId="0" applyBorder="0" applyProtection="0"/>
    <xf numFmtId="0" fontId="87" fillId="109" borderId="0" applyBorder="0" applyProtection="0"/>
    <xf numFmtId="0" fontId="87" fillId="110" borderId="0" applyBorder="0" applyProtection="0"/>
    <xf numFmtId="0" fontId="87" fillId="118" borderId="0" applyBorder="0" applyProtection="0"/>
    <xf numFmtId="0" fontId="87" fillId="106" borderId="0" applyBorder="0" applyProtection="0"/>
    <xf numFmtId="0" fontId="87" fillId="109" borderId="0" applyBorder="0" applyProtection="0"/>
    <xf numFmtId="0" fontId="87" fillId="119" borderId="0" applyBorder="0" applyProtection="0"/>
    <xf numFmtId="0" fontId="87" fillId="109" borderId="0" applyBorder="0" applyProtection="0"/>
    <xf numFmtId="0" fontId="87" fillId="107"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0" borderId="0" applyBorder="0" applyProtection="0"/>
    <xf numFmtId="0" fontId="87" fillId="118" borderId="0" applyBorder="0" applyProtection="0"/>
    <xf numFmtId="0" fontId="87" fillId="120"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18" borderId="0" applyBorder="0" applyProtection="0"/>
    <xf numFmtId="0" fontId="87" fillId="106" borderId="0" applyBorder="0" applyProtection="0"/>
    <xf numFmtId="0" fontId="87" fillId="104"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6" borderId="0" applyBorder="0" applyProtection="0"/>
    <xf numFmtId="0" fontId="87" fillId="109" borderId="0" applyBorder="0" applyProtection="0"/>
    <xf numFmtId="0" fontId="87" fillId="107"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09" borderId="0" applyBorder="0" applyProtection="0"/>
    <xf numFmtId="0" fontId="87" fillId="119" borderId="0" applyBorder="0" applyProtection="0"/>
    <xf numFmtId="0" fontId="87" fillId="111"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87" fillId="119" borderId="0" applyBorder="0" applyProtection="0"/>
    <xf numFmtId="0" fontId="112" fillId="109" borderId="0" applyBorder="0" applyProtection="0"/>
    <xf numFmtId="0" fontId="112" fillId="121" borderId="0" applyBorder="0" applyProtection="0"/>
    <xf numFmtId="0" fontId="112" fillId="110" borderId="0" applyBorder="0" applyProtection="0"/>
    <xf numFmtId="0" fontId="112" fillId="122" borderId="0" applyBorder="0" applyProtection="0"/>
    <xf numFmtId="0" fontId="112" fillId="118" borderId="0" applyBorder="0" applyProtection="0"/>
    <xf numFmtId="0" fontId="112" fillId="123" borderId="0" applyBorder="0" applyProtection="0"/>
    <xf numFmtId="0" fontId="112" fillId="106" borderId="0" applyBorder="0" applyProtection="0"/>
    <xf numFmtId="0" fontId="112" fillId="124" borderId="0" applyBorder="0" applyProtection="0"/>
    <xf numFmtId="0" fontId="112" fillId="109" borderId="0" applyBorder="0" applyProtection="0"/>
    <xf numFmtId="0" fontId="112" fillId="125" borderId="0" applyBorder="0" applyProtection="0"/>
    <xf numFmtId="0" fontId="112" fillId="119" borderId="0" applyBorder="0" applyProtection="0"/>
    <xf numFmtId="0" fontId="112" fillId="126" borderId="0" applyBorder="0" applyProtection="0"/>
    <xf numFmtId="0" fontId="113" fillId="127" borderId="0" applyBorder="0" applyProtection="0"/>
    <xf numFmtId="0" fontId="113" fillId="110" borderId="0" applyBorder="0" applyProtection="0"/>
    <xf numFmtId="0" fontId="113" fillId="118" borderId="0" applyBorder="0" applyProtection="0"/>
    <xf numFmtId="0" fontId="113" fillId="128" borderId="0" applyBorder="0" applyProtection="0"/>
    <xf numFmtId="0" fontId="113" fillId="129" borderId="0" applyBorder="0" applyProtection="0"/>
    <xf numFmtId="0" fontId="113" fillId="130" borderId="0" applyBorder="0" applyProtection="0"/>
    <xf numFmtId="0" fontId="113" fillId="127" borderId="0" applyBorder="0" applyProtection="0"/>
    <xf numFmtId="0" fontId="113" fillId="10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27" borderId="0" applyBorder="0" applyProtection="0"/>
    <xf numFmtId="0" fontId="113" fillId="110" borderId="0" applyBorder="0" applyProtection="0"/>
    <xf numFmtId="0" fontId="113" fillId="131"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0" borderId="0" applyBorder="0" applyProtection="0"/>
    <xf numFmtId="0" fontId="113" fillId="118" borderId="0" applyBorder="0" applyProtection="0"/>
    <xf numFmtId="0" fontId="113" fillId="119"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18" borderId="0" applyBorder="0" applyProtection="0"/>
    <xf numFmtId="0" fontId="113" fillId="128" borderId="0" applyBorder="0" applyProtection="0"/>
    <xf numFmtId="0" fontId="113" fillId="104"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8" borderId="0" applyBorder="0" applyProtection="0"/>
    <xf numFmtId="0" fontId="113" fillId="129" borderId="0" applyBorder="0" applyProtection="0"/>
    <xf numFmtId="0" fontId="113" fillId="107"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29" borderId="0" applyBorder="0" applyProtection="0"/>
    <xf numFmtId="0" fontId="113" fillId="130" borderId="0" applyBorder="0" applyProtection="0"/>
    <xf numFmtId="0" fontId="113" fillId="11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3" fillId="130" borderId="0" applyBorder="0" applyProtection="0"/>
    <xf numFmtId="0" fontId="114" fillId="127" borderId="0" applyBorder="0" applyProtection="0"/>
    <xf numFmtId="0" fontId="114" fillId="132" borderId="0" applyBorder="0" applyProtection="0"/>
    <xf numFmtId="0" fontId="114" fillId="110" borderId="0" applyBorder="0" applyProtection="0"/>
    <xf numFmtId="0" fontId="114" fillId="133" borderId="0" applyBorder="0" applyProtection="0"/>
    <xf numFmtId="0" fontId="114" fillId="118" borderId="0" applyBorder="0" applyProtection="0"/>
    <xf numFmtId="0" fontId="114" fillId="134" borderId="0" applyBorder="0" applyProtection="0"/>
    <xf numFmtId="0" fontId="114" fillId="128" borderId="0" applyBorder="0" applyProtection="0"/>
    <xf numFmtId="0" fontId="114" fillId="135" borderId="0" applyBorder="0" applyProtection="0"/>
    <xf numFmtId="0" fontId="114" fillId="129" borderId="0" applyBorder="0" applyProtection="0"/>
    <xf numFmtId="0" fontId="114" fillId="136" borderId="0" applyBorder="0" applyProtection="0"/>
    <xf numFmtId="0" fontId="114" fillId="130" borderId="0" applyBorder="0" applyProtection="0"/>
    <xf numFmtId="0" fontId="114" fillId="126" borderId="0" applyBorder="0" applyProtection="0"/>
    <xf numFmtId="196" fontId="26" fillId="0" borderId="0"/>
    <xf numFmtId="196" fontId="115" fillId="0" borderId="0"/>
    <xf numFmtId="196" fontId="26" fillId="0" borderId="0"/>
    <xf numFmtId="196" fontId="35" fillId="0" borderId="0"/>
    <xf numFmtId="0" fontId="113" fillId="137" borderId="0" applyBorder="0" applyProtection="0"/>
    <xf numFmtId="0" fontId="87" fillId="103" borderId="0" applyBorder="0" applyProtection="0"/>
    <xf numFmtId="0" fontId="87" fillId="103" borderId="0" applyBorder="0" applyProtection="0"/>
    <xf numFmtId="0" fontId="87" fillId="103" borderId="0" applyBorder="0" applyProtection="0"/>
    <xf numFmtId="0" fontId="87" fillId="103" borderId="0" applyBorder="0" applyProtection="0"/>
    <xf numFmtId="0" fontId="113" fillId="109" borderId="0" applyBorder="0" applyProtection="0"/>
    <xf numFmtId="0" fontId="113" fillId="109" borderId="0" applyBorder="0" applyProtection="0"/>
    <xf numFmtId="0" fontId="113" fillId="138" borderId="0" applyBorder="0" applyProtection="0"/>
    <xf numFmtId="0" fontId="113" fillId="139" borderId="0" applyBorder="0" applyProtection="0"/>
    <xf numFmtId="0" fontId="113" fillId="139" borderId="0" applyBorder="0" applyProtection="0"/>
    <xf numFmtId="0" fontId="113" fillId="138" borderId="0" applyBorder="0" applyProtection="0"/>
    <xf numFmtId="0" fontId="113" fillId="139" borderId="0" applyBorder="0" applyProtection="0"/>
    <xf numFmtId="0" fontId="113" fillId="139" borderId="0" applyBorder="0" applyProtection="0"/>
    <xf numFmtId="0" fontId="113" fillId="137" borderId="0" applyBorder="0" applyProtection="0"/>
    <xf numFmtId="0" fontId="113" fillId="139" borderId="0" applyBorder="0" applyProtection="0"/>
    <xf numFmtId="0" fontId="113" fillId="139" borderId="0" applyBorder="0" applyProtection="0"/>
    <xf numFmtId="0" fontId="113" fillId="139" borderId="0" applyBorder="0" applyProtection="0"/>
    <xf numFmtId="0" fontId="113" fillId="139" borderId="0" applyBorder="0" applyProtection="0"/>
    <xf numFmtId="0" fontId="113" fillId="139" borderId="0" applyBorder="0" applyProtection="0"/>
    <xf numFmtId="0" fontId="113" fillId="137" borderId="0" applyBorder="0" applyProtection="0"/>
    <xf numFmtId="0" fontId="113" fillId="137" borderId="0" applyBorder="0" applyProtection="0"/>
    <xf numFmtId="0" fontId="113" fillId="140" borderId="0" applyBorder="0" applyProtection="0"/>
    <xf numFmtId="0" fontId="87" fillId="111" borderId="0" applyBorder="0" applyProtection="0"/>
    <xf numFmtId="0" fontId="87" fillId="111" borderId="0" applyBorder="0" applyProtection="0"/>
    <xf numFmtId="0" fontId="87" fillId="141" borderId="0" applyBorder="0" applyProtection="0"/>
    <xf numFmtId="0" fontId="87" fillId="141" borderId="0" applyBorder="0" applyProtection="0"/>
    <xf numFmtId="0" fontId="113" fillId="142" borderId="0" applyBorder="0" applyProtection="0"/>
    <xf numFmtId="0" fontId="113" fillId="142" borderId="0" applyBorder="0" applyProtection="0"/>
    <xf numFmtId="0" fontId="113" fillId="131" borderId="0" applyBorder="0" applyProtection="0"/>
    <xf numFmtId="0" fontId="113" fillId="143" borderId="0" applyBorder="0" applyProtection="0"/>
    <xf numFmtId="0" fontId="113" fillId="143" borderId="0" applyBorder="0" applyProtection="0"/>
    <xf numFmtId="0" fontId="113" fillId="131" borderId="0" applyBorder="0" applyProtection="0"/>
    <xf numFmtId="0" fontId="113" fillId="143" borderId="0" applyBorder="0" applyProtection="0"/>
    <xf numFmtId="0" fontId="113" fillId="143" borderId="0" applyBorder="0" applyProtection="0"/>
    <xf numFmtId="0" fontId="113" fillId="140" borderId="0" applyBorder="0" applyProtection="0"/>
    <xf numFmtId="0" fontId="113" fillId="143" borderId="0" applyBorder="0" applyProtection="0"/>
    <xf numFmtId="0" fontId="113" fillId="143" borderId="0" applyBorder="0" applyProtection="0"/>
    <xf numFmtId="0" fontId="113" fillId="143" borderId="0" applyBorder="0" applyProtection="0"/>
    <xf numFmtId="0" fontId="113" fillId="143" borderId="0" applyBorder="0" applyProtection="0"/>
    <xf numFmtId="0" fontId="113" fillId="143" borderId="0" applyBorder="0" applyProtection="0"/>
    <xf numFmtId="0" fontId="113" fillId="140" borderId="0" applyBorder="0" applyProtection="0"/>
    <xf numFmtId="0" fontId="113"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12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8" fillId="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8" fillId="0" borderId="0" applyBorder="0" applyProtection="0"/>
    <xf numFmtId="9"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215"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8" fillId="0" borderId="0" applyFont="0" applyFill="0" applyBorder="0" applyAlignment="0" applyProtection="0"/>
    <xf numFmtId="210"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4" fontId="26" fillId="0" borderId="0" applyFill="0" applyBorder="0" applyAlignment="0" applyProtection="0"/>
    <xf numFmtId="214" fontId="26" fillId="0" borderId="0" applyFill="0" applyBorder="0" applyAlignment="0" applyProtection="0"/>
    <xf numFmtId="214" fontId="26" fillId="0" borderId="0" applyFill="0" applyBorder="0" applyAlignment="0" applyProtection="0"/>
    <xf numFmtId="166" fontId="35" fillId="0" borderId="0" applyFont="0" applyFill="0" applyBorder="0" applyAlignment="0" applyProtection="0"/>
    <xf numFmtId="214" fontId="26" fillId="0" borderId="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214" fontId="26" fillId="0" borderId="0" applyFill="0" applyBorder="0" applyAlignment="0" applyProtection="0"/>
    <xf numFmtId="214" fontId="8" fillId="0" borderId="0" applyFont="0" applyFill="0" applyBorder="0" applyAlignment="0" applyProtection="0"/>
    <xf numFmtId="166" fontId="35"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200"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213" fontId="5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213" fontId="5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215" fontId="8" fillId="0" borderId="0" applyFont="0" applyFill="0" applyBorder="0" applyAlignment="0" applyProtection="0"/>
    <xf numFmtId="166" fontId="6" fillId="0" borderId="0" applyFont="0" applyFill="0" applyBorder="0" applyAlignment="0" applyProtection="0"/>
    <xf numFmtId="44" fontId="8" fillId="0" borderId="0" applyFont="0" applyFill="0" applyBorder="0" applyAlignment="0" applyProtection="0"/>
    <xf numFmtId="0" fontId="113" fillId="137" borderId="0" applyBorder="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0" fontId="113" fillId="140" borderId="0" applyBorder="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212" fontId="48" fillId="0" borderId="0" applyFont="0" applyFill="0" applyBorder="0" applyAlignment="0" applyProtection="0"/>
    <xf numFmtId="44" fontId="8" fillId="0" borderId="0" applyFont="0" applyFill="0" applyBorder="0" applyAlignment="0" applyProtection="0"/>
    <xf numFmtId="20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6" fontId="161" fillId="0" borderId="0" applyNumberFormat="0" applyFont="0" applyFill="0" applyBorder="0">
      <alignment horizontal="left"/>
    </xf>
    <xf numFmtId="0" fontId="160" fillId="0" borderId="0" applyNumberFormat="0" applyFill="0" applyBorder="0" applyAlignment="0" applyProtection="0"/>
    <xf numFmtId="0" fontId="160" fillId="0" borderId="29" applyNumberFormat="0" applyFill="0" applyAlignment="0" applyProtection="0"/>
    <xf numFmtId="0" fontId="159" fillId="0" borderId="28" applyNumberFormat="0" applyFill="0" applyAlignment="0" applyProtection="0"/>
    <xf numFmtId="0" fontId="158" fillId="0" borderId="27" applyNumberFormat="0" applyFill="0" applyAlignment="0" applyProtection="0"/>
    <xf numFmtId="0" fontId="157" fillId="0" borderId="0" applyNumberFormat="0" applyFill="0" applyBorder="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179" fontId="25" fillId="0" borderId="36" applyNumberFormat="0" applyFill="0" applyAlignment="0" applyProtection="0"/>
    <xf numFmtId="0" fontId="25" fillId="0" borderId="24" applyNumberForma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179" fontId="132" fillId="0" borderId="38" applyNumberFormat="0" applyFont="0" applyFill="0" applyAlignment="0" applyProtection="0"/>
    <xf numFmtId="0"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0" fontId="45" fillId="0" borderId="26">
      <alignment horizontal="left" vertical="top" wrapText="1"/>
    </xf>
    <xf numFmtId="0" fontId="45" fillId="0" borderId="34">
      <alignment horizontal="left" vertical="top" wrapText="1"/>
    </xf>
    <xf numFmtId="179" fontId="26" fillId="0" borderId="0"/>
    <xf numFmtId="210" fontId="156" fillId="146" borderId="0" applyAlignment="0">
      <alignment horizontal="justify" vertical="top" wrapText="1"/>
    </xf>
    <xf numFmtId="210" fontId="156" fillId="146" borderId="0" applyAlignment="0">
      <alignment horizontal="justify" vertical="top" wrapText="1"/>
    </xf>
    <xf numFmtId="211" fontId="156" fillId="146" borderId="0" applyAlignment="0">
      <alignment horizontal="justify" vertical="top" wrapText="1"/>
    </xf>
    <xf numFmtId="211" fontId="156" fillId="146" borderId="0" applyAlignment="0">
      <alignment horizontal="justify" vertical="top" wrapText="1"/>
    </xf>
    <xf numFmtId="210" fontId="156" fillId="146" borderId="0" applyAlignment="0">
      <alignment horizontal="justify" vertical="top" wrapText="1"/>
    </xf>
    <xf numFmtId="210" fontId="156" fillId="146" borderId="0" applyAlignment="0">
      <alignment horizontal="justify" vertical="top" wrapText="1"/>
    </xf>
    <xf numFmtId="211" fontId="156" fillId="146" borderId="0" applyAlignment="0">
      <alignment horizontal="justify" vertical="top" wrapText="1"/>
    </xf>
    <xf numFmtId="210" fontId="156" fillId="146" borderId="0" applyAlignment="0">
      <alignment horizontal="justify" vertical="top" wrapText="1"/>
    </xf>
    <xf numFmtId="210" fontId="156" fillId="146" borderId="0" applyAlignment="0">
      <alignment horizontal="justify" vertical="top" wrapText="1"/>
    </xf>
    <xf numFmtId="0" fontId="156" fillId="146" borderId="0" applyAlignment="0">
      <alignment horizontal="justify" vertical="top" wrapText="1"/>
    </xf>
    <xf numFmtId="0" fontId="156" fillId="146" borderId="0" applyAlignment="0">
      <alignment horizontal="justify" vertical="top" wrapText="1"/>
    </xf>
    <xf numFmtId="0" fontId="26" fillId="0" borderId="0"/>
    <xf numFmtId="0" fontId="35" fillId="0" borderId="0"/>
    <xf numFmtId="0" fontId="41" fillId="27" borderId="0" applyNumberFormat="0" applyBorder="0" applyAlignment="0" applyProtection="0"/>
    <xf numFmtId="49" fontId="155" fillId="0" borderId="0" applyNumberFormat="0" applyProtection="0">
      <alignment horizontal="right" vertical="top"/>
      <protection locked="0"/>
    </xf>
    <xf numFmtId="49" fontId="155" fillId="0" borderId="0" applyNumberFormat="0" applyProtection="0">
      <alignment horizontal="right" vertical="top"/>
      <protection locked="0"/>
    </xf>
    <xf numFmtId="49" fontId="154" fillId="0" borderId="0" applyNumberFormat="0" applyProtection="0">
      <alignment horizontal="right" vertical="top"/>
      <protection locked="0"/>
    </xf>
    <xf numFmtId="4" fontId="121" fillId="0" borderId="33" applyFont="0" applyAlignment="0">
      <alignment horizontal="left" vertical="top"/>
    </xf>
    <xf numFmtId="0" fontId="102" fillId="0" borderId="0" applyNumberFormat="0" applyFill="0" applyBorder="0" applyAlignment="0" applyProtection="0"/>
    <xf numFmtId="0" fontId="153" fillId="99" borderId="0" applyNumberFormat="0" applyBorder="0" applyAlignment="0" applyProtection="0"/>
    <xf numFmtId="179" fontId="147" fillId="61" borderId="0">
      <alignment horizontal="right"/>
    </xf>
    <xf numFmtId="179" fontId="147" fillId="61" borderId="0">
      <alignment horizontal="left"/>
    </xf>
    <xf numFmtId="179" fontId="151" fillId="61" borderId="0">
      <alignment horizontal="left" vertical="top"/>
    </xf>
    <xf numFmtId="179" fontId="152" fillId="61" borderId="0">
      <alignment horizontal="left" vertical="top"/>
    </xf>
    <xf numFmtId="179" fontId="151" fillId="61" borderId="0">
      <alignment horizontal="left" vertical="top"/>
    </xf>
    <xf numFmtId="179" fontId="144" fillId="61" borderId="0">
      <alignment horizontal="left" vertical="top"/>
    </xf>
    <xf numFmtId="179" fontId="144" fillId="61" borderId="0">
      <alignment horizontal="left" vertical="top"/>
    </xf>
    <xf numFmtId="179" fontId="144" fillId="61" borderId="0">
      <alignment horizontal="left" vertical="top"/>
    </xf>
    <xf numFmtId="179" fontId="147" fillId="61" borderId="0">
      <alignment horizontal="right" vertical="top"/>
    </xf>
    <xf numFmtId="179" fontId="147" fillId="58" borderId="0">
      <alignment horizontal="right" vertical="center"/>
    </xf>
    <xf numFmtId="179" fontId="147" fillId="58" borderId="0">
      <alignment horizontal="left" vertical="center"/>
    </xf>
    <xf numFmtId="179" fontId="144" fillId="61" borderId="0">
      <alignment horizontal="left" vertical="top"/>
    </xf>
    <xf numFmtId="179" fontId="144" fillId="61" borderId="0">
      <alignment horizontal="right" vertical="top"/>
    </xf>
    <xf numFmtId="179" fontId="144" fillId="61" borderId="0">
      <alignment horizontal="left" vertical="top"/>
    </xf>
    <xf numFmtId="179" fontId="144" fillId="61" borderId="0">
      <alignment horizontal="right" vertical="top"/>
    </xf>
    <xf numFmtId="179" fontId="144" fillId="61" borderId="0">
      <alignment horizontal="left" vertical="top"/>
    </xf>
    <xf numFmtId="179" fontId="147" fillId="61" borderId="0">
      <alignment horizontal="left" vertical="top"/>
    </xf>
    <xf numFmtId="179" fontId="150" fillId="61" borderId="0">
      <alignment horizontal="right" vertical="top"/>
    </xf>
    <xf numFmtId="179" fontId="147" fillId="61" borderId="0">
      <alignment horizontal="left" vertical="top"/>
    </xf>
    <xf numFmtId="179" fontId="147" fillId="61" borderId="0">
      <alignment horizontal="left"/>
    </xf>
    <xf numFmtId="179" fontId="144" fillId="61" borderId="0">
      <alignment horizontal="right" vertical="top"/>
    </xf>
    <xf numFmtId="179" fontId="149" fillId="61" borderId="0">
      <alignment horizontal="left" vertical="center"/>
    </xf>
    <xf numFmtId="179" fontId="144" fillId="61" borderId="0">
      <alignment horizontal="left"/>
    </xf>
    <xf numFmtId="179" fontId="147" fillId="58" borderId="0">
      <alignment horizontal="right" vertical="center"/>
    </xf>
    <xf numFmtId="179" fontId="147" fillId="58" borderId="0">
      <alignment horizontal="left" vertical="center"/>
    </xf>
    <xf numFmtId="179" fontId="147" fillId="58" borderId="0">
      <alignment horizontal="left" vertical="center"/>
    </xf>
    <xf numFmtId="179" fontId="148" fillId="61" borderId="0">
      <alignment horizontal="left" vertical="top"/>
    </xf>
    <xf numFmtId="179" fontId="144" fillId="61" borderId="0">
      <alignment horizontal="right" vertical="top"/>
    </xf>
    <xf numFmtId="179" fontId="144" fillId="61" borderId="0">
      <alignment horizontal="left" vertical="top"/>
    </xf>
    <xf numFmtId="179" fontId="147" fillId="58" borderId="0">
      <alignment horizontal="right" vertical="center"/>
    </xf>
    <xf numFmtId="179" fontId="147" fillId="58" borderId="0">
      <alignment horizontal="left" vertical="center"/>
    </xf>
    <xf numFmtId="179" fontId="146" fillId="61" borderId="0">
      <alignment horizontal="left" vertical="top"/>
    </xf>
    <xf numFmtId="179" fontId="145" fillId="61" borderId="0">
      <alignment horizontal="left" vertical="top"/>
    </xf>
    <xf numFmtId="179" fontId="144" fillId="61" borderId="0">
      <alignment horizontal="right"/>
    </xf>
    <xf numFmtId="179" fontId="144" fillId="61" borderId="0">
      <alignment horizontal="left"/>
    </xf>
    <xf numFmtId="4" fontId="143" fillId="0" borderId="0" applyProtection="0">
      <alignment horizontal="left"/>
      <protection locked="0"/>
    </xf>
    <xf numFmtId="49" fontId="142" fillId="145" borderId="37">
      <alignment horizontal="center" vertical="top" wrapText="1"/>
    </xf>
    <xf numFmtId="49" fontId="142" fillId="145" borderId="37">
      <alignment horizontal="center" vertical="top" wrapText="1"/>
    </xf>
    <xf numFmtId="49" fontId="141" fillId="145" borderId="37">
      <alignment horizontal="center" vertical="top" wrapText="1"/>
    </xf>
    <xf numFmtId="49" fontId="141" fillId="145" borderId="37">
      <alignment horizontal="center" vertical="top" wrapText="1"/>
    </xf>
    <xf numFmtId="179" fontId="140" fillId="0" borderId="0" applyFill="0">
      <alignment vertical="justify"/>
    </xf>
    <xf numFmtId="4" fontId="139" fillId="0" borderId="0">
      <alignment vertical="top"/>
      <protection hidden="1"/>
    </xf>
    <xf numFmtId="4" fontId="138" fillId="0" borderId="0">
      <alignment vertical="top"/>
      <protection hidden="1"/>
    </xf>
    <xf numFmtId="9" fontId="35" fillId="0" borderId="0" applyFont="0" applyFill="0" applyBorder="0" applyAlignment="0" applyProtection="0"/>
    <xf numFmtId="0" fontId="19" fillId="60"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179" fontId="19" fillId="58" borderId="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35" fillId="0" borderId="0" applyFont="0" applyFill="0" applyBorder="0" applyAlignment="0" applyProtection="0"/>
    <xf numFmtId="9" fontId="5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26"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9" fontId="8" fillId="0" borderId="0"/>
    <xf numFmtId="179" fontId="8" fillId="0" borderId="0"/>
    <xf numFmtId="179" fontId="8" fillId="0" borderId="0"/>
    <xf numFmtId="179" fontId="8" fillId="0" borderId="0"/>
    <xf numFmtId="0" fontId="76" fillId="102" borderId="32" applyNumberFormat="0" applyFont="0" applyAlignment="0" applyProtection="0"/>
    <xf numFmtId="0" fontId="8" fillId="42" borderId="23" applyNumberFormat="0" applyFont="0" applyAlignment="0" applyProtection="0"/>
    <xf numFmtId="179" fontId="8" fillId="12" borderId="23" applyNumberFormat="0" applyFont="0" applyAlignment="0" applyProtection="0"/>
    <xf numFmtId="179" fontId="8" fillId="12" borderId="23" applyNumberFormat="0" applyFont="0" applyAlignment="0" applyProtection="0"/>
    <xf numFmtId="179" fontId="8"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137" fillId="12" borderId="23" applyNumberFormat="0" applyFont="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12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12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35" fillId="0" borderId="0"/>
    <xf numFmtId="0" fontId="8" fillId="0" borderId="0" applyNumberFormat="0" applyFill="0" applyBorder="0" applyAlignment="0" applyProtection="0"/>
    <xf numFmtId="0" fontId="124" fillId="0" borderId="0"/>
    <xf numFmtId="0" fontId="8" fillId="0" borderId="0" applyNumberFormat="0" applyFill="0" applyBorder="0" applyAlignment="0" applyProtection="0"/>
    <xf numFmtId="0" fontId="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8" fillId="0" borderId="0" applyNumberFormat="0" applyFill="0" applyBorder="0" applyAlignment="0" applyProtection="0"/>
    <xf numFmtId="0" fontId="124" fillId="0" borderId="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8" fillId="0" borderId="0" applyNumberFormat="0" applyFill="0" applyBorder="0" applyAlignment="0" applyProtection="0"/>
    <xf numFmtId="0" fontId="124" fillId="0" borderId="0"/>
    <xf numFmtId="179" fontId="8" fillId="0" borderId="0" applyNumberFormat="0" applyFill="0" applyBorder="0" applyAlignment="0" applyProtection="0"/>
    <xf numFmtId="0" fontId="124" fillId="0" borderId="0"/>
    <xf numFmtId="179" fontId="8" fillId="0" borderId="0" applyNumberFormat="0" applyFill="0" applyBorder="0" applyAlignment="0" applyProtection="0"/>
    <xf numFmtId="195" fontId="107" fillId="0" borderId="0"/>
    <xf numFmtId="195" fontId="107" fillId="0" borderId="0"/>
    <xf numFmtId="195" fontId="107" fillId="0" borderId="0"/>
    <xf numFmtId="195" fontId="107" fillId="0" borderId="0"/>
    <xf numFmtId="195" fontId="107" fillId="0" borderId="0"/>
    <xf numFmtId="195" fontId="107" fillId="0" borderId="0"/>
    <xf numFmtId="179" fontId="35" fillId="0" borderId="0"/>
    <xf numFmtId="195" fontId="133"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8" fillId="0" borderId="0" applyNumberFormat="0" applyFill="0" applyBorder="0" applyAlignment="0" applyProtection="0"/>
    <xf numFmtId="0" fontId="8" fillId="0" borderId="0" applyNumberFormat="0" applyFill="0" applyBorder="0" applyAlignment="0" applyProtection="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33"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124"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6"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12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35"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79" fontId="35" fillId="0" borderId="0"/>
    <xf numFmtId="0" fontId="124" fillId="0" borderId="0"/>
    <xf numFmtId="179" fontId="136" fillId="0" borderId="0"/>
    <xf numFmtId="0" fontId="8" fillId="0" borderId="0" applyNumberFormat="0" applyFill="0" applyBorder="0" applyAlignment="0" applyProtection="0"/>
    <xf numFmtId="0" fontId="8" fillId="0" borderId="0" applyNumberFormat="0" applyFill="0" applyBorder="0" applyAlignment="0" applyProtection="0"/>
    <xf numFmtId="179" fontId="8" fillId="0" borderId="0"/>
    <xf numFmtId="179" fontId="8" fillId="0" borderId="0"/>
    <xf numFmtId="179" fontId="8" fillId="0" borderId="0"/>
    <xf numFmtId="179" fontId="8"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79" fontId="136" fillId="0" borderId="0"/>
    <xf numFmtId="0" fontId="35"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0" fontId="124" fillId="0" borderId="0"/>
    <xf numFmtId="179" fontId="35" fillId="0" borderId="0"/>
    <xf numFmtId="195" fontId="107" fillId="0" borderId="0"/>
    <xf numFmtId="0" fontId="1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0" fontId="1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0" fontId="1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2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0"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134" fillId="0" borderId="0"/>
    <xf numFmtId="195" fontId="107" fillId="0" borderId="0"/>
    <xf numFmtId="195" fontId="133"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0" fontId="124"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95" fontId="107"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132" fillId="0" borderId="0"/>
    <xf numFmtId="179" fontId="132"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95" fontId="107" fillId="0" borderId="0"/>
    <xf numFmtId="195" fontId="107" fillId="0" borderId="0"/>
    <xf numFmtId="179" fontId="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7" fillId="0" borderId="0"/>
    <xf numFmtId="195" fontId="107" fillId="0" borderId="0"/>
    <xf numFmtId="195" fontId="107" fillId="0" borderId="0"/>
    <xf numFmtId="195" fontId="107" fillId="0" borderId="0"/>
    <xf numFmtId="195" fontId="107" fillId="0" borderId="0"/>
    <xf numFmtId="195" fontId="107" fillId="0" borderId="0"/>
    <xf numFmtId="179" fontId="107" fillId="0" borderId="0"/>
    <xf numFmtId="195" fontId="107" fillId="0" borderId="0"/>
    <xf numFmtId="195" fontId="107" fillId="0" borderId="0"/>
    <xf numFmtId="0" fontId="124" fillId="0" borderId="0"/>
    <xf numFmtId="0" fontId="107" fillId="0" borderId="0"/>
    <xf numFmtId="195" fontId="107" fillId="0" borderId="0"/>
    <xf numFmtId="195" fontId="107" fillId="0" borderId="0"/>
    <xf numFmtId="195" fontId="107" fillId="0" borderId="0"/>
    <xf numFmtId="179" fontId="107"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4" fillId="0" borderId="0"/>
    <xf numFmtId="179" fontId="35" fillId="0" borderId="0"/>
    <xf numFmtId="189" fontId="131" fillId="0" borderId="0"/>
    <xf numFmtId="0" fontId="27" fillId="23" borderId="0" applyNumberFormat="0" applyBorder="0" applyAlignment="0" applyProtection="0"/>
    <xf numFmtId="0" fontId="101" fillId="98"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0" fontId="130" fillId="100" borderId="0" applyNumberFormat="0" applyBorder="0" applyAlignment="0" applyProtection="0"/>
    <xf numFmtId="179" fontId="101" fillId="23" borderId="0" applyNumberFormat="0" applyBorder="0" applyAlignment="0" applyProtection="0"/>
    <xf numFmtId="179" fontId="101" fillId="23" borderId="0" applyNumberFormat="0" applyBorder="0" applyAlignment="0" applyProtection="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129" fillId="0" borderId="0"/>
    <xf numFmtId="0" fontId="5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7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128" fillId="0" borderId="0"/>
    <xf numFmtId="0"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4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73" fillId="0" borderId="0"/>
    <xf numFmtId="179" fontId="73" fillId="0" borderId="0"/>
    <xf numFmtId="179" fontId="73" fillId="0" borderId="0"/>
    <xf numFmtId="179" fontId="73" fillId="0" borderId="0"/>
    <xf numFmtId="179" fontId="73" fillId="0" borderId="0"/>
    <xf numFmtId="0" fontId="73" fillId="0" borderId="0"/>
    <xf numFmtId="0" fontId="73" fillId="0" borderId="0"/>
    <xf numFmtId="179" fontId="73"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9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9" fontId="8" fillId="0" borderId="0"/>
    <xf numFmtId="209" fontId="8" fillId="0" borderId="0"/>
    <xf numFmtId="209" fontId="8" fillId="0" borderId="0"/>
    <xf numFmtId="209" fontId="8" fillId="0" borderId="0"/>
    <xf numFmtId="179" fontId="8" fillId="0" borderId="0"/>
    <xf numFmtId="179" fontId="73" fillId="0" borderId="0"/>
    <xf numFmtId="179" fontId="73" fillId="0" borderId="0"/>
    <xf numFmtId="179" fontId="73" fillId="0" borderId="0"/>
    <xf numFmtId="179" fontId="7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0" fontId="2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4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48" fillId="0" borderId="0"/>
    <xf numFmtId="0" fontId="1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179" fontId="8" fillId="0" borderId="0"/>
    <xf numFmtId="0" fontId="127" fillId="0" borderId="0"/>
    <xf numFmtId="179" fontId="8" fillId="0" borderId="0"/>
    <xf numFmtId="179" fontId="8" fillId="0" borderId="0"/>
    <xf numFmtId="179" fontId="73" fillId="0" borderId="0"/>
    <xf numFmtId="179" fontId="73" fillId="0" borderId="0"/>
    <xf numFmtId="179" fontId="73" fillId="0" borderId="0"/>
    <xf numFmtId="179" fontId="7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35" fillId="0" borderId="0"/>
    <xf numFmtId="179" fontId="8" fillId="0" borderId="0"/>
    <xf numFmtId="179" fontId="8" fillId="0" borderId="0"/>
    <xf numFmtId="179" fontId="8" fillId="0" borderId="0"/>
    <xf numFmtId="0"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0" fontId="6" fillId="0" borderId="0"/>
    <xf numFmtId="0" fontId="6" fillId="0" borderId="0"/>
    <xf numFmtId="179" fontId="8" fillId="0" borderId="0"/>
    <xf numFmtId="0" fontId="6" fillId="0" borderId="0"/>
    <xf numFmtId="179" fontId="8" fillId="0" borderId="0"/>
    <xf numFmtId="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53" fillId="0" borderId="0"/>
    <xf numFmtId="0" fontId="1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0" fontId="6" fillId="0" borderId="0"/>
    <xf numFmtId="0" fontId="6" fillId="0" borderId="0"/>
    <xf numFmtId="0" fontId="6" fillId="0" borderId="0"/>
    <xf numFmtId="0" fontId="94" fillId="0" borderId="0"/>
    <xf numFmtId="0" fontId="3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7" fontId="8" fillId="0" borderId="0"/>
    <xf numFmtId="179" fontId="8" fillId="0" borderId="0"/>
    <xf numFmtId="179" fontId="8" fillId="0" borderId="0"/>
    <xf numFmtId="179" fontId="8" fillId="0" borderId="0"/>
    <xf numFmtId="179" fontId="8" fillId="0" borderId="0"/>
    <xf numFmtId="177" fontId="8" fillId="0" borderId="0"/>
    <xf numFmtId="208" fontId="8" fillId="0" borderId="0"/>
    <xf numFmtId="179" fontId="8" fillId="0" borderId="0"/>
    <xf numFmtId="177" fontId="8" fillId="0" borderId="0"/>
    <xf numFmtId="179" fontId="8" fillId="0" borderId="0"/>
    <xf numFmtId="179" fontId="8" fillId="0" borderId="0"/>
    <xf numFmtId="179" fontId="8" fillId="0" borderId="0"/>
    <xf numFmtId="207" fontId="8" fillId="0" borderId="0"/>
    <xf numFmtId="179" fontId="8" fillId="0" borderId="0"/>
    <xf numFmtId="179" fontId="8" fillId="0" borderId="0"/>
    <xf numFmtId="179" fontId="8" fillId="0" borderId="0"/>
    <xf numFmtId="179" fontId="8" fillId="0" borderId="0"/>
    <xf numFmtId="0" fontId="16" fillId="0" borderId="0"/>
    <xf numFmtId="179" fontId="8" fillId="0" borderId="0"/>
    <xf numFmtId="173" fontId="8" fillId="0" borderId="0"/>
    <xf numFmtId="179" fontId="8" fillId="0" borderId="0"/>
    <xf numFmtId="179" fontId="8" fillId="0" borderId="0"/>
    <xf numFmtId="207"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7"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6" fontId="8" fillId="0" borderId="0"/>
    <xf numFmtId="179" fontId="8" fillId="0" borderId="0"/>
    <xf numFmtId="206"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2"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2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6" fillId="0" borderId="0"/>
    <xf numFmtId="179" fontId="6" fillId="0" borderId="0"/>
    <xf numFmtId="0" fontId="2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179" fontId="8" fillId="0" borderId="0"/>
    <xf numFmtId="179" fontId="8" fillId="0" borderId="0"/>
    <xf numFmtId="179" fontId="8" fillId="0" borderId="0"/>
    <xf numFmtId="179" fontId="8" fillId="0" borderId="0"/>
    <xf numFmtId="19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9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35" fillId="0" borderId="0" applyFont="0" applyFill="0" applyBorder="0" applyAlignment="0" applyProtection="0"/>
    <xf numFmtId="179" fontId="35" fillId="0" borderId="0"/>
    <xf numFmtId="44" fontId="6" fillId="0" borderId="0" applyFont="0" applyFill="0" applyBorder="0" applyAlignment="0" applyProtection="0"/>
    <xf numFmtId="44" fontId="95" fillId="0" borderId="0" applyFont="0" applyFill="0" applyBorder="0" applyAlignment="0" applyProtection="0"/>
    <xf numFmtId="0" fontId="6" fillId="0" borderId="0"/>
    <xf numFmtId="0" fontId="35" fillId="0" borderId="0"/>
    <xf numFmtId="198" fontId="126" fillId="0" borderId="0" applyFill="0" applyBorder="0" applyAlignment="0" applyProtection="0"/>
    <xf numFmtId="204" fontId="126" fillId="0" borderId="0" applyFill="0" applyBorder="0" applyAlignment="0" applyProtection="0"/>
    <xf numFmtId="0" fontId="116" fillId="0" borderId="0"/>
    <xf numFmtId="0" fontId="19" fillId="62" borderId="1" applyNumberFormat="0" applyAlignment="0" applyProtection="0"/>
    <xf numFmtId="9" fontId="126" fillId="0" borderId="0" applyFill="0" applyBorder="0" applyAlignment="0" applyProtection="0"/>
    <xf numFmtId="0" fontId="126" fillId="43" borderId="23" applyNumberFormat="0" applyAlignment="0" applyProtection="0"/>
    <xf numFmtId="0" fontId="101" fillId="144" borderId="0" applyNumberFormat="0" applyBorder="0" applyAlignment="0" applyProtection="0"/>
    <xf numFmtId="0" fontId="26" fillId="0" borderId="0"/>
    <xf numFmtId="0" fontId="26" fillId="0" borderId="0"/>
    <xf numFmtId="0" fontId="8" fillId="0" borderId="0" applyNumberFormat="0" applyFill="0" applyBorder="0" applyAlignment="0" applyProtection="0"/>
    <xf numFmtId="193" fontId="8" fillId="0" borderId="0" applyFont="0" applyFill="0" applyBorder="0" applyAlignment="0" applyProtection="0"/>
    <xf numFmtId="0" fontId="8" fillId="0" borderId="0">
      <alignment vertical="top"/>
    </xf>
    <xf numFmtId="0" fontId="8" fillId="0" borderId="0" applyNumberFormat="0" applyFill="0" applyBorder="0" applyAlignment="0" applyProtection="0"/>
    <xf numFmtId="179" fontId="35" fillId="0" borderId="0"/>
    <xf numFmtId="0" fontId="35" fillId="0" borderId="0"/>
    <xf numFmtId="0" fontId="25" fillId="0" borderId="36" applyNumberFormat="0" applyFill="0" applyAlignment="0" applyProtection="0"/>
    <xf numFmtId="0" fontId="24" fillId="7" borderId="2" applyNumberFormat="0" applyAlignment="0" applyProtection="0"/>
    <xf numFmtId="170"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205" fontId="35" fillId="0" borderId="0" applyFont="0" applyFill="0" applyBorder="0" applyAlignment="0" applyProtection="0"/>
    <xf numFmtId="170" fontId="48" fillId="0" borderId="0" applyFont="0" applyFill="0" applyBorder="0" applyAlignment="0" applyProtection="0"/>
    <xf numFmtId="205" fontId="48" fillId="0" borderId="0" applyFont="0" applyFill="0" applyBorder="0" applyAlignment="0" applyProtection="0"/>
    <xf numFmtId="170" fontId="48" fillId="0" borderId="0" applyFont="0" applyFill="0" applyBorder="0" applyAlignment="0" applyProtection="0"/>
    <xf numFmtId="205" fontId="48" fillId="0" borderId="0" applyFont="0" applyFill="0" applyBorder="0" applyAlignment="0" applyProtection="0"/>
    <xf numFmtId="205" fontId="48" fillId="0" borderId="0" applyFont="0" applyFill="0" applyBorder="0" applyAlignment="0" applyProtection="0"/>
    <xf numFmtId="205"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201" fontId="35"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69" fontId="48" fillId="0" borderId="0" applyFont="0" applyFill="0" applyBorder="0" applyAlignment="0" applyProtection="0"/>
    <xf numFmtId="0" fontId="25" fillId="0" borderId="35" applyNumberFormat="0" applyFill="0" applyAlignment="0" applyProtection="0"/>
    <xf numFmtId="0" fontId="102" fillId="0" borderId="0" applyNumberFormat="0" applyFill="0" applyBorder="0" applyAlignment="0" applyProtection="0"/>
    <xf numFmtId="0" fontId="26" fillId="0" borderId="0"/>
    <xf numFmtId="0" fontId="41" fillId="3" borderId="0" applyNumberFormat="0" applyBorder="0" applyAlignment="0" applyProtection="0"/>
    <xf numFmtId="0" fontId="40" fillId="58" borderId="2" applyNumberFormat="0" applyAlignment="0" applyProtection="0"/>
    <xf numFmtId="0" fontId="23" fillId="63" borderId="3" applyNumberFormat="0" applyAlignment="0" applyProtection="0"/>
    <xf numFmtId="0" fontId="39" fillId="0" borderId="15" applyNumberFormat="0" applyFill="0" applyAlignment="0" applyProtection="0"/>
    <xf numFmtId="0" fontId="17" fillId="31" borderId="0" applyNumberFormat="0" applyBorder="0" applyAlignment="0" applyProtection="0"/>
    <xf numFmtId="0" fontId="17" fillId="28" borderId="0" applyNumberFormat="0" applyBorder="0" applyAlignment="0" applyProtection="0"/>
    <xf numFmtId="0" fontId="17" fillId="27" borderId="0" applyNumberFormat="0" applyBorder="0" applyAlignment="0" applyProtection="0"/>
    <xf numFmtId="0" fontId="17" fillId="51" borderId="0" applyNumberFormat="0" applyBorder="0" applyAlignment="0" applyProtection="0"/>
    <xf numFmtId="0" fontId="17" fillId="48" borderId="0" applyNumberFormat="0" applyBorder="0" applyAlignment="0" applyProtection="0"/>
    <xf numFmtId="0" fontId="17" fillId="39" borderId="0" applyNumberFormat="0" applyBorder="0" applyAlignment="0" applyProtection="0"/>
    <xf numFmtId="0" fontId="22" fillId="0" borderId="0" applyNumberFormat="0" applyFill="0" applyBorder="0" applyAlignment="0" applyProtection="0"/>
    <xf numFmtId="0" fontId="19" fillId="61" borderId="1" applyNumberFormat="0" applyAlignment="0" applyProtection="0"/>
    <xf numFmtId="0" fontId="21" fillId="0" borderId="0" applyNumberFormat="0" applyFill="0" applyBorder="0" applyAlignment="0" applyProtection="0"/>
    <xf numFmtId="0" fontId="48" fillId="12" borderId="23" applyNumberFormat="0" applyFont="0" applyAlignment="0" applyProtection="0"/>
    <xf numFmtId="0" fontId="35" fillId="12" borderId="23" applyNumberFormat="0" applyFont="0" applyAlignment="0" applyProtection="0"/>
    <xf numFmtId="0" fontId="48" fillId="0" borderId="0"/>
    <xf numFmtId="0" fontId="101" fillId="23" borderId="0" applyNumberFormat="0" applyBorder="0" applyAlignment="0" applyProtection="0"/>
    <xf numFmtId="0" fontId="125" fillId="23" borderId="0" applyNumberFormat="0" applyBorder="0" applyAlignment="0" applyProtection="0"/>
    <xf numFmtId="0" fontId="16" fillId="0" borderId="0"/>
    <xf numFmtId="0" fontId="48" fillId="0" borderId="0"/>
    <xf numFmtId="0" fontId="35" fillId="0" borderId="0"/>
    <xf numFmtId="0" fontId="48" fillId="0" borderId="0"/>
    <xf numFmtId="0" fontId="48" fillId="0" borderId="0"/>
    <xf numFmtId="0" fontId="101" fillId="23" borderId="0" applyNumberFormat="0" applyBorder="0" applyAlignment="0" applyProtection="0"/>
    <xf numFmtId="0" fontId="8" fillId="0" borderId="0" applyNumberFormat="0" applyFill="0" applyBorder="0" applyAlignment="0" applyProtection="0"/>
    <xf numFmtId="0" fontId="26" fillId="0" borderId="0"/>
    <xf numFmtId="0" fontId="95" fillId="0" borderId="0"/>
    <xf numFmtId="198" fontId="26" fillId="0" borderId="0" applyFill="0" applyBorder="0" applyAlignment="0" applyProtection="0"/>
    <xf numFmtId="0" fontId="35" fillId="0" borderId="0"/>
    <xf numFmtId="0" fontId="8" fillId="0" borderId="0" applyNumberFormat="0" applyFill="0" applyBorder="0" applyAlignment="0" applyProtection="0"/>
    <xf numFmtId="0" fontId="8" fillId="0" borderId="0">
      <alignment vertical="top"/>
    </xf>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164" fontId="8" fillId="0" borderId="0" applyFont="0" applyFill="0" applyBorder="0" applyAlignment="0" applyProtection="0"/>
    <xf numFmtId="20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177" fontId="8" fillId="0" borderId="0" applyFont="0" applyFill="0" applyBorder="0" applyAlignment="0" applyProtection="0"/>
    <xf numFmtId="203" fontId="8" fillId="0" borderId="0" applyFont="0" applyFill="0" applyBorder="0" applyAlignment="0" applyProtection="0"/>
    <xf numFmtId="203" fontId="8" fillId="0" borderId="0" applyFont="0" applyFill="0" applyBorder="0" applyAlignment="0" applyProtection="0"/>
    <xf numFmtId="203" fontId="8" fillId="0" borderId="0" applyFont="0" applyFill="0" applyBorder="0" applyAlignment="0" applyProtection="0"/>
    <xf numFmtId="166"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66" fontId="8" fillId="0" borderId="0" applyFont="0" applyFill="0" applyBorder="0" applyAlignment="0" applyProtection="0"/>
    <xf numFmtId="166" fontId="16"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202" fontId="8" fillId="0" borderId="0" applyFont="0" applyFill="0" applyBorder="0" applyAlignment="0" applyProtection="0"/>
    <xf numFmtId="179" fontId="8" fillId="0" borderId="0" applyFont="0" applyFill="0" applyBorder="0" applyAlignment="0" applyProtection="0"/>
    <xf numFmtId="173" fontId="8" fillId="0" borderId="0" applyFont="0" applyFill="0" applyBorder="0" applyAlignment="0" applyProtection="0"/>
    <xf numFmtId="179" fontId="8" fillId="0" borderId="0" applyFont="0" applyFill="0" applyBorder="0" applyAlignment="0" applyProtection="0"/>
    <xf numFmtId="19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66" fontId="73" fillId="0" borderId="0" applyFont="0" applyFill="0" applyBorder="0" applyAlignment="0" applyProtection="0"/>
    <xf numFmtId="179" fontId="8" fillId="0" borderId="0" applyFont="0" applyFill="0" applyBorder="0" applyAlignment="0" applyProtection="0"/>
    <xf numFmtId="17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202" fontId="8" fillId="0" borderId="0" applyFont="0" applyFill="0" applyBorder="0" applyAlignment="0" applyProtection="0"/>
    <xf numFmtId="0" fontId="162" fillId="0" borderId="30" applyNumberFormat="0" applyFill="0" applyAlignment="0" applyProtection="0"/>
    <xf numFmtId="177" fontId="110" fillId="97" borderId="18" applyNumberFormat="0" applyAlignment="0" applyProtection="0"/>
    <xf numFmtId="0" fontId="163"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0" fontId="21" fillId="0" borderId="0" applyNumberFormat="0" applyFill="0" applyBorder="0" applyAlignment="0" applyProtection="0"/>
    <xf numFmtId="3" fontId="124" fillId="0" borderId="0"/>
    <xf numFmtId="0" fontId="164" fillId="101" borderId="31" applyNumberFormat="0" applyAlignment="0" applyProtection="0"/>
    <xf numFmtId="0" fontId="8" fillId="0" borderId="0">
      <alignment vertical="top"/>
    </xf>
    <xf numFmtId="0" fontId="8" fillId="0" borderId="0"/>
    <xf numFmtId="9" fontId="8" fillId="0" borderId="0" applyFont="0" applyFill="0" applyBorder="0" applyAlignment="0" applyProtection="0"/>
    <xf numFmtId="0" fontId="95" fillId="0" borderId="0"/>
    <xf numFmtId="0" fontId="8" fillId="0" borderId="0">
      <alignment vertical="top"/>
    </xf>
    <xf numFmtId="0" fontId="47" fillId="0" borderId="0"/>
    <xf numFmtId="166" fontId="8" fillId="0" borderId="0" applyFont="0" applyFill="0" applyBorder="0" applyAlignment="0" applyProtection="0"/>
    <xf numFmtId="0" fontId="16" fillId="61" borderId="0" applyNumberFormat="0" applyBorder="0" applyAlignment="0" applyProtection="0"/>
    <xf numFmtId="0" fontId="16" fillId="7" borderId="0" applyNumberFormat="0" applyBorder="0" applyAlignment="0" applyProtection="0"/>
    <xf numFmtId="0" fontId="16" fillId="1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23" borderId="0" applyNumberFormat="0" applyBorder="0" applyAlignment="0" applyProtection="0"/>
    <xf numFmtId="0" fontId="16" fillId="58" borderId="0" applyNumberFormat="0" applyBorder="0" applyAlignment="0" applyProtection="0"/>
    <xf numFmtId="0" fontId="16" fillId="7" borderId="0" applyNumberFormat="0" applyBorder="0" applyAlignment="0" applyProtection="0"/>
    <xf numFmtId="0" fontId="165" fillId="28" borderId="0" applyNumberFormat="0" applyBorder="0" applyAlignment="0" applyProtection="0"/>
    <xf numFmtId="0" fontId="165" fillId="10" borderId="0" applyNumberFormat="0" applyBorder="0" applyAlignment="0" applyProtection="0"/>
    <xf numFmtId="0" fontId="165" fillId="23" borderId="0" applyNumberFormat="0" applyBorder="0" applyAlignment="0" applyProtection="0"/>
    <xf numFmtId="0" fontId="165" fillId="58" borderId="0" applyNumberFormat="0" applyBorder="0" applyAlignment="0" applyProtection="0"/>
    <xf numFmtId="0" fontId="165" fillId="28" borderId="0" applyNumberFormat="0" applyBorder="0" applyAlignment="0" applyProtection="0"/>
    <xf numFmtId="0" fontId="165" fillId="7"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44" borderId="0" applyNumberFormat="0" applyBorder="0" applyAlignment="0" applyProtection="0"/>
    <xf numFmtId="0" fontId="16" fillId="42" borderId="0" applyNumberFormat="0" applyBorder="0" applyAlignment="0" applyProtection="0"/>
    <xf numFmtId="0" fontId="16" fillId="50" borderId="0" applyNumberFormat="0" applyBorder="0" applyAlignment="0" applyProtection="0"/>
    <xf numFmtId="0" fontId="16" fillId="36" borderId="0" applyNumberFormat="0" applyBorder="0" applyAlignment="0" applyProtection="0"/>
    <xf numFmtId="0" fontId="16" fillId="44" borderId="0" applyNumberFormat="0" applyBorder="0" applyAlignment="0" applyProtection="0"/>
    <xf numFmtId="0" fontId="16" fillId="5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57" borderId="0" applyNumberFormat="0" applyBorder="0" applyAlignment="0" applyProtection="0"/>
    <xf numFmtId="0" fontId="19" fillId="147" borderId="1" applyNumberFormat="0" applyAlignment="0" applyProtection="0"/>
    <xf numFmtId="0" fontId="31" fillId="0" borderId="39" applyNumberFormat="0" applyFill="0" applyAlignment="0" applyProtection="0"/>
    <xf numFmtId="0" fontId="31" fillId="0" borderId="0" applyNumberFormat="0" applyFill="0" applyBorder="0" applyAlignment="0" applyProtection="0"/>
    <xf numFmtId="0" fontId="102" fillId="0" borderId="0" applyNumberFormat="0" applyFill="0" applyBorder="0" applyAlignment="0" applyProtection="0"/>
    <xf numFmtId="0" fontId="8" fillId="0" borderId="0"/>
    <xf numFmtId="0" fontId="8" fillId="12" borderId="23" applyNumberFormat="0" applyFont="0" applyAlignment="0" applyProtection="0"/>
    <xf numFmtId="0" fontId="32" fillId="0" borderId="0" applyNumberFormat="0" applyFill="0" applyBorder="0" applyAlignment="0" applyProtection="0"/>
    <xf numFmtId="0" fontId="166" fillId="0" borderId="0" applyNumberFormat="0" applyFill="0" applyBorder="0" applyAlignment="0" applyProtection="0"/>
    <xf numFmtId="0" fontId="165" fillId="28" borderId="0" applyNumberFormat="0" applyBorder="0" applyAlignment="0" applyProtection="0"/>
    <xf numFmtId="0" fontId="165" fillId="31" borderId="0" applyNumberFormat="0" applyBorder="0" applyAlignment="0" applyProtection="0"/>
    <xf numFmtId="0" fontId="165" fillId="51" borderId="0" applyNumberFormat="0" applyBorder="0" applyAlignment="0" applyProtection="0"/>
    <xf numFmtId="0" fontId="165" fillId="52" borderId="0" applyNumberFormat="0" applyBorder="0" applyAlignment="0" applyProtection="0"/>
    <xf numFmtId="0" fontId="165" fillId="28" borderId="0" applyNumberFormat="0" applyBorder="0" applyAlignment="0" applyProtection="0"/>
    <xf numFmtId="0" fontId="165" fillId="31" borderId="0" applyNumberFormat="0" applyBorder="0" applyAlignment="0" applyProtection="0"/>
    <xf numFmtId="0" fontId="167" fillId="63" borderId="3" applyNumberFormat="0" applyAlignment="0" applyProtection="0"/>
    <xf numFmtId="0" fontId="40" fillId="147" borderId="40" applyNumberFormat="0" applyAlignment="0" applyProtection="0"/>
    <xf numFmtId="0" fontId="26" fillId="0" borderId="0"/>
    <xf numFmtId="166" fontId="8" fillId="0" borderId="0" applyFont="0" applyFill="0" applyBorder="0" applyAlignment="0" applyProtection="0"/>
    <xf numFmtId="198" fontId="26" fillId="0" borderId="0" applyFill="0" applyBorder="0" applyAlignment="0" applyProtection="0"/>
    <xf numFmtId="0" fontId="24" fillId="7" borderId="40" applyNumberFormat="0" applyAlignment="0" applyProtection="0"/>
    <xf numFmtId="0" fontId="25" fillId="0" borderId="41" applyNumberFormat="0" applyFill="0" applyAlignment="0" applyProtection="0"/>
    <xf numFmtId="0" fontId="26" fillId="0" borderId="0"/>
    <xf numFmtId="176" fontId="104" fillId="0" borderId="0"/>
    <xf numFmtId="176" fontId="104" fillId="0" borderId="0"/>
    <xf numFmtId="166" fontId="8" fillId="0" borderId="0" applyFont="0" applyFill="0" applyBorder="0" applyAlignment="0" applyProtection="0"/>
    <xf numFmtId="166" fontId="45" fillId="0" borderId="0" applyFon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8" fillId="0" borderId="0"/>
    <xf numFmtId="0" fontId="8" fillId="0" borderId="0" applyNumberFormat="0" applyFill="0" applyBorder="0" applyAlignment="0" applyProtection="0"/>
    <xf numFmtId="0" fontId="5" fillId="0" borderId="0"/>
    <xf numFmtId="44" fontId="5" fillId="0" borderId="0" applyFont="0" applyFill="0" applyBorder="0" applyAlignment="0" applyProtection="0"/>
    <xf numFmtId="0"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0" fontId="5" fillId="0" borderId="0"/>
    <xf numFmtId="0" fontId="5" fillId="0" borderId="0"/>
    <xf numFmtId="0" fontId="5" fillId="0" borderId="0"/>
    <xf numFmtId="0" fontId="5" fillId="0" borderId="0"/>
    <xf numFmtId="195" fontId="107" fillId="0" borderId="0"/>
    <xf numFmtId="0" fontId="5" fillId="0" borderId="0"/>
    <xf numFmtId="0" fontId="5" fillId="0" borderId="0"/>
    <xf numFmtId="0" fontId="5" fillId="0" borderId="0"/>
    <xf numFmtId="0" fontId="5" fillId="0" borderId="0"/>
    <xf numFmtId="0" fontId="5" fillId="0" borderId="0"/>
    <xf numFmtId="0" fontId="26" fillId="0" borderId="0"/>
    <xf numFmtId="0" fontId="5" fillId="0" borderId="0"/>
    <xf numFmtId="0" fontId="5" fillId="0" borderId="0"/>
    <xf numFmtId="195" fontId="107" fillId="0" borderId="0"/>
    <xf numFmtId="0" fontId="135" fillId="0" borderId="0"/>
    <xf numFmtId="0" fontId="135" fillId="0" borderId="0"/>
    <xf numFmtId="0" fontId="1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5" fillId="0" borderId="0"/>
    <xf numFmtId="0" fontId="8" fillId="0" borderId="0" applyNumberFormat="0" applyFill="0" applyBorder="0" applyAlignment="0" applyProtection="0"/>
    <xf numFmtId="179" fontId="35" fillId="0" borderId="0"/>
    <xf numFmtId="179" fontId="35" fillId="0" borderId="0"/>
    <xf numFmtId="0" fontId="124"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9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5" fontId="107" fillId="0" borderId="0"/>
    <xf numFmtId="0" fontId="26" fillId="0" borderId="0"/>
    <xf numFmtId="195" fontId="107" fillId="0" borderId="0"/>
    <xf numFmtId="0" fontId="135" fillId="0" borderId="0"/>
    <xf numFmtId="0" fontId="135" fillId="0" borderId="0"/>
    <xf numFmtId="0" fontId="135" fillId="0" borderId="0"/>
    <xf numFmtId="179" fontId="8" fillId="0" borderId="0" applyNumberFormat="0" applyFill="0" applyBorder="0" applyAlignment="0" applyProtection="0"/>
    <xf numFmtId="0" fontId="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5" fillId="0" borderId="0"/>
    <xf numFmtId="0" fontId="8" fillId="0" borderId="0" applyNumberFormat="0" applyFill="0" applyBorder="0" applyAlignment="0" applyProtection="0"/>
    <xf numFmtId="179" fontId="35" fillId="0" borderId="0"/>
    <xf numFmtId="179" fontId="35" fillId="0" borderId="0"/>
    <xf numFmtId="179" fontId="35" fillId="0" borderId="0"/>
    <xf numFmtId="0" fontId="124"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8" fillId="0" borderId="0" applyNumberFormat="0" applyFill="0" applyBorder="0" applyAlignment="0" applyProtection="0"/>
    <xf numFmtId="0" fontId="4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195" fontId="107" fillId="0" borderId="0"/>
    <xf numFmtId="0" fontId="26" fillId="0" borderId="0"/>
    <xf numFmtId="195" fontId="107" fillId="0" borderId="0"/>
    <xf numFmtId="0" fontId="135" fillId="0" borderId="0"/>
    <xf numFmtId="0" fontId="135" fillId="0" borderId="0"/>
    <xf numFmtId="0" fontId="13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5" fillId="0" borderId="0"/>
    <xf numFmtId="0" fontId="8" fillId="0" borderId="0" applyNumberFormat="0" applyFill="0" applyBorder="0" applyAlignment="0" applyProtection="0"/>
    <xf numFmtId="179" fontId="35" fillId="0" borderId="0"/>
    <xf numFmtId="179" fontId="35" fillId="0" borderId="0"/>
    <xf numFmtId="0" fontId="124" fillId="0" borderId="0"/>
    <xf numFmtId="0" fontId="8" fillId="0" borderId="0" applyNumberFormat="0" applyFill="0" applyBorder="0" applyAlignment="0" applyProtection="0"/>
    <xf numFmtId="0" fontId="48" fillId="0" borderId="0"/>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217" fontId="16" fillId="0" borderId="0" applyFill="0" applyBorder="0" applyAlignment="0" applyProtection="0"/>
    <xf numFmtId="218" fontId="16" fillId="0" borderId="0" applyFill="0" applyBorder="0" applyAlignment="0" applyProtection="0"/>
    <xf numFmtId="219" fontId="16" fillId="0" borderId="0" applyFill="0" applyBorder="0" applyAlignment="0" applyProtection="0"/>
    <xf numFmtId="0" fontId="16" fillId="0" borderId="0"/>
    <xf numFmtId="0" fontId="26" fillId="0" borderId="0"/>
    <xf numFmtId="0" fontId="16" fillId="0" borderId="0"/>
    <xf numFmtId="0" fontId="4" fillId="0" borderId="0"/>
    <xf numFmtId="0" fontId="26" fillId="0" borderId="0"/>
    <xf numFmtId="0" fontId="123" fillId="0" borderId="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76" fillId="8" borderId="0" applyNumberFormat="0" applyBorder="0" applyAlignment="0" applyProtection="0"/>
    <xf numFmtId="0" fontId="76" fillId="6" borderId="0" applyNumberFormat="0" applyBorder="0" applyAlignment="0" applyProtection="0"/>
    <xf numFmtId="0" fontId="76"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4"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4" fillId="8" borderId="0" applyNumberFormat="0" applyBorder="0" applyAlignment="0" applyProtection="0"/>
    <xf numFmtId="0" fontId="16" fillId="2"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4"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78"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78"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78"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78" fillId="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72" borderId="0" applyNumberFormat="0" applyBorder="0" applyAlignment="0" applyProtection="0"/>
    <xf numFmtId="0" fontId="4"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76" fillId="10" borderId="0" applyNumberFormat="0" applyBorder="0" applyAlignment="0" applyProtection="0"/>
    <xf numFmtId="0" fontId="76" fillId="72" borderId="0" applyNumberFormat="0" applyBorder="0" applyAlignment="0" applyProtection="0"/>
    <xf numFmtId="0" fontId="76"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4"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4" fillId="10" borderId="0" applyNumberFormat="0" applyBorder="0" applyAlignment="0" applyProtection="0"/>
    <xf numFmtId="0" fontId="16" fillId="3"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4"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8"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8"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8"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8" fillId="10"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6" borderId="0" applyNumberFormat="0" applyBorder="0" applyAlignment="0" applyProtection="0"/>
    <xf numFmtId="0" fontId="4"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76" fillId="12" borderId="0" applyNumberFormat="0" applyBorder="0" applyAlignment="0" applyProtection="0"/>
    <xf numFmtId="0" fontId="76" fillId="6" borderId="0" applyNumberFormat="0" applyBorder="0" applyAlignment="0" applyProtection="0"/>
    <xf numFmtId="0" fontId="76"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4"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4" fillId="12" borderId="0" applyNumberFormat="0" applyBorder="0" applyAlignment="0" applyProtection="0"/>
    <xf numFmtId="0" fontId="16" fillId="4"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4"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8"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8"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8"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8" fillId="12"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74" borderId="0" applyNumberFormat="0" applyBorder="0" applyAlignment="0" applyProtection="0"/>
    <xf numFmtId="0" fontId="4"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76" fillId="7" borderId="0" applyNumberFormat="0" applyBorder="0" applyAlignment="0" applyProtection="0"/>
    <xf numFmtId="0" fontId="76" fillId="74" borderId="0" applyNumberFormat="0" applyBorder="0" applyAlignment="0" applyProtection="0"/>
    <xf numFmtId="0" fontId="76"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4"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76" fillId="7" borderId="0" applyNumberFormat="0" applyBorder="0" applyAlignment="0" applyProtection="0"/>
    <xf numFmtId="0" fontId="76" fillId="7" borderId="0" applyNumberFormat="0" applyBorder="0" applyAlignment="0" applyProtection="0"/>
    <xf numFmtId="0" fontId="76" fillId="7" borderId="0" applyNumberFormat="0" applyBorder="0" applyAlignment="0" applyProtection="0"/>
    <xf numFmtId="0" fontId="76" fillId="7" borderId="0" applyNumberFormat="0" applyBorder="0" applyAlignment="0" applyProtection="0"/>
    <xf numFmtId="0" fontId="4" fillId="7" borderId="0" applyNumberFormat="0" applyBorder="0" applyAlignment="0" applyProtection="0"/>
    <xf numFmtId="0" fontId="16" fillId="5" borderId="0" applyNumberFormat="0" applyBorder="0" applyAlignment="0" applyProtection="0"/>
    <xf numFmtId="0" fontId="76" fillId="7" borderId="0" applyNumberFormat="0" applyBorder="0" applyAlignment="0" applyProtection="0"/>
    <xf numFmtId="0" fontId="76" fillId="7" borderId="0" applyNumberFormat="0" applyBorder="0" applyAlignment="0" applyProtection="0"/>
    <xf numFmtId="0" fontId="76"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4"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7"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4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76" fillId="14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76" fillId="14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78"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78"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78"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4" fillId="76" borderId="0" applyNumberFormat="0" applyBorder="0" applyAlignment="0" applyProtection="0"/>
    <xf numFmtId="0" fontId="4"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76" fillId="12" borderId="0" applyNumberFormat="0" applyBorder="0" applyAlignment="0" applyProtection="0"/>
    <xf numFmtId="0" fontId="76" fillId="76" borderId="0" applyNumberFormat="0" applyBorder="0" applyAlignment="0" applyProtection="0"/>
    <xf numFmtId="0" fontId="76"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4"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4" fillId="12" borderId="0" applyNumberFormat="0" applyBorder="0" applyAlignment="0" applyProtection="0"/>
    <xf numFmtId="0" fontId="16" fillId="7"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4"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8"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8"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8"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8"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77"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76" fillId="6" borderId="0" applyNumberFormat="0" applyBorder="0" applyAlignment="0" applyProtection="0"/>
    <xf numFmtId="0" fontId="76" fillId="77" borderId="0" applyNumberFormat="0" applyBorder="0" applyAlignment="0" applyProtection="0"/>
    <xf numFmtId="0" fontId="76"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76" fillId="7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76" fillId="7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8"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8"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8"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4" fillId="6" borderId="0" applyNumberFormat="0" applyBorder="0" applyAlignment="0" applyProtection="0"/>
    <xf numFmtId="0" fontId="4"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6" fillId="23" borderId="0" applyNumberFormat="0" applyBorder="0" applyAlignment="0" applyProtection="0"/>
    <xf numFmtId="0" fontId="76" fillId="6" borderId="0" applyNumberFormat="0" applyBorder="0" applyAlignment="0" applyProtection="0"/>
    <xf numFmtId="0" fontId="7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4"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6" fillId="23" borderId="0" applyNumberFormat="0" applyBorder="0" applyAlignment="0" applyProtection="0"/>
    <xf numFmtId="0" fontId="76" fillId="23" borderId="0" applyNumberFormat="0" applyBorder="0" applyAlignment="0" applyProtection="0"/>
    <xf numFmtId="0" fontId="76" fillId="23" borderId="0" applyNumberFormat="0" applyBorder="0" applyAlignment="0" applyProtection="0"/>
    <xf numFmtId="0" fontId="76" fillId="23" borderId="0" applyNumberFormat="0" applyBorder="0" applyAlignment="0" applyProtection="0"/>
    <xf numFmtId="0" fontId="4" fillId="23" borderId="0" applyNumberFormat="0" applyBorder="0" applyAlignment="0" applyProtection="0"/>
    <xf numFmtId="0" fontId="16" fillId="18" borderId="0" applyNumberFormat="0" applyBorder="0" applyAlignment="0" applyProtection="0"/>
    <xf numFmtId="0" fontId="76" fillId="23" borderId="0" applyNumberFormat="0" applyBorder="0" applyAlignment="0" applyProtection="0"/>
    <xf numFmtId="0" fontId="76" fillId="23" borderId="0" applyNumberFormat="0" applyBorder="0" applyAlignment="0" applyProtection="0"/>
    <xf numFmtId="0" fontId="7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4"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8"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8"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8"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8"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80" borderId="0" applyNumberFormat="0" applyBorder="0" applyAlignment="0" applyProtection="0"/>
    <xf numFmtId="0" fontId="4"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76" fillId="3" borderId="0" applyNumberFormat="0" applyBorder="0" applyAlignment="0" applyProtection="0"/>
    <xf numFmtId="0" fontId="76" fillId="80" borderId="0" applyNumberFormat="0" applyBorder="0" applyAlignment="0" applyProtection="0"/>
    <xf numFmtId="0" fontId="7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4"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4" fillId="3" borderId="0" applyNumberFormat="0" applyBorder="0" applyAlignment="0" applyProtection="0"/>
    <xf numFmtId="0" fontId="16" fillId="5"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4"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8"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81"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76" fillId="6" borderId="0" applyNumberFormat="0" applyBorder="0" applyAlignment="0" applyProtection="0"/>
    <xf numFmtId="0" fontId="76" fillId="81" borderId="0" applyNumberFormat="0" applyBorder="0" applyAlignment="0" applyProtection="0"/>
    <xf numFmtId="0" fontId="76"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4"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78" fillId="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8" borderId="0" applyNumberFormat="0" applyBorder="0" applyAlignment="0" applyProtection="0"/>
    <xf numFmtId="0" fontId="4"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76" fillId="12" borderId="0" applyNumberFormat="0" applyBorder="0" applyAlignment="0" applyProtection="0"/>
    <xf numFmtId="0" fontId="76" fillId="28" borderId="0" applyNumberFormat="0" applyBorder="0" applyAlignment="0" applyProtection="0"/>
    <xf numFmtId="0" fontId="76"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4" fillId="12" borderId="0" applyNumberFormat="0" applyBorder="0" applyAlignment="0" applyProtection="0"/>
    <xf numFmtId="0" fontId="16" fillId="19"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8"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8"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8"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8" fillId="12"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72" fillId="52" borderId="0" applyNumberFormat="0" applyBorder="0" applyAlignment="0" applyProtection="0"/>
    <xf numFmtId="0" fontId="17" fillId="26" borderId="0" applyNumberFormat="0" applyBorder="0" applyAlignment="0" applyProtection="0"/>
    <xf numFmtId="0" fontId="172" fillId="6" borderId="0" applyNumberFormat="0" applyBorder="0" applyAlignment="0" applyProtection="0"/>
    <xf numFmtId="0" fontId="17" fillId="26" borderId="0" applyNumberFormat="0" applyBorder="0" applyAlignment="0" applyProtection="0"/>
    <xf numFmtId="0" fontId="77" fillId="6" borderId="0" applyNumberFormat="0" applyBorder="0" applyAlignment="0" applyProtection="0"/>
    <xf numFmtId="0" fontId="77" fillId="52" borderId="0" applyNumberFormat="0" applyBorder="0" applyAlignment="0" applyProtection="0"/>
    <xf numFmtId="0" fontId="77" fillId="6" borderId="0" applyNumberFormat="0" applyBorder="0" applyAlignment="0" applyProtection="0"/>
    <xf numFmtId="0" fontId="17" fillId="26" borderId="0" applyNumberFormat="0" applyBorder="0" applyAlignment="0" applyProtection="0"/>
    <xf numFmtId="0" fontId="172" fillId="6" borderId="0" applyNumberFormat="0" applyBorder="0" applyAlignment="0" applyProtection="0"/>
    <xf numFmtId="0" fontId="17" fillId="2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72"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2" fillId="6" borderId="0" applyNumberFormat="0" applyBorder="0" applyAlignment="0" applyProtection="0"/>
    <xf numFmtId="0" fontId="17" fillId="26" borderId="0" applyNumberFormat="0" applyBorder="0" applyAlignment="0" applyProtection="0"/>
    <xf numFmtId="0" fontId="187" fillId="6" borderId="0" applyNumberFormat="0" applyBorder="0" applyAlignment="0" applyProtection="0"/>
    <xf numFmtId="0" fontId="17" fillId="26" borderId="0" applyNumberFormat="0" applyBorder="0" applyAlignment="0" applyProtection="0"/>
    <xf numFmtId="0" fontId="187" fillId="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87" fillId="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87" fillId="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2" fillId="6" borderId="0" applyNumberFormat="0" applyBorder="0" applyAlignment="0" applyProtection="0"/>
    <xf numFmtId="0" fontId="172" fillId="6" borderId="0" applyNumberFormat="0" applyBorder="0" applyAlignment="0" applyProtection="0"/>
    <xf numFmtId="0" fontId="172" fillId="6" borderId="0" applyNumberFormat="0" applyBorder="0" applyAlignment="0" applyProtection="0"/>
    <xf numFmtId="0" fontId="172" fillId="6" borderId="0" applyNumberFormat="0" applyBorder="0" applyAlignment="0" applyProtection="0"/>
    <xf numFmtId="0" fontId="172" fillId="84" borderId="0" applyNumberFormat="0" applyBorder="0" applyAlignment="0" applyProtection="0"/>
    <xf numFmtId="0" fontId="17" fillId="10" borderId="0" applyNumberFormat="0" applyBorder="0" applyAlignment="0" applyProtection="0"/>
    <xf numFmtId="0" fontId="172" fillId="31" borderId="0" applyNumberFormat="0" applyBorder="0" applyAlignment="0" applyProtection="0"/>
    <xf numFmtId="0" fontId="17" fillId="10" borderId="0" applyNumberFormat="0" applyBorder="0" applyAlignment="0" applyProtection="0"/>
    <xf numFmtId="0" fontId="77" fillId="31" borderId="0" applyNumberFormat="0" applyBorder="0" applyAlignment="0" applyProtection="0"/>
    <xf numFmtId="0" fontId="77" fillId="84" borderId="0" applyNumberFormat="0" applyBorder="0" applyAlignment="0" applyProtection="0"/>
    <xf numFmtId="0" fontId="77" fillId="31" borderId="0" applyNumberFormat="0" applyBorder="0" applyAlignment="0" applyProtection="0"/>
    <xf numFmtId="0" fontId="17" fillId="10" borderId="0" applyNumberFormat="0" applyBorder="0" applyAlignment="0" applyProtection="0"/>
    <xf numFmtId="0" fontId="172" fillId="31" borderId="0" applyNumberFormat="0" applyBorder="0" applyAlignment="0" applyProtection="0"/>
    <xf numFmtId="0" fontId="17" fillId="10"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172"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2" fillId="31" borderId="0" applyNumberFormat="0" applyBorder="0" applyAlignment="0" applyProtection="0"/>
    <xf numFmtId="0" fontId="17" fillId="10" borderId="0" applyNumberFormat="0" applyBorder="0" applyAlignment="0" applyProtection="0"/>
    <xf numFmtId="0" fontId="187" fillId="31" borderId="0" applyNumberFormat="0" applyBorder="0" applyAlignment="0" applyProtection="0"/>
    <xf numFmtId="0" fontId="17" fillId="10" borderId="0" applyNumberFormat="0" applyBorder="0" applyAlignment="0" applyProtection="0"/>
    <xf numFmtId="0" fontId="187" fillId="31"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7" fillId="31"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7" fillId="31"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85" borderId="0" applyNumberFormat="0" applyBorder="0" applyAlignment="0" applyProtection="0"/>
    <xf numFmtId="0" fontId="17" fillId="18" borderId="0" applyNumberFormat="0" applyBorder="0" applyAlignment="0" applyProtection="0"/>
    <xf numFmtId="0" fontId="172" fillId="19" borderId="0" applyNumberFormat="0" applyBorder="0" applyAlignment="0" applyProtection="0"/>
    <xf numFmtId="0" fontId="17" fillId="18" borderId="0" applyNumberFormat="0" applyBorder="0" applyAlignment="0" applyProtection="0"/>
    <xf numFmtId="0" fontId="77" fillId="19" borderId="0" applyNumberFormat="0" applyBorder="0" applyAlignment="0" applyProtection="0"/>
    <xf numFmtId="0" fontId="77" fillId="85" borderId="0" applyNumberFormat="0" applyBorder="0" applyAlignment="0" applyProtection="0"/>
    <xf numFmtId="0" fontId="77" fillId="19" borderId="0" applyNumberFormat="0" applyBorder="0" applyAlignment="0" applyProtection="0"/>
    <xf numFmtId="0" fontId="17" fillId="18" borderId="0" applyNumberFormat="0" applyBorder="0" applyAlignment="0" applyProtection="0"/>
    <xf numFmtId="0" fontId="172" fillId="19" borderId="0" applyNumberFormat="0" applyBorder="0" applyAlignment="0" applyProtection="0"/>
    <xf numFmtId="0" fontId="17" fillId="18"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72"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2" fillId="19" borderId="0" applyNumberFormat="0" applyBorder="0" applyAlignment="0" applyProtection="0"/>
    <xf numFmtId="0" fontId="17" fillId="18" borderId="0" applyNumberFormat="0" applyBorder="0" applyAlignment="0" applyProtection="0"/>
    <xf numFmtId="0" fontId="187" fillId="19" borderId="0" applyNumberFormat="0" applyBorder="0" applyAlignment="0" applyProtection="0"/>
    <xf numFmtId="0" fontId="17" fillId="18" borderId="0" applyNumberFormat="0" applyBorder="0" applyAlignment="0" applyProtection="0"/>
    <xf numFmtId="0" fontId="18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8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8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86" borderId="0" applyNumberFormat="0" applyBorder="0" applyAlignment="0" applyProtection="0"/>
    <xf numFmtId="0" fontId="17" fillId="27" borderId="0" applyNumberFormat="0" applyBorder="0" applyAlignment="0" applyProtection="0"/>
    <xf numFmtId="0" fontId="172" fillId="3" borderId="0" applyNumberFormat="0" applyBorder="0" applyAlignment="0" applyProtection="0"/>
    <xf numFmtId="0" fontId="17" fillId="27" borderId="0" applyNumberFormat="0" applyBorder="0" applyAlignment="0" applyProtection="0"/>
    <xf numFmtId="0" fontId="77" fillId="3" borderId="0" applyNumberFormat="0" applyBorder="0" applyAlignment="0" applyProtection="0"/>
    <xf numFmtId="0" fontId="77" fillId="86" borderId="0" applyNumberFormat="0" applyBorder="0" applyAlignment="0" applyProtection="0"/>
    <xf numFmtId="0" fontId="77" fillId="3" borderId="0" applyNumberFormat="0" applyBorder="0" applyAlignment="0" applyProtection="0"/>
    <xf numFmtId="0" fontId="17" fillId="27" borderId="0" applyNumberFormat="0" applyBorder="0" applyAlignment="0" applyProtection="0"/>
    <xf numFmtId="0" fontId="172" fillId="3" borderId="0" applyNumberFormat="0" applyBorder="0" applyAlignment="0" applyProtection="0"/>
    <xf numFmtId="0" fontId="17" fillId="27"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172"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3" borderId="0" applyNumberFormat="0" applyBorder="0" applyAlignment="0" applyProtection="0"/>
    <xf numFmtId="0" fontId="17" fillId="27" borderId="0" applyNumberFormat="0" applyBorder="0" applyAlignment="0" applyProtection="0"/>
    <xf numFmtId="0" fontId="187" fillId="3" borderId="0" applyNumberFormat="0" applyBorder="0" applyAlignment="0" applyProtection="0"/>
    <xf numFmtId="0" fontId="17" fillId="27" borderId="0" applyNumberFormat="0" applyBorder="0" applyAlignment="0" applyProtection="0"/>
    <xf numFmtId="0" fontId="187" fillId="3"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87" fillId="3"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87" fillId="3"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3" borderId="0" applyNumberFormat="0" applyBorder="0" applyAlignment="0" applyProtection="0"/>
    <xf numFmtId="0" fontId="172" fillId="3" borderId="0" applyNumberFormat="0" applyBorder="0" applyAlignment="0" applyProtection="0"/>
    <xf numFmtId="0" fontId="172" fillId="3" borderId="0" applyNumberFormat="0" applyBorder="0" applyAlignment="0" applyProtection="0"/>
    <xf numFmtId="0" fontId="172" fillId="3" borderId="0" applyNumberFormat="0" applyBorder="0" applyAlignment="0" applyProtection="0"/>
    <xf numFmtId="0" fontId="172" fillId="87" borderId="0" applyNumberFormat="0" applyBorder="0" applyAlignment="0" applyProtection="0"/>
    <xf numFmtId="0" fontId="17" fillId="28" borderId="0" applyNumberFormat="0" applyBorder="0" applyAlignment="0" applyProtection="0"/>
    <xf numFmtId="0" fontId="172" fillId="6" borderId="0" applyNumberFormat="0" applyBorder="0" applyAlignment="0" applyProtection="0"/>
    <xf numFmtId="0" fontId="17" fillId="28" borderId="0" applyNumberFormat="0" applyBorder="0" applyAlignment="0" applyProtection="0"/>
    <xf numFmtId="0" fontId="77" fillId="6" borderId="0" applyNumberFormat="0" applyBorder="0" applyAlignment="0" applyProtection="0"/>
    <xf numFmtId="0" fontId="77" fillId="87" borderId="0" applyNumberFormat="0" applyBorder="0" applyAlignment="0" applyProtection="0"/>
    <xf numFmtId="0" fontId="77" fillId="6" borderId="0" applyNumberFormat="0" applyBorder="0" applyAlignment="0" applyProtection="0"/>
    <xf numFmtId="0" fontId="17" fillId="28" borderId="0" applyNumberFormat="0" applyBorder="0" applyAlignment="0" applyProtection="0"/>
    <xf numFmtId="0" fontId="172" fillId="6" borderId="0" applyNumberFormat="0" applyBorder="0" applyAlignment="0" applyProtection="0"/>
    <xf numFmtId="0" fontId="17" fillId="28"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72"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2" fillId="6" borderId="0" applyNumberFormat="0" applyBorder="0" applyAlignment="0" applyProtection="0"/>
    <xf numFmtId="0" fontId="17" fillId="28" borderId="0" applyNumberFormat="0" applyBorder="0" applyAlignment="0" applyProtection="0"/>
    <xf numFmtId="0" fontId="187" fillId="6" borderId="0" applyNumberFormat="0" applyBorder="0" applyAlignment="0" applyProtection="0"/>
    <xf numFmtId="0" fontId="17" fillId="28" borderId="0" applyNumberFormat="0" applyBorder="0" applyAlignment="0" applyProtection="0"/>
    <xf numFmtId="0" fontId="187" fillId="6"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7" fillId="6"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7" fillId="6"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2" fillId="6" borderId="0" applyNumberFormat="0" applyBorder="0" applyAlignment="0" applyProtection="0"/>
    <xf numFmtId="0" fontId="172" fillId="6" borderId="0" applyNumberFormat="0" applyBorder="0" applyAlignment="0" applyProtection="0"/>
    <xf numFmtId="0" fontId="172" fillId="6" borderId="0" applyNumberFormat="0" applyBorder="0" applyAlignment="0" applyProtection="0"/>
    <xf numFmtId="0" fontId="172" fillId="6" borderId="0" applyNumberFormat="0" applyBorder="0" applyAlignment="0" applyProtection="0"/>
    <xf numFmtId="0" fontId="172" fillId="28" borderId="0" applyNumberFormat="0" applyBorder="0" applyAlignment="0" applyProtection="0"/>
    <xf numFmtId="0" fontId="17" fillId="29" borderId="0" applyNumberFormat="0" applyBorder="0" applyAlignment="0" applyProtection="0"/>
    <xf numFmtId="0" fontId="172" fillId="10" borderId="0" applyNumberFormat="0" applyBorder="0" applyAlignment="0" applyProtection="0"/>
    <xf numFmtId="0" fontId="17" fillId="29" borderId="0" applyNumberFormat="0" applyBorder="0" applyAlignment="0" applyProtection="0"/>
    <xf numFmtId="0" fontId="77" fillId="10" borderId="0" applyNumberFormat="0" applyBorder="0" applyAlignment="0" applyProtection="0"/>
    <xf numFmtId="0" fontId="77" fillId="28" borderId="0" applyNumberFormat="0" applyBorder="0" applyAlignment="0" applyProtection="0"/>
    <xf numFmtId="0" fontId="77" fillId="10" borderId="0" applyNumberFormat="0" applyBorder="0" applyAlignment="0" applyProtection="0"/>
    <xf numFmtId="0" fontId="17" fillId="29" borderId="0" applyNumberFormat="0" applyBorder="0" applyAlignment="0" applyProtection="0"/>
    <xf numFmtId="0" fontId="172" fillId="10" borderId="0" applyNumberFormat="0" applyBorder="0" applyAlignment="0" applyProtection="0"/>
    <xf numFmtId="0" fontId="17" fillId="29"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172"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2" fillId="10" borderId="0" applyNumberFormat="0" applyBorder="0" applyAlignment="0" applyProtection="0"/>
    <xf numFmtId="0" fontId="17" fillId="29" borderId="0" applyNumberFormat="0" applyBorder="0" applyAlignment="0" applyProtection="0"/>
    <xf numFmtId="0" fontId="187" fillId="10" borderId="0" applyNumberFormat="0" applyBorder="0" applyAlignment="0" applyProtection="0"/>
    <xf numFmtId="0" fontId="17" fillId="29" borderId="0" applyNumberFormat="0" applyBorder="0" applyAlignment="0" applyProtection="0"/>
    <xf numFmtId="0" fontId="187" fillId="1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87" fillId="1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87" fillId="1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2" fillId="10" borderId="0" applyNumberFormat="0" applyBorder="0" applyAlignment="0" applyProtection="0"/>
    <xf numFmtId="0" fontId="172" fillId="10" borderId="0" applyNumberFormat="0" applyBorder="0" applyAlignment="0" applyProtection="0"/>
    <xf numFmtId="0" fontId="172" fillId="10" borderId="0" applyNumberFormat="0" applyBorder="0" applyAlignment="0" applyProtection="0"/>
    <xf numFmtId="0" fontId="172" fillId="10"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77" fillId="38" borderId="0" applyNumberFormat="0" applyBorder="0" applyAlignment="0" applyProtection="0"/>
    <xf numFmtId="0" fontId="77" fillId="89" borderId="0" applyNumberFormat="0" applyBorder="0" applyAlignment="0" applyProtection="0"/>
    <xf numFmtId="0" fontId="77" fillId="38"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17" fillId="35"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72"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7" fillId="35"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187" fillId="38" borderId="0" applyNumberFormat="0" applyBorder="0" applyAlignment="0" applyProtection="0"/>
    <xf numFmtId="0" fontId="17" fillId="39" borderId="0" applyNumberFormat="0" applyBorder="0" applyAlignment="0" applyProtection="0"/>
    <xf numFmtId="0" fontId="17" fillId="35" borderId="0" applyNumberFormat="0" applyBorder="0" applyAlignment="0" applyProtection="0"/>
    <xf numFmtId="0" fontId="18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8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8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2" fillId="38"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77" fillId="31" borderId="0" applyNumberFormat="0" applyBorder="0" applyAlignment="0" applyProtection="0"/>
    <xf numFmtId="0" fontId="77" fillId="90" borderId="0" applyNumberFormat="0" applyBorder="0" applyAlignment="0" applyProtection="0"/>
    <xf numFmtId="0" fontId="77" fillId="31"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17" fillId="4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172"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17" fillId="4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187" fillId="31" borderId="0" applyNumberFormat="0" applyBorder="0" applyAlignment="0" applyProtection="0"/>
    <xf numFmtId="0" fontId="17" fillId="48" borderId="0" applyNumberFormat="0" applyBorder="0" applyAlignment="0" applyProtection="0"/>
    <xf numFmtId="0" fontId="17" fillId="41" borderId="0" applyNumberFormat="0" applyBorder="0" applyAlignment="0" applyProtection="0"/>
    <xf numFmtId="0" fontId="187" fillId="3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87" fillId="3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87" fillId="3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31"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77" fillId="19" borderId="0" applyNumberFormat="0" applyBorder="0" applyAlignment="0" applyProtection="0"/>
    <xf numFmtId="0" fontId="77" fillId="58" borderId="0" applyNumberFormat="0" applyBorder="0" applyAlignment="0" applyProtection="0"/>
    <xf numFmtId="0" fontId="77" fillId="19"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17" fillId="46"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72"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7" fillId="46"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187" fillId="19" borderId="0" applyNumberFormat="0" applyBorder="0" applyAlignment="0" applyProtection="0"/>
    <xf numFmtId="0" fontId="17" fillId="51" borderId="0" applyNumberFormat="0" applyBorder="0" applyAlignment="0" applyProtection="0"/>
    <xf numFmtId="0" fontId="17" fillId="46" borderId="0" applyNumberFormat="0" applyBorder="0" applyAlignment="0" applyProtection="0"/>
    <xf numFmtId="0" fontId="187" fillId="19"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87" fillId="19"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87" fillId="19"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19"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77" fillId="52" borderId="0" applyNumberFormat="0" applyBorder="0" applyAlignment="0" applyProtection="0"/>
    <xf numFmtId="0" fontId="77" fillId="92" borderId="0" applyNumberFormat="0" applyBorder="0" applyAlignment="0" applyProtection="0"/>
    <xf numFmtId="0" fontId="77" fillId="52"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17" fillId="35"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172"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17" fillId="35"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187" fillId="52" borderId="0" applyNumberFormat="0" applyBorder="0" applyAlignment="0" applyProtection="0"/>
    <xf numFmtId="0" fontId="17" fillId="27" borderId="0" applyNumberFormat="0" applyBorder="0" applyAlignment="0" applyProtection="0"/>
    <xf numFmtId="0" fontId="17" fillId="35" borderId="0" applyNumberFormat="0" applyBorder="0" applyAlignment="0" applyProtection="0"/>
    <xf numFmtId="0" fontId="187" fillId="5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87" fillId="5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87" fillId="5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2" fillId="52" borderId="0" applyNumberFormat="0" applyBorder="0" applyAlignment="0" applyProtection="0"/>
    <xf numFmtId="0" fontId="17" fillId="28" borderId="0" applyNumberFormat="0" applyBorder="0" applyAlignment="0" applyProtection="0"/>
    <xf numFmtId="0" fontId="77" fillId="39"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77" fillId="39" borderId="0" applyNumberFormat="0" applyBorder="0" applyAlignment="0" applyProtection="0"/>
    <xf numFmtId="0" fontId="17" fillId="53"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8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77" fillId="48" borderId="0" applyNumberFormat="0" applyBorder="0" applyAlignment="0" applyProtection="0"/>
    <xf numFmtId="0" fontId="77" fillId="28" borderId="0" applyNumberFormat="0" applyBorder="0" applyAlignment="0" applyProtection="0"/>
    <xf numFmtId="0" fontId="77" fillId="48"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17" fillId="56"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172"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17" fillId="56"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187" fillId="48" borderId="0" applyNumberFormat="0" applyBorder="0" applyAlignment="0" applyProtection="0"/>
    <xf numFmtId="0" fontId="17" fillId="31" borderId="0" applyNumberFormat="0" applyBorder="0" applyAlignment="0" applyProtection="0"/>
    <xf numFmtId="0" fontId="17" fillId="56" borderId="0" applyNumberFormat="0" applyBorder="0" applyAlignment="0" applyProtection="0"/>
    <xf numFmtId="0" fontId="187" fillId="4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87" fillId="4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87" fillId="4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41" fillId="3" borderId="0" applyNumberFormat="0" applyBorder="0" applyAlignment="0" applyProtection="0"/>
    <xf numFmtId="0" fontId="168" fillId="5" borderId="0" applyNumberFormat="0" applyBorder="0" applyAlignment="0" applyProtection="0"/>
    <xf numFmtId="0" fontId="41" fillId="3" borderId="0" applyNumberFormat="0" applyBorder="0" applyAlignment="0" applyProtection="0"/>
    <xf numFmtId="0" fontId="153" fillId="5" borderId="0" applyNumberFormat="0" applyBorder="0" applyAlignment="0" applyProtection="0"/>
    <xf numFmtId="0" fontId="153" fillId="99" borderId="0" applyNumberFormat="0" applyBorder="0" applyAlignment="0" applyProtection="0"/>
    <xf numFmtId="0" fontId="153" fillId="5" borderId="0" applyNumberFormat="0" applyBorder="0" applyAlignment="0" applyProtection="0"/>
    <xf numFmtId="0" fontId="41" fillId="3" borderId="0" applyNumberFormat="0" applyBorder="0" applyAlignment="0" applyProtection="0"/>
    <xf numFmtId="0" fontId="168" fillId="5" borderId="0" applyNumberFormat="0" applyBorder="0" applyAlignment="0" applyProtection="0"/>
    <xf numFmtId="0" fontId="41" fillId="3" borderId="0" applyNumberFormat="0" applyBorder="0" applyAlignment="0" applyProtection="0"/>
    <xf numFmtId="0" fontId="27" fillId="59"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168" fillId="5"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27" fillId="59"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168" fillId="5" borderId="0" applyNumberFormat="0" applyBorder="0" applyAlignment="0" applyProtection="0"/>
    <xf numFmtId="0" fontId="41" fillId="3" borderId="0" applyNumberFormat="0" applyBorder="0" applyAlignment="0" applyProtection="0"/>
    <xf numFmtId="0" fontId="188" fillId="5" borderId="0" applyNumberFormat="0" applyBorder="0" applyAlignment="0" applyProtection="0"/>
    <xf numFmtId="0" fontId="41" fillId="3" borderId="0" applyNumberFormat="0" applyBorder="0" applyAlignment="0" applyProtection="0"/>
    <xf numFmtId="0" fontId="27" fillId="59" borderId="0" applyNumberFormat="0" applyBorder="0" applyAlignment="0" applyProtection="0"/>
    <xf numFmtId="0" fontId="188" fillId="5"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188" fillId="5"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188" fillId="5"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168" fillId="5" borderId="0" applyNumberFormat="0" applyBorder="0" applyAlignment="0" applyProtection="0"/>
    <xf numFmtId="0" fontId="168" fillId="5" borderId="0" applyNumberFormat="0" applyBorder="0" applyAlignment="0" applyProtection="0"/>
    <xf numFmtId="0" fontId="168" fillId="5" borderId="0" applyNumberFormat="0" applyBorder="0" applyAlignment="0" applyProtection="0"/>
    <xf numFmtId="0" fontId="168" fillId="5" borderId="0" applyNumberFormat="0" applyBorder="0" applyAlignment="0" applyProtection="0"/>
    <xf numFmtId="0" fontId="40" fillId="58" borderId="2" applyNumberFormat="0" applyAlignment="0" applyProtection="0"/>
    <xf numFmtId="0" fontId="40" fillId="58" borderId="2"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8" fillId="60"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205" fillId="61" borderId="18" applyNumberFormat="0" applyAlignment="0" applyProtection="0"/>
    <xf numFmtId="0" fontId="40" fillId="58" borderId="2" applyNumberFormat="0" applyAlignment="0" applyProtection="0"/>
    <xf numFmtId="0" fontId="205" fillId="61" borderId="18" applyNumberFormat="0" applyAlignment="0" applyProtection="0"/>
    <xf numFmtId="0" fontId="40" fillId="58" borderId="2" applyNumberFormat="0" applyAlignment="0" applyProtection="0"/>
    <xf numFmtId="0" fontId="79" fillId="6" borderId="18"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206" fillId="61" borderId="18" applyNumberFormat="0" applyAlignment="0" applyProtection="0"/>
    <xf numFmtId="0" fontId="40" fillId="58" borderId="2" applyNumberFormat="0" applyAlignment="0" applyProtection="0"/>
    <xf numFmtId="0" fontId="40" fillId="58" borderId="2" applyNumberFormat="0" applyAlignment="0" applyProtection="0"/>
    <xf numFmtId="0" fontId="28" fillId="60" borderId="2" applyNumberFormat="0" applyAlignment="0" applyProtection="0"/>
    <xf numFmtId="0" fontId="40" fillId="58" borderId="2" applyNumberFormat="0" applyAlignment="0" applyProtection="0"/>
    <xf numFmtId="0" fontId="206" fillId="61" borderId="18" applyNumberFormat="0" applyAlignment="0" applyProtection="0"/>
    <xf numFmtId="0" fontId="206" fillId="61" borderId="18"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189" fillId="61"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206" fillId="61" borderId="18"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189" fillId="61" borderId="2" applyNumberFormat="0" applyAlignment="0" applyProtection="0"/>
    <xf numFmtId="0" fontId="40" fillId="58" borderId="2" applyNumberFormat="0" applyAlignment="0" applyProtection="0"/>
    <xf numFmtId="0" fontId="40" fillId="58" borderId="2" applyNumberFormat="0" applyAlignment="0" applyProtection="0"/>
    <xf numFmtId="0" fontId="28" fillId="60"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189" fillId="61"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189" fillId="61"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40" fillId="58" borderId="2" applyNumberFormat="0" applyAlignment="0" applyProtection="0"/>
    <xf numFmtId="0" fontId="206" fillId="61" borderId="18" applyNumberFormat="0" applyAlignment="0" applyProtection="0"/>
    <xf numFmtId="0" fontId="206" fillId="61" borderId="18" applyNumberFormat="0" applyAlignment="0" applyProtection="0"/>
    <xf numFmtId="0" fontId="206" fillId="61" borderId="18" applyNumberFormat="0" applyAlignment="0" applyProtection="0"/>
    <xf numFmtId="0" fontId="206" fillId="61" borderId="18" applyNumberFormat="0" applyAlignment="0" applyProtection="0"/>
    <xf numFmtId="0" fontId="23" fillId="63" borderId="3" applyNumberFormat="0" applyAlignment="0" applyProtection="0"/>
    <xf numFmtId="0" fontId="164" fillId="58" borderId="31" applyNumberFormat="0" applyAlignment="0" applyProtection="0"/>
    <xf numFmtId="0" fontId="23" fillId="63" borderId="3" applyNumberFormat="0" applyAlignment="0" applyProtection="0"/>
    <xf numFmtId="0" fontId="23" fillId="63" borderId="3" applyNumberFormat="0" applyAlignment="0" applyProtection="0"/>
    <xf numFmtId="0" fontId="164" fillId="58" borderId="31" applyNumberFormat="0" applyAlignment="0" applyProtection="0"/>
    <xf numFmtId="0" fontId="23" fillId="46"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190"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190"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190"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23" fillId="63" borderId="3" applyNumberFormat="0" applyAlignment="0" applyProtection="0"/>
    <xf numFmtId="0" fontId="8" fillId="0" borderId="42"/>
    <xf numFmtId="0" fontId="8" fillId="0" borderId="43"/>
    <xf numFmtId="0" fontId="8" fillId="0" borderId="13"/>
    <xf numFmtId="0" fontId="8" fillId="0" borderId="44"/>
    <xf numFmtId="0" fontId="8" fillId="0" borderId="13"/>
    <xf numFmtId="0" fontId="8" fillId="0" borderId="45"/>
    <xf numFmtId="43" fontId="48" fillId="0" borderId="0" applyFont="0" applyFill="0" applyBorder="0" applyAlignment="0" applyProtection="0"/>
    <xf numFmtId="43" fontId="48" fillId="0" borderId="0" applyFont="0" applyFill="0" applyBorder="0" applyAlignment="0" applyProtection="0"/>
    <xf numFmtId="166" fontId="48" fillId="0" borderId="0" applyFont="0" applyFill="0" applyBorder="0" applyAlignment="0" applyProtection="0"/>
    <xf numFmtId="4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66" fontId="45" fillId="0" borderId="0" applyFont="0" applyFill="0" applyBorder="0" applyAlignment="0" applyProtection="0"/>
    <xf numFmtId="193" fontId="8" fillId="0" borderId="0" applyFont="0" applyFill="0" applyBorder="0" applyAlignment="0" applyProtection="0"/>
    <xf numFmtId="166" fontId="45"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224" fontId="4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66" fontId="8" fillId="0" borderId="0" applyFont="0" applyFill="0" applyBorder="0" applyAlignment="0" applyProtection="0"/>
    <xf numFmtId="0" fontId="45" fillId="0" borderId="0" applyFont="0" applyFill="0" applyBorder="0" applyAlignment="0" applyProtection="0"/>
    <xf numFmtId="0" fontId="5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66" fontId="45" fillId="0" borderId="0" applyFont="0" applyFill="0" applyBorder="0" applyAlignment="0" applyProtection="0"/>
    <xf numFmtId="180" fontId="51" fillId="0" borderId="0" applyFont="0" applyFill="0" applyBorder="0" applyAlignment="0" applyProtection="0"/>
    <xf numFmtId="166" fontId="45" fillId="0" borderId="0" applyFont="0" applyFill="0" applyBorder="0" applyAlignment="0" applyProtection="0"/>
    <xf numFmtId="180" fontId="51" fillId="0" borderId="0" applyFont="0" applyFill="0" applyBorder="0" applyAlignment="0" applyProtection="0"/>
    <xf numFmtId="43" fontId="45" fillId="0" borderId="0" applyFont="0" applyFill="0" applyBorder="0" applyAlignment="0" applyProtection="0"/>
    <xf numFmtId="166" fontId="8" fillId="0" borderId="0" applyFont="0" applyFill="0" applyBorder="0" applyAlignment="0" applyProtection="0"/>
    <xf numFmtId="199" fontId="191" fillId="0" borderId="0" applyFill="0" applyBorder="0" applyAlignment="0" applyProtection="0"/>
    <xf numFmtId="43" fontId="45" fillId="0" borderId="0" applyFont="0" applyFill="0" applyBorder="0" applyAlignment="0" applyProtection="0"/>
    <xf numFmtId="180" fontId="51" fillId="0" borderId="0" applyFont="0" applyFill="0" applyBorder="0" applyAlignment="0" applyProtection="0"/>
    <xf numFmtId="43" fontId="45" fillId="0" borderId="0" applyFont="0" applyFill="0" applyBorder="0" applyAlignment="0" applyProtection="0"/>
    <xf numFmtId="193" fontId="8" fillId="0" borderId="0" applyFont="0" applyFill="0" applyBorder="0" applyAlignment="0" applyProtection="0"/>
    <xf numFmtId="43" fontId="48" fillId="0" borderId="0" applyFont="0" applyFill="0" applyBorder="0" applyAlignment="0" applyProtection="0"/>
    <xf numFmtId="0" fontId="45" fillId="0" borderId="0" applyFont="0" applyFill="0" applyBorder="0" applyAlignment="0" applyProtection="0"/>
    <xf numFmtId="43" fontId="45" fillId="0" borderId="0" applyFont="0" applyFill="0" applyBorder="0" applyAlignment="0" applyProtection="0"/>
    <xf numFmtId="193" fontId="8" fillId="0" borderId="0" applyFont="0" applyFill="0" applyBorder="0" applyAlignment="0" applyProtection="0"/>
    <xf numFmtId="43" fontId="48" fillId="0" borderId="0" applyFont="0" applyFill="0" applyBorder="0" applyAlignment="0" applyProtection="0"/>
    <xf numFmtId="43" fontId="45"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66" fontId="45" fillId="0" borderId="0" applyFont="0" applyFill="0" applyBorder="0" applyAlignment="0" applyProtection="0"/>
    <xf numFmtId="166" fontId="8"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0" fontId="51"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66" fontId="45" fillId="0" borderId="0" applyFont="0" applyFill="0" applyBorder="0" applyAlignment="0" applyProtection="0"/>
    <xf numFmtId="43" fontId="48" fillId="0" borderId="0" applyFont="0" applyFill="0" applyBorder="0" applyAlignment="0" applyProtection="0"/>
    <xf numFmtId="193" fontId="8" fillId="0" borderId="0" applyFont="0" applyFill="0" applyBorder="0" applyAlignment="0" applyProtection="0"/>
    <xf numFmtId="0"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 fillId="0" borderId="0" applyFont="0" applyFill="0" applyBorder="0" applyAlignment="0" applyProtection="0"/>
    <xf numFmtId="166" fontId="16" fillId="0" borderId="0" applyFont="0" applyFill="0" applyBorder="0" applyAlignment="0" applyProtection="0"/>
    <xf numFmtId="43" fontId="48" fillId="0" borderId="0" applyFont="0" applyFill="0" applyBorder="0" applyAlignment="0" applyProtection="0"/>
    <xf numFmtId="166" fontId="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43" fontId="16" fillId="0" borderId="0" applyFont="0" applyFill="0" applyBorder="0" applyAlignment="0" applyProtection="0"/>
    <xf numFmtId="166" fontId="8" fillId="0" borderId="0" applyFont="0" applyFill="0" applyBorder="0" applyAlignment="0" applyProtection="0"/>
    <xf numFmtId="166" fontId="16" fillId="0" borderId="0" applyFont="0" applyFill="0" applyBorder="0" applyAlignment="0" applyProtection="0"/>
    <xf numFmtId="43" fontId="4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48" fillId="0" borderId="0" applyFont="0" applyFill="0" applyBorder="0" applyAlignment="0" applyProtection="0"/>
    <xf numFmtId="43" fontId="16" fillId="0" borderId="0" applyFont="0" applyFill="0" applyBorder="0" applyAlignment="0" applyProtection="0"/>
    <xf numFmtId="43" fontId="48" fillId="0" borderId="0" applyFont="0" applyFill="0" applyBorder="0" applyAlignment="0" applyProtection="0"/>
    <xf numFmtId="166" fontId="8" fillId="0" borderId="0" applyFont="0" applyFill="0" applyBorder="0" applyAlignment="0" applyProtection="0"/>
    <xf numFmtId="166" fontId="35"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0" fontId="51" fillId="0" borderId="0" applyFont="0" applyFill="0" applyBorder="0" applyAlignment="0" applyProtection="0"/>
    <xf numFmtId="166" fontId="8" fillId="0" borderId="0" applyFont="0" applyFill="0" applyBorder="0" applyAlignment="0" applyProtection="0"/>
    <xf numFmtId="224" fontId="8" fillId="0" borderId="0" applyFont="0" applyFill="0" applyBorder="0" applyAlignment="0" applyProtection="0"/>
    <xf numFmtId="180" fontId="51" fillId="0" borderId="0" applyFont="0" applyFill="0" applyBorder="0" applyAlignment="0" applyProtection="0"/>
    <xf numFmtId="166"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42" fillId="0" borderId="4" applyAlignment="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222" fontId="26" fillId="0" borderId="0" applyFill="0" applyBorder="0" applyAlignment="0" applyProtection="0"/>
    <xf numFmtId="187" fontId="8" fillId="0" borderId="0" applyFont="0" applyFill="0" applyBorder="0" applyAlignment="0" applyProtection="0"/>
    <xf numFmtId="188" fontId="35"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9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4" fontId="35" fillId="0" borderId="0" applyNumberFormat="0"/>
    <xf numFmtId="4" fontId="35" fillId="0" borderId="0" applyNumberFormat="0"/>
    <xf numFmtId="0" fontId="80" fillId="96" borderId="0" applyNumberFormat="0" applyBorder="0" applyAlignment="0" applyProtection="0"/>
    <xf numFmtId="0" fontId="18" fillId="4" borderId="0" applyNumberFormat="0" applyBorder="0" applyAlignment="0" applyProtection="0"/>
    <xf numFmtId="0" fontId="80" fillId="6" borderId="0" applyNumberFormat="0" applyBorder="0" applyAlignment="0" applyProtection="0"/>
    <xf numFmtId="0" fontId="18" fillId="4" borderId="0" applyNumberFormat="0" applyBorder="0" applyAlignment="0" applyProtection="0"/>
    <xf numFmtId="0" fontId="88" fillId="6" borderId="0" applyNumberFormat="0" applyBorder="0" applyAlignment="0" applyProtection="0"/>
    <xf numFmtId="0" fontId="88" fillId="96" borderId="0" applyNumberFormat="0" applyBorder="0" applyAlignment="0" applyProtection="0"/>
    <xf numFmtId="0" fontId="88" fillId="6" borderId="0" applyNumberFormat="0" applyBorder="0" applyAlignment="0" applyProtection="0"/>
    <xf numFmtId="0" fontId="18" fillId="4" borderId="0" applyNumberFormat="0" applyBorder="0" applyAlignment="0" applyProtection="0"/>
    <xf numFmtId="0" fontId="80" fillId="6" borderId="0" applyNumberFormat="0" applyBorder="0" applyAlignment="0" applyProtection="0"/>
    <xf numFmtId="0" fontId="18" fillId="4" borderId="0" applyNumberFormat="0" applyBorder="0" applyAlignment="0" applyProtection="0"/>
    <xf numFmtId="0" fontId="18" fillId="50"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0"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18" fillId="50"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80" fillId="6" borderId="0" applyNumberFormat="0" applyBorder="0" applyAlignment="0" applyProtection="0"/>
    <xf numFmtId="0" fontId="18" fillId="4" borderId="0" applyNumberFormat="0" applyBorder="0" applyAlignment="0" applyProtection="0"/>
    <xf numFmtId="0" fontId="193" fillId="6" borderId="0" applyNumberFormat="0" applyBorder="0" applyAlignment="0" applyProtection="0"/>
    <xf numFmtId="0" fontId="18" fillId="4" borderId="0" applyNumberFormat="0" applyBorder="0" applyAlignment="0" applyProtection="0"/>
    <xf numFmtId="0" fontId="18" fillId="50" borderId="0" applyNumberFormat="0" applyBorder="0" applyAlignment="0" applyProtection="0"/>
    <xf numFmtId="0" fontId="193" fillId="6"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3" fillId="6"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3" fillId="6"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80" fillId="6" borderId="0" applyNumberFormat="0" applyBorder="0" applyAlignment="0" applyProtection="0"/>
    <xf numFmtId="0" fontId="80" fillId="6" borderId="0" applyNumberFormat="0" applyBorder="0" applyAlignment="0" applyProtection="0"/>
    <xf numFmtId="0" fontId="80" fillId="6" borderId="0" applyNumberFormat="0" applyBorder="0" applyAlignment="0" applyProtection="0"/>
    <xf numFmtId="0" fontId="80" fillId="6" borderId="0" applyNumberFormat="0" applyBorder="0" applyAlignment="0" applyProtection="0"/>
    <xf numFmtId="0" fontId="36" fillId="0" borderId="7" applyNumberFormat="0" applyFill="0" applyAlignment="0" applyProtection="0"/>
    <xf numFmtId="0" fontId="29"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6" fillId="0" borderId="7" applyNumberFormat="0" applyFill="0" applyAlignment="0" applyProtection="0"/>
    <xf numFmtId="0" fontId="182"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182" fillId="0" borderId="6" applyNumberFormat="0" applyFill="0" applyAlignment="0" applyProtection="0"/>
    <xf numFmtId="0" fontId="158" fillId="0" borderId="27" applyNumberFormat="0" applyFill="0" applyAlignment="0" applyProtection="0"/>
    <xf numFmtId="0" fontId="36"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6" fillId="0" borderId="7" applyNumberFormat="0" applyFill="0" applyAlignment="0" applyProtection="0"/>
    <xf numFmtId="0" fontId="29"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29"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182" fillId="0" borderId="6" applyNumberFormat="0" applyFill="0" applyAlignment="0" applyProtection="0"/>
    <xf numFmtId="0" fontId="29" fillId="0" borderId="6" applyNumberFormat="0" applyFill="0" applyAlignment="0" applyProtection="0"/>
    <xf numFmtId="0" fontId="182" fillId="0" borderId="6" applyNumberFormat="0" applyFill="0" applyAlignment="0" applyProtection="0"/>
    <xf numFmtId="0" fontId="182" fillId="0" borderId="6"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29" fillId="0" borderId="6" applyNumberFormat="0" applyFill="0" applyAlignment="0" applyProtection="0"/>
    <xf numFmtId="0" fontId="36" fillId="0" borderId="7" applyNumberFormat="0" applyFill="0" applyAlignment="0" applyProtection="0"/>
    <xf numFmtId="0" fontId="194" fillId="0" borderId="6" applyNumberFormat="0" applyFill="0" applyAlignment="0" applyProtection="0"/>
    <xf numFmtId="0" fontId="36" fillId="0" borderId="7" applyNumberFormat="0" applyFill="0" applyAlignment="0" applyProtection="0"/>
    <xf numFmtId="0" fontId="29" fillId="0" borderId="5" applyNumberFormat="0" applyFill="0" applyAlignment="0" applyProtection="0"/>
    <xf numFmtId="0" fontId="194" fillId="0" borderId="6"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194" fillId="0" borderId="6"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194" fillId="0" borderId="6"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7" fillId="0" borderId="8" applyNumberFormat="0" applyFill="0" applyAlignment="0" applyProtection="0"/>
    <xf numFmtId="0" fontId="30" fillId="0" borderId="8"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7" fillId="0" borderId="8" applyNumberFormat="0" applyFill="0" applyAlignment="0" applyProtection="0"/>
    <xf numFmtId="0" fontId="183"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183" fillId="0" borderId="9" applyNumberFormat="0" applyFill="0" applyAlignment="0" applyProtection="0"/>
    <xf numFmtId="0" fontId="159" fillId="0" borderId="28" applyNumberFormat="0" applyFill="0" applyAlignment="0" applyProtection="0"/>
    <xf numFmtId="0" fontId="37" fillId="0" borderId="8"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7" fillId="0" borderId="8" applyNumberFormat="0" applyFill="0" applyAlignment="0" applyProtection="0"/>
    <xf numFmtId="0" fontId="30"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30" fillId="0" borderId="8"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183" fillId="0" borderId="9" applyNumberFormat="0" applyFill="0" applyAlignment="0" applyProtection="0"/>
    <xf numFmtId="0" fontId="30" fillId="0" borderId="9" applyNumberFormat="0" applyFill="0" applyAlignment="0" applyProtection="0"/>
    <xf numFmtId="0" fontId="183" fillId="0" borderId="9" applyNumberFormat="0" applyFill="0" applyAlignment="0" applyProtection="0"/>
    <xf numFmtId="0" fontId="183" fillId="0" borderId="9"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0" fillId="0" borderId="9" applyNumberFormat="0" applyFill="0" applyAlignment="0" applyProtection="0"/>
    <xf numFmtId="0" fontId="37" fillId="0" borderId="8" applyNumberFormat="0" applyFill="0" applyAlignment="0" applyProtection="0"/>
    <xf numFmtId="0" fontId="195" fillId="0" borderId="9" applyNumberFormat="0" applyFill="0" applyAlignment="0" applyProtection="0"/>
    <xf numFmtId="0" fontId="37" fillId="0" borderId="8" applyNumberFormat="0" applyFill="0" applyAlignment="0" applyProtection="0"/>
    <xf numFmtId="0" fontId="30" fillId="0" borderId="8" applyNumberFormat="0" applyFill="0" applyAlignment="0" applyProtection="0"/>
    <xf numFmtId="0" fontId="195" fillId="0" borderId="9"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195" fillId="0" borderId="9"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195" fillId="0" borderId="9"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8" fillId="0" borderId="12" applyNumberFormat="0" applyFill="0" applyAlignment="0" applyProtection="0"/>
    <xf numFmtId="0" fontId="31" fillId="0" borderId="10"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8" fillId="0" borderId="12" applyNumberFormat="0" applyFill="0" applyAlignment="0" applyProtection="0"/>
    <xf numFmtId="0" fontId="184"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184" fillId="0" borderId="11" applyNumberFormat="0" applyFill="0" applyAlignment="0" applyProtection="0"/>
    <xf numFmtId="0" fontId="160" fillId="0" borderId="46" applyNumberFormat="0" applyFill="0" applyAlignment="0" applyProtection="0"/>
    <xf numFmtId="0" fontId="38" fillId="0" borderId="12"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8" fillId="0" borderId="12" applyNumberFormat="0" applyFill="0" applyAlignment="0" applyProtection="0"/>
    <xf numFmtId="0" fontId="31"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31" fillId="0" borderId="10"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184" fillId="0" borderId="11" applyNumberFormat="0" applyFill="0" applyAlignment="0" applyProtection="0"/>
    <xf numFmtId="0" fontId="31" fillId="0" borderId="11" applyNumberFormat="0" applyFill="0" applyAlignment="0" applyProtection="0"/>
    <xf numFmtId="0" fontId="184" fillId="0" borderId="11" applyNumberFormat="0" applyFill="0" applyAlignment="0" applyProtection="0"/>
    <xf numFmtId="0" fontId="184" fillId="0" borderId="11"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1" fillId="0" borderId="11" applyNumberFormat="0" applyFill="0" applyAlignment="0" applyProtection="0"/>
    <xf numFmtId="0" fontId="38" fillId="0" borderId="12" applyNumberFormat="0" applyFill="0" applyAlignment="0" applyProtection="0"/>
    <xf numFmtId="0" fontId="196" fillId="0" borderId="11" applyNumberFormat="0" applyFill="0" applyAlignment="0" applyProtection="0"/>
    <xf numFmtId="0" fontId="38" fillId="0" borderId="12" applyNumberFormat="0" applyFill="0" applyAlignment="0" applyProtection="0"/>
    <xf numFmtId="0" fontId="31" fillId="0" borderId="10" applyNumberFormat="0" applyFill="0" applyAlignment="0" applyProtection="0"/>
    <xf numFmtId="0" fontId="196" fillId="0" borderId="11"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196" fillId="0" borderId="11"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196" fillId="0" borderId="11"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8" fillId="0" borderId="0" applyNumberFormat="0" applyFill="0" applyBorder="0" applyAlignment="0" applyProtection="0"/>
    <xf numFmtId="0" fontId="18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4" fillId="0" borderId="0" applyNumberFormat="0" applyFill="0" applyBorder="0" applyAlignment="0" applyProtection="0"/>
    <xf numFmtId="0" fontId="160" fillId="0" borderId="0" applyNumberFormat="0" applyFill="0" applyBorder="0" applyAlignment="0" applyProtection="0"/>
    <xf numFmtId="0" fontId="3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8" fillId="0" borderId="0" applyNumberFormat="0" applyFill="0" applyBorder="0" applyAlignment="0" applyProtection="0"/>
    <xf numFmtId="0" fontId="31"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1" fillId="0" borderId="0" applyNumberFormat="0" applyFill="0" applyBorder="0" applyAlignment="0" applyProtection="0"/>
    <xf numFmtId="0" fontId="38" fillId="0" borderId="0" applyNumberFormat="0" applyFill="0" applyBorder="0" applyAlignment="0" applyProtection="0"/>
    <xf numFmtId="0" fontId="196" fillId="0" borderId="0" applyNumberFormat="0" applyFill="0" applyBorder="0" applyAlignment="0" applyProtection="0"/>
    <xf numFmtId="0" fontId="38" fillId="0" borderId="0" applyNumberFormat="0" applyFill="0" applyBorder="0" applyAlignment="0" applyProtection="0"/>
    <xf numFmtId="0" fontId="31" fillId="0" borderId="0" applyNumberFormat="0" applyFill="0" applyBorder="0" applyAlignment="0" applyProtection="0"/>
    <xf numFmtId="0" fontId="19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9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9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77" fillId="0" borderId="0" applyNumberFormat="0" applyFill="0" applyBorder="0" applyAlignment="0" applyProtection="0"/>
    <xf numFmtId="0" fontId="197"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24" fillId="7" borderId="2" applyNumberFormat="0" applyAlignment="0" applyProtection="0"/>
    <xf numFmtId="0" fontId="24" fillId="7" borderId="2" applyNumberFormat="0" applyAlignment="0" applyProtection="0"/>
    <xf numFmtId="0" fontId="82" fillId="23" borderId="18" applyNumberFormat="0" applyAlignment="0" applyProtection="0"/>
    <xf numFmtId="0" fontId="82" fillId="23" borderId="18" applyNumberFormat="0" applyAlignment="0" applyProtection="0"/>
    <xf numFmtId="0" fontId="82" fillId="23" borderId="18" applyNumberFormat="0" applyAlignment="0" applyProtection="0"/>
    <xf numFmtId="0" fontId="82" fillId="23" borderId="18" applyNumberFormat="0" applyAlignment="0" applyProtection="0"/>
    <xf numFmtId="0" fontId="82" fillId="23" borderId="18" applyNumberFormat="0" applyAlignment="0" applyProtection="0"/>
    <xf numFmtId="0" fontId="82" fillId="23" borderId="18" applyNumberFormat="0" applyAlignment="0" applyProtection="0"/>
    <xf numFmtId="0" fontId="82" fillId="23" borderId="18" applyNumberFormat="0" applyAlignment="0" applyProtection="0"/>
    <xf numFmtId="0" fontId="24" fillId="5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82" fillId="23" borderId="18" applyNumberFormat="0" applyAlignment="0" applyProtection="0"/>
    <xf numFmtId="0" fontId="24" fillId="7" borderId="2" applyNumberFormat="0" applyAlignment="0" applyProtection="0"/>
    <xf numFmtId="0" fontId="82" fillId="23" borderId="18" applyNumberFormat="0" applyAlignment="0" applyProtection="0"/>
    <xf numFmtId="0" fontId="24" fillId="7" borderId="2" applyNumberFormat="0" applyAlignment="0" applyProtection="0"/>
    <xf numFmtId="0" fontId="82" fillId="97" borderId="18"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10" fillId="23" borderId="18" applyNumberFormat="0" applyAlignment="0" applyProtection="0"/>
    <xf numFmtId="0" fontId="24" fillId="7" borderId="2" applyNumberFormat="0" applyAlignment="0" applyProtection="0"/>
    <xf numFmtId="0" fontId="24" fillId="7" borderId="2" applyNumberFormat="0" applyAlignment="0" applyProtection="0"/>
    <xf numFmtId="0" fontId="24" fillId="57" borderId="2" applyNumberFormat="0" applyAlignment="0" applyProtection="0"/>
    <xf numFmtId="0" fontId="24" fillId="7" borderId="2" applyNumberFormat="0" applyAlignment="0" applyProtection="0"/>
    <xf numFmtId="0" fontId="110" fillId="23" borderId="18" applyNumberFormat="0" applyAlignment="0" applyProtection="0"/>
    <xf numFmtId="0" fontId="110" fillId="23" borderId="18"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8" fillId="23"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10" fillId="23" borderId="18"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8" fillId="23" borderId="2" applyNumberFormat="0" applyAlignment="0" applyProtection="0"/>
    <xf numFmtId="0" fontId="24" fillId="7" borderId="2" applyNumberFormat="0" applyAlignment="0" applyProtection="0"/>
    <xf numFmtId="0" fontId="24" fillId="7" borderId="2" applyNumberFormat="0" applyAlignment="0" applyProtection="0"/>
    <xf numFmtId="0" fontId="24" fillId="5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8" fillId="23"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8" fillId="23"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10" fillId="23" borderId="18" applyNumberFormat="0" applyAlignment="0" applyProtection="0"/>
    <xf numFmtId="0" fontId="110" fillId="23" borderId="18" applyNumberFormat="0" applyAlignment="0" applyProtection="0"/>
    <xf numFmtId="0" fontId="110" fillId="23" borderId="18" applyNumberFormat="0" applyAlignment="0" applyProtection="0"/>
    <xf numFmtId="0" fontId="110" fillId="23" borderId="18"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8" fillId="0" borderId="0" applyFont="0" applyFill="0" applyBorder="0" applyAlignment="0" applyProtection="0"/>
    <xf numFmtId="0" fontId="8" fillId="0" borderId="0" applyFont="0" applyFill="0" applyBorder="0" applyAlignment="0" applyProtection="0"/>
    <xf numFmtId="0" fontId="39" fillId="0" borderId="15" applyNumberFormat="0" applyFill="0" applyAlignment="0" applyProtection="0"/>
    <xf numFmtId="0" fontId="32" fillId="0" borderId="15"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39" fillId="0" borderId="15" applyNumberFormat="0" applyFill="0" applyAlignment="0" applyProtection="0"/>
    <xf numFmtId="0" fontId="185"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185"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162" fillId="0" borderId="30" applyNumberFormat="0" applyFill="0" applyAlignment="0" applyProtection="0"/>
    <xf numFmtId="0" fontId="39" fillId="0" borderId="15"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39" fillId="0" borderId="15" applyNumberFormat="0" applyFill="0" applyAlignment="0" applyProtection="0"/>
    <xf numFmtId="0" fontId="21"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32" fillId="0" borderId="15"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185" fillId="0" borderId="16" applyNumberFormat="0" applyFill="0" applyAlignment="0" applyProtection="0"/>
    <xf numFmtId="0" fontId="21" fillId="0" borderId="16" applyNumberFormat="0" applyFill="0" applyAlignment="0" applyProtection="0"/>
    <xf numFmtId="0" fontId="185" fillId="0" borderId="16" applyNumberFormat="0" applyFill="0" applyAlignment="0" applyProtection="0"/>
    <xf numFmtId="0" fontId="185" fillId="0" borderId="16"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21" fillId="0" borderId="16" applyNumberFormat="0" applyFill="0" applyAlignment="0" applyProtection="0"/>
    <xf numFmtId="0" fontId="39" fillId="0" borderId="15" applyNumberFormat="0" applyFill="0" applyAlignment="0" applyProtection="0"/>
    <xf numFmtId="0" fontId="179" fillId="0" borderId="16" applyNumberFormat="0" applyFill="0" applyAlignment="0" applyProtection="0"/>
    <xf numFmtId="0" fontId="39" fillId="0" borderId="15" applyNumberFormat="0" applyFill="0" applyAlignment="0" applyProtection="0"/>
    <xf numFmtId="0" fontId="32" fillId="0" borderId="15" applyNumberFormat="0" applyFill="0" applyAlignment="0" applyProtection="0"/>
    <xf numFmtId="0" fontId="179" fillId="0" borderId="16"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179" fillId="0" borderId="16"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179" fillId="0" borderId="16"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4" fontId="143" fillId="0" borderId="0">
      <alignment horizontal="left" vertical="top"/>
      <protection locked="0"/>
    </xf>
    <xf numFmtId="0" fontId="20" fillId="0" borderId="0" applyNumberFormat="0" applyFill="0" applyBorder="0" applyAlignment="0" applyProtection="0"/>
    <xf numFmtId="220" fontId="133" fillId="0" borderId="0"/>
    <xf numFmtId="220" fontId="133" fillId="0" borderId="0"/>
    <xf numFmtId="220" fontId="133" fillId="0" borderId="0"/>
    <xf numFmtId="0" fontId="51" fillId="0" borderId="0"/>
    <xf numFmtId="220" fontId="133" fillId="0" borderId="0"/>
    <xf numFmtId="0" fontId="45" fillId="0" borderId="0"/>
    <xf numFmtId="0" fontId="45" fillId="0" borderId="0"/>
    <xf numFmtId="0" fontId="45" fillId="0" borderId="0"/>
    <xf numFmtId="0" fontId="45" fillId="0" borderId="0"/>
    <xf numFmtId="0" fontId="45" fillId="0" borderId="0"/>
    <xf numFmtId="0" fontId="45" fillId="0" borderId="0"/>
    <xf numFmtId="220" fontId="133" fillId="0" borderId="0"/>
    <xf numFmtId="220" fontId="133" fillId="0" borderId="0"/>
    <xf numFmtId="0" fontId="51" fillId="0" borderId="0"/>
    <xf numFmtId="220" fontId="133" fillId="0" borderId="0"/>
    <xf numFmtId="220" fontId="133" fillId="0" borderId="0"/>
    <xf numFmtId="0" fontId="45" fillId="0" borderId="0"/>
    <xf numFmtId="0" fontId="199" fillId="0" borderId="0"/>
    <xf numFmtId="0" fontId="199" fillId="0" borderId="0"/>
    <xf numFmtId="0" fontId="45" fillId="0" borderId="0"/>
    <xf numFmtId="0" fontId="45" fillId="0" borderId="0"/>
    <xf numFmtId="0" fontId="45" fillId="0" borderId="0"/>
    <xf numFmtId="0" fontId="137" fillId="0" borderId="0"/>
    <xf numFmtId="0" fontId="26" fillId="0" borderId="0"/>
    <xf numFmtId="220" fontId="133" fillId="0" borderId="0"/>
    <xf numFmtId="220" fontId="133" fillId="0" borderId="0"/>
    <xf numFmtId="220" fontId="133" fillId="0" borderId="0"/>
    <xf numFmtId="220" fontId="133" fillId="0" borderId="0"/>
    <xf numFmtId="220" fontId="133" fillId="0" borderId="0"/>
    <xf numFmtId="0" fontId="16" fillId="0" borderId="0"/>
    <xf numFmtId="220" fontId="133" fillId="0" borderId="0"/>
    <xf numFmtId="220" fontId="13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6" fillId="0" borderId="0"/>
    <xf numFmtId="0" fontId="26" fillId="0" borderId="0"/>
    <xf numFmtId="0" fontId="35" fillId="0" borderId="0"/>
    <xf numFmtId="0" fontId="3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 fillId="0" borderId="0"/>
    <xf numFmtId="0" fontId="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220" fontId="133" fillId="0" borderId="0"/>
    <xf numFmtId="220" fontId="133" fillId="0" borderId="0"/>
    <xf numFmtId="220" fontId="13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220" fontId="133" fillId="0" borderId="0"/>
    <xf numFmtId="220" fontId="133" fillId="0" borderId="0"/>
    <xf numFmtId="0" fontId="51" fillId="0" borderId="0"/>
    <xf numFmtId="220" fontId="133" fillId="0" borderId="0"/>
    <xf numFmtId="220" fontId="13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220" fontId="133" fillId="0" borderId="0"/>
    <xf numFmtId="220" fontId="133" fillId="0" borderId="0"/>
    <xf numFmtId="0" fontId="51" fillId="0" borderId="0"/>
    <xf numFmtId="220" fontId="133" fillId="0" borderId="0"/>
    <xf numFmtId="220" fontId="13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01" fillId="23" borderId="0" applyNumberFormat="0" applyBorder="0" applyAlignment="0" applyProtection="0"/>
    <xf numFmtId="0" fontId="207" fillId="100" borderId="0" applyNumberFormat="0" applyBorder="0" applyAlignment="0" applyProtection="0"/>
    <xf numFmtId="0" fontId="101" fillId="23" borderId="0" applyNumberFormat="0" applyBorder="0" applyAlignment="0" applyProtection="0"/>
    <xf numFmtId="0" fontId="208" fillId="100" borderId="0" applyNumberFormat="0" applyBorder="0" applyAlignment="0" applyProtection="0"/>
    <xf numFmtId="0" fontId="130" fillId="100" borderId="0" applyNumberFormat="0" applyBorder="0" applyAlignment="0" applyProtection="0"/>
    <xf numFmtId="0" fontId="208" fillId="100" borderId="0" applyNumberFormat="0" applyBorder="0" applyAlignment="0" applyProtection="0"/>
    <xf numFmtId="0" fontId="101" fillId="23" borderId="0" applyNumberFormat="0" applyBorder="0" applyAlignment="0" applyProtection="0"/>
    <xf numFmtId="0" fontId="207" fillId="100" borderId="0" applyNumberFormat="0" applyBorder="0" applyAlignment="0" applyProtection="0"/>
    <xf numFmtId="0" fontId="101" fillId="23" borderId="0" applyNumberFormat="0" applyBorder="0" applyAlignment="0" applyProtection="0"/>
    <xf numFmtId="0" fontId="101" fillId="98" borderId="0" applyNumberFormat="0" applyBorder="0" applyAlignment="0" applyProtection="0"/>
    <xf numFmtId="0" fontId="208" fillId="100" borderId="0" applyNumberFormat="0" applyBorder="0" applyAlignment="0" applyProtection="0"/>
    <xf numFmtId="0" fontId="208" fillId="100" borderId="0" applyNumberFormat="0" applyBorder="0" applyAlignment="0" applyProtection="0"/>
    <xf numFmtId="0" fontId="208" fillId="100" borderId="0" applyNumberFormat="0" applyBorder="0" applyAlignment="0" applyProtection="0"/>
    <xf numFmtId="0" fontId="208" fillId="100" borderId="0" applyNumberFormat="0" applyBorder="0" applyAlignment="0" applyProtection="0"/>
    <xf numFmtId="0" fontId="207" fillId="100" borderId="0" applyNumberFormat="0" applyBorder="0" applyAlignment="0" applyProtection="0"/>
    <xf numFmtId="0" fontId="208" fillId="100" borderId="0" applyNumberFormat="0" applyBorder="0" applyAlignment="0" applyProtection="0"/>
    <xf numFmtId="0" fontId="208" fillId="100" borderId="0" applyNumberFormat="0" applyBorder="0" applyAlignment="0" applyProtection="0"/>
    <xf numFmtId="0" fontId="208" fillId="100" borderId="0" applyNumberFormat="0" applyBorder="0" applyAlignment="0" applyProtection="0"/>
    <xf numFmtId="0" fontId="101" fillId="98"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207" fillId="100" borderId="0" applyNumberFormat="0" applyBorder="0" applyAlignment="0" applyProtection="0"/>
    <xf numFmtId="0" fontId="101" fillId="23" borderId="0" applyNumberFormat="0" applyBorder="0" applyAlignment="0" applyProtection="0"/>
    <xf numFmtId="0" fontId="200" fillId="23" borderId="0" applyNumberFormat="0" applyBorder="0" applyAlignment="0" applyProtection="0"/>
    <xf numFmtId="0" fontId="101" fillId="23" borderId="0" applyNumberFormat="0" applyBorder="0" applyAlignment="0" applyProtection="0"/>
    <xf numFmtId="0" fontId="101" fillId="98" borderId="0" applyNumberFormat="0" applyBorder="0" applyAlignment="0" applyProtection="0"/>
    <xf numFmtId="0" fontId="200"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200"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200"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4" fillId="0" borderId="0"/>
    <xf numFmtId="0" fontId="8" fillId="0" borderId="0"/>
    <xf numFmtId="0" fontId="8" fillId="0" borderId="0">
      <alignment wrapText="1"/>
    </xf>
    <xf numFmtId="0" fontId="8" fillId="0" borderId="0">
      <alignment wrapText="1"/>
    </xf>
    <xf numFmtId="0" fontId="45" fillId="0" borderId="0"/>
    <xf numFmtId="0" fontId="8" fillId="0" borderId="0"/>
    <xf numFmtId="0" fontId="8" fillId="0" borderId="0"/>
    <xf numFmtId="0" fontId="8" fillId="0" borderId="0"/>
    <xf numFmtId="0" fontId="45" fillId="0" borderId="0"/>
    <xf numFmtId="0" fontId="8" fillId="0" borderId="0"/>
    <xf numFmtId="0" fontId="4" fillId="0" borderId="0"/>
    <xf numFmtId="0" fontId="8" fillId="0" borderId="0"/>
    <xf numFmtId="0" fontId="8" fillId="0" borderId="0"/>
    <xf numFmtId="0" fontId="8" fillId="0" borderId="0"/>
    <xf numFmtId="195" fontId="107" fillId="0" borderId="0"/>
    <xf numFmtId="0" fontId="51" fillId="0" borderId="0"/>
    <xf numFmtId="0" fontId="35" fillId="0" borderId="0"/>
    <xf numFmtId="0" fontId="76"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48" fillId="0" borderId="0"/>
    <xf numFmtId="0" fontId="45" fillId="0" borderId="0"/>
    <xf numFmtId="0" fontId="4" fillId="0" borderId="0"/>
    <xf numFmtId="0" fontId="51" fillId="0" borderId="0"/>
    <xf numFmtId="0" fontId="51" fillId="0" borderId="0"/>
    <xf numFmtId="0" fontId="8" fillId="0" borderId="0"/>
    <xf numFmtId="0" fontId="51" fillId="0" borderId="0"/>
    <xf numFmtId="0" fontId="48" fillId="0" borderId="0"/>
    <xf numFmtId="0" fontId="45" fillId="0" borderId="0"/>
    <xf numFmtId="0" fontId="45" fillId="0" borderId="0"/>
    <xf numFmtId="0" fontId="45" fillId="0" borderId="0"/>
    <xf numFmtId="0" fontId="45" fillId="0" borderId="0"/>
    <xf numFmtId="0" fontId="45" fillId="0" borderId="0"/>
    <xf numFmtId="0" fontId="8" fillId="0" borderId="0"/>
    <xf numFmtId="0" fontId="8" fillId="0" borderId="0"/>
    <xf numFmtId="0" fontId="8" fillId="0" borderId="0"/>
    <xf numFmtId="0" fontId="45" fillId="0" borderId="0"/>
    <xf numFmtId="0" fontId="45" fillId="0" borderId="0"/>
    <xf numFmtId="0" fontId="35" fillId="0" borderId="0"/>
    <xf numFmtId="0" fontId="8" fillId="0" borderId="0"/>
    <xf numFmtId="0" fontId="8" fillId="0" borderId="0" applyNumberFormat="0" applyFill="0" applyBorder="0" applyAlignment="0" applyProtection="0"/>
    <xf numFmtId="0" fontId="8" fillId="0" borderId="0"/>
    <xf numFmtId="0" fontId="76"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6"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4"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6" fillId="0" borderId="0"/>
    <xf numFmtId="0" fontId="8" fillId="0" borderId="0" applyNumberFormat="0" applyFill="0" applyBorder="0" applyAlignment="0" applyProtection="0"/>
    <xf numFmtId="0" fontId="76" fillId="0" borderId="0"/>
    <xf numFmtId="0" fontId="76" fillId="0" borderId="0"/>
    <xf numFmtId="0" fontId="76" fillId="0" borderId="0"/>
    <xf numFmtId="0" fontId="76" fillId="0" borderId="0"/>
    <xf numFmtId="0" fontId="76" fillId="0" borderId="0"/>
    <xf numFmtId="0" fontId="76" fillId="0" borderId="0"/>
    <xf numFmtId="0" fontId="45" fillId="0" borderId="0"/>
    <xf numFmtId="0" fontId="51" fillId="0" borderId="0"/>
    <xf numFmtId="0" fontId="45" fillId="0" borderId="0"/>
    <xf numFmtId="0" fontId="45" fillId="0" borderId="0"/>
    <xf numFmtId="0" fontId="51" fillId="0" borderId="0"/>
    <xf numFmtId="0" fontId="51" fillId="0" borderId="0"/>
    <xf numFmtId="0" fontId="45" fillId="0" borderId="0"/>
    <xf numFmtId="0" fontId="51" fillId="0" borderId="0"/>
    <xf numFmtId="0" fontId="8" fillId="0" borderId="0"/>
    <xf numFmtId="0" fontId="45"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76" fillId="0" borderId="0"/>
    <xf numFmtId="0" fontId="76" fillId="0" borderId="0"/>
    <xf numFmtId="0" fontId="45"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6" fillId="0" borderId="0"/>
    <xf numFmtId="0" fontId="76"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6" fillId="0" borderId="0"/>
    <xf numFmtId="0" fontId="48" fillId="0" borderId="0"/>
    <xf numFmtId="0" fontId="76" fillId="0" borderId="0"/>
    <xf numFmtId="0" fontId="48" fillId="0" borderId="0"/>
    <xf numFmtId="0" fontId="8" fillId="0" borderId="0"/>
    <xf numFmtId="0" fontId="8" fillId="0" borderId="0"/>
    <xf numFmtId="0" fontId="8" fillId="0" borderId="0"/>
    <xf numFmtId="0" fontId="45" fillId="0" borderId="0"/>
    <xf numFmtId="0" fontId="8" fillId="0" borderId="0"/>
    <xf numFmtId="0" fontId="45"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45" fillId="0" borderId="0"/>
    <xf numFmtId="0" fontId="45" fillId="0" borderId="0"/>
    <xf numFmtId="0" fontId="51" fillId="0" borderId="0"/>
    <xf numFmtId="0" fontId="51" fillId="0" borderId="0"/>
    <xf numFmtId="0" fontId="51" fillId="0" borderId="0"/>
    <xf numFmtId="0" fontId="45" fillId="0" borderId="0"/>
    <xf numFmtId="0" fontId="45" fillId="0" borderId="0"/>
    <xf numFmtId="0" fontId="8" fillId="0" borderId="0"/>
    <xf numFmtId="0" fontId="45" fillId="0" borderId="0"/>
    <xf numFmtId="0" fontId="45" fillId="0" borderId="0"/>
    <xf numFmtId="0" fontId="45" fillId="0" borderId="0"/>
    <xf numFmtId="0" fontId="51" fillId="0" borderId="0"/>
    <xf numFmtId="0" fontId="51" fillId="0" borderId="0"/>
    <xf numFmtId="0" fontId="51" fillId="0" borderId="0"/>
    <xf numFmtId="0" fontId="45" fillId="0" borderId="0"/>
    <xf numFmtId="0" fontId="45" fillId="0" borderId="0"/>
    <xf numFmtId="0" fontId="45" fillId="0" borderId="0"/>
    <xf numFmtId="0" fontId="51" fillId="0" borderId="0"/>
    <xf numFmtId="0" fontId="51" fillId="0" borderId="0"/>
    <xf numFmtId="0" fontId="51" fillId="0" borderId="0"/>
    <xf numFmtId="0" fontId="45" fillId="0" borderId="0"/>
    <xf numFmtId="0" fontId="51" fillId="0" borderId="0"/>
    <xf numFmtId="0" fontId="51" fillId="0" borderId="0"/>
    <xf numFmtId="0" fontId="45" fillId="0" borderId="0"/>
    <xf numFmtId="0" fontId="51" fillId="0" borderId="0"/>
    <xf numFmtId="0" fontId="51" fillId="0" borderId="0"/>
    <xf numFmtId="0" fontId="45" fillId="0" borderId="0"/>
    <xf numFmtId="0" fontId="45" fillId="0" borderId="0"/>
    <xf numFmtId="0" fontId="45" fillId="0" borderId="0"/>
    <xf numFmtId="0" fontId="51" fillId="0" borderId="0"/>
    <xf numFmtId="0" fontId="51" fillId="0" borderId="0"/>
    <xf numFmtId="0" fontId="51" fillId="0" borderId="0"/>
    <xf numFmtId="0" fontId="45" fillId="0" borderId="0"/>
    <xf numFmtId="0" fontId="180" fillId="0" borderId="0"/>
    <xf numFmtId="0" fontId="45" fillId="0" borderId="0"/>
    <xf numFmtId="0" fontId="35" fillId="0" borderId="0"/>
    <xf numFmtId="0" fontId="45" fillId="0" borderId="0"/>
    <xf numFmtId="0" fontId="4" fillId="0" borderId="0"/>
    <xf numFmtId="0" fontId="35" fillId="0" borderId="0"/>
    <xf numFmtId="0" fontId="45" fillId="0" borderId="0"/>
    <xf numFmtId="0" fontId="181" fillId="0" borderId="0" applyProtection="0"/>
    <xf numFmtId="221" fontId="4" fillId="0" borderId="0"/>
    <xf numFmtId="0" fontId="181" fillId="0" borderId="0" applyProtection="0"/>
    <xf numFmtId="0" fontId="51" fillId="0" borderId="0"/>
    <xf numFmtId="0" fontId="51" fillId="0" borderId="0"/>
    <xf numFmtId="221" fontId="4" fillId="0" borderId="0"/>
    <xf numFmtId="0" fontId="51" fillId="0" borderId="0"/>
    <xf numFmtId="0" fontId="76" fillId="0" borderId="0"/>
    <xf numFmtId="0" fontId="76" fillId="0" borderId="0"/>
    <xf numFmtId="0" fontId="76" fillId="0" borderId="0"/>
    <xf numFmtId="0" fontId="8" fillId="0" borderId="0"/>
    <xf numFmtId="0" fontId="181" fillId="0" borderId="0" applyProtection="0"/>
    <xf numFmtId="0" fontId="8" fillId="0" borderId="0"/>
    <xf numFmtId="0" fontId="76" fillId="0" borderId="0"/>
    <xf numFmtId="0" fontId="8" fillId="0" borderId="0"/>
    <xf numFmtId="0" fontId="76" fillId="0" borderId="0"/>
    <xf numFmtId="0" fontId="8" fillId="0" borderId="0"/>
    <xf numFmtId="0" fontId="76" fillId="0" borderId="0"/>
    <xf numFmtId="0" fontId="48" fillId="0" borderId="0"/>
    <xf numFmtId="0" fontId="76" fillId="0" borderId="0"/>
    <xf numFmtId="0" fontId="181" fillId="0" borderId="0" applyProtection="0"/>
    <xf numFmtId="0" fontId="76" fillId="0" borderId="0"/>
    <xf numFmtId="0" fontId="48" fillId="0" borderId="0"/>
    <xf numFmtId="0" fontId="76" fillId="0" borderId="0"/>
    <xf numFmtId="0" fontId="8" fillId="0" borderId="0"/>
    <xf numFmtId="0" fontId="8" fillId="0" borderId="0"/>
    <xf numFmtId="0" fontId="76" fillId="0" borderId="0"/>
    <xf numFmtId="0" fontId="76" fillId="0" borderId="0"/>
    <xf numFmtId="0" fontId="76" fillId="0" borderId="0"/>
    <xf numFmtId="0" fontId="76" fillId="0" borderId="0"/>
    <xf numFmtId="221" fontId="4" fillId="0" borderId="0"/>
    <xf numFmtId="0" fontId="48" fillId="0" borderId="0"/>
    <xf numFmtId="221" fontId="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wrapText="1"/>
    </xf>
    <xf numFmtId="0" fontId="51" fillId="0" borderId="0"/>
    <xf numFmtId="0" fontId="51" fillId="0" borderId="0"/>
    <xf numFmtId="0" fontId="51" fillId="0" borderId="0"/>
    <xf numFmtId="0" fontId="51" fillId="0" borderId="0"/>
    <xf numFmtId="0" fontId="4" fillId="0" borderId="0"/>
    <xf numFmtId="0" fontId="48" fillId="0" borderId="0"/>
    <xf numFmtId="0" fontId="48" fillId="0" borderId="0"/>
    <xf numFmtId="0" fontId="48" fillId="0" borderId="0"/>
    <xf numFmtId="0" fontId="4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1" fillId="0" borderId="0"/>
    <xf numFmtId="0" fontId="51" fillId="0" borderId="0"/>
    <xf numFmtId="0" fontId="8" fillId="0" borderId="0">
      <alignment wrapText="1"/>
    </xf>
    <xf numFmtId="0" fontId="4" fillId="0" borderId="0"/>
    <xf numFmtId="0" fontId="4" fillId="0" borderId="0"/>
    <xf numFmtId="0" fontId="51" fillId="0" borderId="0"/>
    <xf numFmtId="0" fontId="8" fillId="0" borderId="0">
      <alignment wrapText="1"/>
    </xf>
    <xf numFmtId="0" fontId="51" fillId="0" borderId="0"/>
    <xf numFmtId="0" fontId="8" fillId="0" borderId="0">
      <alignment wrapText="1"/>
    </xf>
    <xf numFmtId="0" fontId="4" fillId="0" borderId="0"/>
    <xf numFmtId="0" fontId="48" fillId="0" borderId="0"/>
    <xf numFmtId="0" fontId="4" fillId="0" borderId="0"/>
    <xf numFmtId="0" fontId="4" fillId="0" borderId="0"/>
    <xf numFmtId="0" fontId="4" fillId="0" borderId="0"/>
    <xf numFmtId="0" fontId="45" fillId="0" borderId="0"/>
    <xf numFmtId="0" fontId="181" fillId="0" borderId="0" applyProtection="0"/>
    <xf numFmtId="0" fontId="8" fillId="0" borderId="0" applyNumberFormat="0" applyFill="0" applyBorder="0" applyAlignment="0" applyProtection="0"/>
    <xf numFmtId="0" fontId="4" fillId="0" borderId="0"/>
    <xf numFmtId="0" fontId="181" fillId="0" borderId="0" applyProtection="0"/>
    <xf numFmtId="0" fontId="4" fillId="0" borderId="0"/>
    <xf numFmtId="0" fontId="8" fillId="0" borderId="0">
      <alignment wrapText="1"/>
    </xf>
    <xf numFmtId="0" fontId="181" fillId="0" borderId="0" applyProtection="0"/>
    <xf numFmtId="0" fontId="4" fillId="0" borderId="0"/>
    <xf numFmtId="0" fontId="8" fillId="0" borderId="0">
      <alignment wrapText="1"/>
    </xf>
    <xf numFmtId="0" fontId="8" fillId="0" borderId="0">
      <alignment wrapText="1"/>
    </xf>
    <xf numFmtId="0" fontId="26" fillId="0" borderId="0"/>
    <xf numFmtId="0" fontId="48" fillId="0" borderId="0"/>
    <xf numFmtId="0" fontId="181" fillId="0" borderId="0" applyProtection="0"/>
    <xf numFmtId="0" fontId="181" fillId="0" borderId="0" applyProtection="0"/>
    <xf numFmtId="0" fontId="8" fillId="0" borderId="0">
      <alignment wrapText="1"/>
    </xf>
    <xf numFmtId="0" fontId="181" fillId="0" borderId="0" applyProtection="0"/>
    <xf numFmtId="0" fontId="8" fillId="0" borderId="0">
      <alignment wrapText="1"/>
    </xf>
    <xf numFmtId="223" fontId="191" fillId="0" borderId="0"/>
    <xf numFmtId="0" fontId="51" fillId="0" borderId="0"/>
    <xf numFmtId="0" fontId="8" fillId="0" borderId="0">
      <alignment wrapText="1"/>
    </xf>
    <xf numFmtId="0" fontId="4" fillId="0" borderId="0"/>
    <xf numFmtId="0" fontId="8" fillId="0" borderId="0"/>
    <xf numFmtId="0" fontId="4" fillId="0" borderId="0"/>
    <xf numFmtId="0" fontId="4" fillId="0" borderId="0"/>
    <xf numFmtId="0" fontId="8" fillId="0" borderId="0"/>
    <xf numFmtId="0" fontId="8" fillId="0" borderId="0"/>
    <xf numFmtId="0" fontId="48" fillId="0" borderId="0"/>
    <xf numFmtId="0" fontId="176" fillId="0" borderId="0"/>
    <xf numFmtId="0" fontId="4" fillId="0" borderId="0"/>
    <xf numFmtId="0" fontId="4" fillId="0" borderId="0"/>
    <xf numFmtId="0" fontId="8" fillId="0" borderId="0">
      <alignment wrapText="1"/>
    </xf>
    <xf numFmtId="0" fontId="4" fillId="0" borderId="0"/>
    <xf numFmtId="0" fontId="4" fillId="0" borderId="0"/>
    <xf numFmtId="0" fontId="8" fillId="0" borderId="0">
      <alignment wrapText="1"/>
    </xf>
    <xf numFmtId="0" fontId="180" fillId="0" borderId="0"/>
    <xf numFmtId="0" fontId="8" fillId="0" borderId="0">
      <alignment wrapText="1"/>
    </xf>
    <xf numFmtId="0" fontId="48" fillId="0" borderId="0"/>
    <xf numFmtId="0" fontId="51" fillId="0" borderId="0"/>
    <xf numFmtId="0" fontId="51" fillId="0" borderId="0"/>
    <xf numFmtId="0" fontId="8" fillId="0" borderId="0">
      <alignment wrapText="1"/>
    </xf>
    <xf numFmtId="0" fontId="51" fillId="0" borderId="0"/>
    <xf numFmtId="0" fontId="51" fillId="0" borderId="0"/>
    <xf numFmtId="0" fontId="51" fillId="0" borderId="0"/>
    <xf numFmtId="0" fontId="181" fillId="0" borderId="0" applyProtection="0"/>
    <xf numFmtId="0" fontId="181" fillId="0" borderId="0" applyProtection="0"/>
    <xf numFmtId="0" fontId="181" fillId="0" borderId="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53" fillId="102" borderId="32" applyNumberFormat="0" applyFont="0" applyAlignment="0" applyProtection="0"/>
    <xf numFmtId="0" fontId="53" fillId="102" borderId="32" applyNumberFormat="0" applyFont="0" applyAlignment="0" applyProtection="0"/>
    <xf numFmtId="0" fontId="53" fillId="102" borderId="32" applyNumberFormat="0" applyFont="0" applyAlignment="0" applyProtection="0"/>
    <xf numFmtId="0" fontId="53"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0" fontId="53" fillId="102" borderId="32" applyNumberFormat="0" applyFont="0" applyAlignment="0" applyProtection="0"/>
    <xf numFmtId="0" fontId="53" fillId="102" borderId="32" applyNumberFormat="0" applyFont="0" applyAlignment="0" applyProtection="0"/>
    <xf numFmtId="0" fontId="8" fillId="42" borderId="23" applyNumberFormat="0" applyFont="0" applyAlignment="0" applyProtection="0"/>
    <xf numFmtId="0" fontId="53" fillId="102" borderId="32" applyNumberFormat="0" applyFont="0" applyAlignment="0" applyProtection="0"/>
    <xf numFmtId="0" fontId="16" fillId="102" borderId="32" applyNumberFormat="0" applyFont="0" applyAlignment="0" applyProtection="0"/>
    <xf numFmtId="0" fontId="53"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53"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53" fillId="102" borderId="32" applyNumberFormat="0" applyFont="0" applyAlignment="0" applyProtection="0"/>
    <xf numFmtId="0" fontId="16" fillId="102" borderId="32" applyNumberFormat="0" applyFont="0" applyAlignment="0" applyProtection="0"/>
    <xf numFmtId="0" fontId="53" fillId="102" borderId="32" applyNumberFormat="0" applyFont="0" applyAlignment="0" applyProtection="0"/>
    <xf numFmtId="0" fontId="16" fillId="102" borderId="32" applyNumberFormat="0" applyFont="0" applyAlignment="0" applyProtection="0"/>
    <xf numFmtId="0" fontId="8" fillId="4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53"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8" fillId="4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8" fillId="4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2" borderId="23" applyNumberFormat="0" applyFont="0" applyAlignment="0" applyProtection="0"/>
    <xf numFmtId="0" fontId="16" fillId="12" borderId="23"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221"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16" fillId="102" borderId="32" applyNumberFormat="0" applyFont="0" applyAlignment="0" applyProtection="0"/>
    <xf numFmtId="0" fontId="8" fillId="12" borderId="23" applyNumberFormat="0" applyFont="0" applyAlignment="0" applyProtection="0"/>
    <xf numFmtId="0" fontId="8" fillId="42" borderId="23" applyNumberFormat="0" applyFont="0" applyAlignment="0" applyProtection="0"/>
    <xf numFmtId="0" fontId="8" fillId="12" borderId="23" applyNumberFormat="0" applyFont="0" applyAlignment="0" applyProtection="0"/>
    <xf numFmtId="0" fontId="35" fillId="12" borderId="23" applyNumberFormat="0" applyFont="0" applyAlignment="0" applyProtection="0"/>
    <xf numFmtId="0" fontId="8" fillId="12" borderId="23" applyNumberFormat="0" applyFont="0" applyAlignment="0" applyProtection="0"/>
    <xf numFmtId="0" fontId="169" fillId="6" borderId="17" applyNumberFormat="0" applyAlignment="0" applyProtection="0"/>
    <xf numFmtId="0" fontId="19" fillId="58" borderId="1" applyNumberFormat="0" applyAlignment="0" applyProtection="0"/>
    <xf numFmtId="0" fontId="19" fillId="58" borderId="1" applyNumberFormat="0" applyAlignment="0" applyProtection="0"/>
    <xf numFmtId="0" fontId="78" fillId="61" borderId="17" applyNumberFormat="0" applyAlignment="0" applyProtection="0"/>
    <xf numFmtId="0" fontId="78" fillId="61" borderId="17" applyNumberFormat="0" applyAlignment="0" applyProtection="0"/>
    <xf numFmtId="0" fontId="78" fillId="61" borderId="17" applyNumberFormat="0" applyAlignment="0" applyProtection="0"/>
    <xf numFmtId="0" fontId="78" fillId="61" borderId="17" applyNumberFormat="0" applyAlignment="0" applyProtection="0"/>
    <xf numFmtId="0" fontId="78" fillId="61" borderId="17" applyNumberFormat="0" applyAlignment="0" applyProtection="0"/>
    <xf numFmtId="0" fontId="78" fillId="61" borderId="17" applyNumberFormat="0" applyAlignment="0" applyProtection="0"/>
    <xf numFmtId="0" fontId="78" fillId="61" borderId="17" applyNumberFormat="0" applyAlignment="0" applyProtection="0"/>
    <xf numFmtId="0" fontId="19" fillId="60" borderId="1" applyNumberFormat="0" applyAlignment="0" applyProtection="0"/>
    <xf numFmtId="0" fontId="19" fillId="58" borderId="1" applyNumberFormat="0" applyAlignment="0" applyProtection="0"/>
    <xf numFmtId="0" fontId="19" fillId="58" borderId="1" applyNumberFormat="0" applyAlignment="0" applyProtection="0"/>
    <xf numFmtId="0" fontId="78" fillId="61" borderId="17" applyNumberFormat="0" applyAlignment="0" applyProtection="0"/>
    <xf numFmtId="0" fontId="19" fillId="58" borderId="1" applyNumberFormat="0" applyAlignment="0" applyProtection="0"/>
    <xf numFmtId="0" fontId="78" fillId="61" borderId="17" applyNumberFormat="0" applyAlignment="0" applyProtection="0"/>
    <xf numFmtId="0" fontId="78" fillId="6" borderId="17"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69" fillId="61" borderId="17"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60" borderId="1" applyNumberFormat="0" applyAlignment="0" applyProtection="0"/>
    <xf numFmtId="0" fontId="19" fillId="58" borderId="1" applyNumberFormat="0" applyAlignment="0" applyProtection="0"/>
    <xf numFmtId="0" fontId="169" fillId="61" borderId="17" applyNumberFormat="0" applyAlignment="0" applyProtection="0"/>
    <xf numFmtId="0" fontId="169" fillId="61" borderId="17"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201" fillId="61"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69" fillId="61" borderId="17"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201" fillId="61"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60"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201" fillId="61"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201" fillId="61"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9" fillId="58" borderId="1" applyNumberFormat="0" applyAlignment="0" applyProtection="0"/>
    <xf numFmtId="0" fontId="169" fillId="61" borderId="17" applyNumberFormat="0" applyAlignment="0" applyProtection="0"/>
    <xf numFmtId="0" fontId="169" fillId="61" borderId="17" applyNumberFormat="0" applyAlignment="0" applyProtection="0"/>
    <xf numFmtId="0" fontId="169" fillId="61" borderId="17" applyNumberFormat="0" applyAlignment="0" applyProtection="0"/>
    <xf numFmtId="0" fontId="169" fillId="61" borderId="17"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3" fillId="0" borderId="0" applyFill="0">
      <alignment wrapText="1"/>
    </xf>
    <xf numFmtId="0" fontId="140" fillId="0" borderId="0" applyFill="0">
      <alignment vertical="justify"/>
    </xf>
    <xf numFmtId="1" fontId="173" fillId="0" borderId="0" applyFill="0" applyBorder="0" applyAlignment="0" applyProtection="0">
      <alignment horizontal="center"/>
    </xf>
    <xf numFmtId="0" fontId="40" fillId="58" borderId="2" applyNumberFormat="0" applyAlignment="0" applyProtection="0"/>
    <xf numFmtId="0" fontId="144" fillId="62" borderId="0">
      <alignment horizontal="right" vertical="top"/>
    </xf>
    <xf numFmtId="0" fontId="144" fillId="62" borderId="0">
      <alignment horizontal="left" vertical="top"/>
    </xf>
    <xf numFmtId="0" fontId="203" fillId="0" borderId="0"/>
    <xf numFmtId="0" fontId="45" fillId="0" borderId="0"/>
    <xf numFmtId="0" fontId="174" fillId="0" borderId="0"/>
    <xf numFmtId="0" fontId="26" fillId="0" borderId="0"/>
    <xf numFmtId="0" fontId="123" fillId="0" borderId="0"/>
    <xf numFmtId="0" fontId="52" fillId="0" borderId="0"/>
    <xf numFmtId="0" fontId="52" fillId="0" borderId="0"/>
    <xf numFmtId="0" fontId="52" fillId="0" borderId="0"/>
    <xf numFmtId="0" fontId="52" fillId="0" borderId="0"/>
    <xf numFmtId="0" fontId="103" fillId="0" borderId="0"/>
    <xf numFmtId="0" fontId="103" fillId="0" borderId="0"/>
    <xf numFmtId="0" fontId="52" fillId="0" borderId="0"/>
    <xf numFmtId="0" fontId="103" fillId="0" borderId="0"/>
    <xf numFmtId="0" fontId="52" fillId="0" borderId="0"/>
    <xf numFmtId="0" fontId="52" fillId="0" borderId="0"/>
    <xf numFmtId="0" fontId="52" fillId="0" borderId="0"/>
    <xf numFmtId="0" fontId="52" fillId="0" borderId="0"/>
    <xf numFmtId="0" fontId="103" fillId="0" borderId="0"/>
    <xf numFmtId="0" fontId="103" fillId="0" borderId="0"/>
    <xf numFmtId="0" fontId="52" fillId="0" borderId="0"/>
    <xf numFmtId="0" fontId="52" fillId="0" borderId="0"/>
    <xf numFmtId="0" fontId="103" fillId="0" borderId="0"/>
    <xf numFmtId="0" fontId="103" fillId="0" borderId="0"/>
    <xf numFmtId="0" fontId="103" fillId="0" borderId="0"/>
    <xf numFmtId="0" fontId="103" fillId="0" borderId="0"/>
    <xf numFmtId="0" fontId="103" fillId="0" borderId="0"/>
    <xf numFmtId="0" fontId="26" fillId="0" borderId="0"/>
    <xf numFmtId="0" fontId="209" fillId="0" borderId="0" applyNumberFormat="0" applyFill="0" applyBorder="0" applyAlignment="0" applyProtection="0"/>
    <xf numFmtId="0" fontId="20" fillId="0" borderId="0" applyNumberFormat="0" applyFill="0" applyBorder="0" applyAlignment="0" applyProtection="0"/>
    <xf numFmtId="0" fontId="204"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186"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86" fillId="0" borderId="0" applyNumberFormat="0" applyFill="0" applyBorder="0" applyAlignment="0" applyProtection="0"/>
    <xf numFmtId="0" fontId="157"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86" fillId="0" borderId="0" applyNumberFormat="0" applyFill="0" applyBorder="0" applyAlignment="0" applyProtection="0"/>
    <xf numFmtId="0" fontId="102"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25" fillId="0" borderId="36" applyNumberFormat="0" applyFill="0" applyAlignment="0" applyProtection="0"/>
    <xf numFmtId="0" fontId="25" fillId="0" borderId="36" applyNumberFormat="0" applyFill="0" applyAlignment="0" applyProtection="0"/>
    <xf numFmtId="0" fontId="84" fillId="0" borderId="35" applyNumberFormat="0" applyFill="0" applyAlignment="0" applyProtection="0"/>
    <xf numFmtId="0" fontId="84" fillId="0" borderId="35" applyNumberFormat="0" applyFill="0" applyAlignment="0" applyProtection="0"/>
    <xf numFmtId="0" fontId="84" fillId="0" borderId="35" applyNumberFormat="0" applyFill="0" applyAlignment="0" applyProtection="0"/>
    <xf numFmtId="0" fontId="84" fillId="0" borderId="35" applyNumberFormat="0" applyFill="0" applyAlignment="0" applyProtection="0"/>
    <xf numFmtId="0" fontId="84" fillId="0" borderId="35" applyNumberFormat="0" applyFill="0" applyAlignment="0" applyProtection="0"/>
    <xf numFmtId="0" fontId="84" fillId="0" borderId="35" applyNumberFormat="0" applyFill="0" applyAlignment="0" applyProtection="0"/>
    <xf numFmtId="0" fontId="84" fillId="0" borderId="35" applyNumberFormat="0" applyFill="0" applyAlignment="0" applyProtection="0"/>
    <xf numFmtId="0" fontId="25" fillId="0" borderId="24"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84" fillId="0" borderId="35" applyNumberFormat="0" applyFill="0" applyAlignment="0" applyProtection="0"/>
    <xf numFmtId="0" fontId="25" fillId="0" borderId="36" applyNumberFormat="0" applyFill="0" applyAlignment="0" applyProtection="0"/>
    <xf numFmtId="0" fontId="84" fillId="0" borderId="35" applyNumberFormat="0" applyFill="0" applyAlignment="0" applyProtection="0"/>
    <xf numFmtId="0" fontId="171" fillId="0" borderId="35" applyNumberFormat="0" applyFill="0" applyAlignment="0" applyProtection="0"/>
    <xf numFmtId="0" fontId="84" fillId="0" borderId="20"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171"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24" applyNumberFormat="0" applyFill="0" applyAlignment="0" applyProtection="0"/>
    <xf numFmtId="0" fontId="25" fillId="0" borderId="36"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02"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171"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02"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24"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02"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02" fillId="0" borderId="35"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25" fillId="0" borderId="36"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0" fontId="171" fillId="0" borderId="35" applyNumberFormat="0" applyFill="0" applyAlignment="0" applyProtection="0"/>
    <xf numFmtId="182" fontId="26" fillId="0" borderId="0" applyFill="0" applyBorder="0" applyAlignment="0" applyProtection="0"/>
    <xf numFmtId="182" fontId="175" fillId="0" borderId="0" applyFill="0" applyBorder="0" applyAlignment="0" applyProtection="0"/>
    <xf numFmtId="182" fontId="26" fillId="0" borderId="0" applyFill="0" applyBorder="0" applyAlignment="0" applyProtection="0"/>
    <xf numFmtId="182" fontId="175" fillId="0" borderId="0" applyFill="0" applyBorder="0" applyAlignment="0" applyProtection="0"/>
    <xf numFmtId="182" fontId="26" fillId="0" borderId="0" applyFill="0" applyBorder="0" applyAlignment="0" applyProtection="0"/>
    <xf numFmtId="164" fontId="16" fillId="0" borderId="0" applyFont="0" applyFill="0" applyBorder="0" applyAlignment="0" applyProtection="0"/>
    <xf numFmtId="197" fontId="8" fillId="0" borderId="0" applyBorder="0" applyProtection="0"/>
    <xf numFmtId="199" fontId="8" fillId="0" borderId="0" applyBorder="0" applyProtection="0"/>
    <xf numFmtId="0" fontId="24" fillId="7" borderId="2" applyNumberFormat="0" applyAlignment="0" applyProtection="0"/>
    <xf numFmtId="0" fontId="25" fillId="0" borderId="36" applyNumberFormat="0" applyFill="0" applyAlignment="0" applyProtection="0"/>
    <xf numFmtId="0" fontId="17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63"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63"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79"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79"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79"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5" fillId="0" borderId="0"/>
    <xf numFmtId="0" fontId="4" fillId="71" borderId="0" applyNumberFormat="0" applyBorder="0" applyAlignment="0" applyProtection="0"/>
    <xf numFmtId="0" fontId="76" fillId="71" borderId="0" applyNumberFormat="0" applyBorder="0" applyAlignment="0" applyProtection="0"/>
    <xf numFmtId="0" fontId="4" fillId="73" borderId="0" applyNumberFormat="0" applyBorder="0" applyAlignment="0" applyProtection="0"/>
    <xf numFmtId="0" fontId="76" fillId="73" borderId="0" applyNumberFormat="0" applyBorder="0" applyAlignment="0" applyProtection="0"/>
    <xf numFmtId="0" fontId="4" fillId="75" borderId="0" applyNumberFormat="0" applyBorder="0" applyAlignment="0" applyProtection="0"/>
    <xf numFmtId="0" fontId="76" fillId="75" borderId="0" applyNumberFormat="0" applyBorder="0" applyAlignment="0" applyProtection="0"/>
    <xf numFmtId="0" fontId="76" fillId="75" borderId="0" applyNumberFormat="0" applyBorder="0" applyAlignment="0" applyProtection="0"/>
    <xf numFmtId="0" fontId="4" fillId="79" borderId="0" applyNumberFormat="0" applyBorder="0" applyAlignment="0" applyProtection="0"/>
    <xf numFmtId="0" fontId="76" fillId="79" borderId="0" applyNumberFormat="0" applyBorder="0" applyAlignment="0" applyProtection="0"/>
    <xf numFmtId="0" fontId="4" fillId="82" borderId="0" applyNumberFormat="0" applyBorder="0" applyAlignment="0" applyProtection="0"/>
    <xf numFmtId="0" fontId="76" fillId="82" borderId="0" applyNumberFormat="0" applyBorder="0" applyAlignment="0" applyProtection="0"/>
    <xf numFmtId="0" fontId="172" fillId="83" borderId="0" applyNumberFormat="0" applyBorder="0" applyAlignment="0" applyProtection="0"/>
    <xf numFmtId="0" fontId="77" fillId="83" borderId="0" applyNumberFormat="0" applyBorder="0" applyAlignment="0" applyProtection="0"/>
    <xf numFmtId="0" fontId="172" fillId="88" borderId="0" applyNumberFormat="0" applyBorder="0" applyAlignment="0" applyProtection="0"/>
    <xf numFmtId="0" fontId="77" fillId="88" borderId="0" applyNumberFormat="0" applyBorder="0" applyAlignment="0" applyProtection="0"/>
    <xf numFmtId="0" fontId="77" fillId="91" borderId="0" applyNumberFormat="0" applyBorder="0" applyAlignment="0" applyProtection="0"/>
    <xf numFmtId="0" fontId="77" fillId="93" borderId="0" applyNumberFormat="0" applyBorder="0" applyAlignment="0" applyProtection="0"/>
    <xf numFmtId="0" fontId="77" fillId="93" borderId="0" applyNumberFormat="0" applyBorder="0" applyAlignment="0" applyProtection="0"/>
    <xf numFmtId="0" fontId="77" fillId="94" borderId="0" applyNumberFormat="0" applyBorder="0" applyAlignment="0" applyProtection="0"/>
    <xf numFmtId="0" fontId="79" fillId="95" borderId="18" applyNumberFormat="0" applyAlignment="0" applyProtection="0"/>
    <xf numFmtId="0" fontId="164" fillId="101" borderId="31" applyNumberFormat="0" applyAlignment="0" applyProtection="0"/>
    <xf numFmtId="0" fontId="164" fillId="101" borderId="31"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44" fontId="8" fillId="0" borderId="0" applyFont="0" applyFill="0" applyBorder="0" applyAlignment="0" applyProtection="0"/>
    <xf numFmtId="0" fontId="210" fillId="0" borderId="6" applyNumberFormat="0" applyFill="0" applyAlignment="0" applyProtection="0"/>
    <xf numFmtId="0" fontId="211" fillId="0" borderId="9" applyNumberFormat="0" applyFill="0" applyAlignment="0" applyProtection="0"/>
    <xf numFmtId="0" fontId="212" fillId="0" borderId="11" applyNumberFormat="0" applyFill="0" applyAlignment="0" applyProtection="0"/>
    <xf numFmtId="0" fontId="160" fillId="0" borderId="29" applyNumberFormat="0" applyFill="0" applyAlignment="0" applyProtection="0"/>
    <xf numFmtId="0" fontId="212" fillId="0" borderId="0" applyNumberFormat="0" applyFill="0" applyBorder="0" applyAlignment="0" applyProtection="0"/>
    <xf numFmtId="0" fontId="213" fillId="0" borderId="16" applyNumberFormat="0" applyFill="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169" fillId="95" borderId="17" applyNumberFormat="0" applyAlignment="0" applyProtection="0"/>
    <xf numFmtId="0" fontId="78" fillId="95" borderId="17" applyNumberFormat="0" applyAlignment="0" applyProtection="0"/>
    <xf numFmtId="0" fontId="214" fillId="0" borderId="0" applyNumberFormat="0" applyFill="0" applyBorder="0" applyAlignment="0" applyProtection="0"/>
    <xf numFmtId="0" fontId="45" fillId="0" borderId="0"/>
    <xf numFmtId="0" fontId="45" fillId="0" borderId="0"/>
    <xf numFmtId="0" fontId="45" fillId="0" borderId="0"/>
    <xf numFmtId="0" fontId="16" fillId="0" borderId="0"/>
    <xf numFmtId="44" fontId="4" fillId="0" borderId="0" applyFont="0" applyFill="0" applyBorder="0" applyAlignment="0" applyProtection="0"/>
    <xf numFmtId="44" fontId="4" fillId="0" borderId="0" applyFont="0" applyFill="0" applyBorder="0" applyAlignment="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3" fillId="149" borderId="0" applyBorder="0" applyProtection="0"/>
    <xf numFmtId="0" fontId="114" fillId="149" borderId="0" applyBorder="0" applyProtection="0"/>
    <xf numFmtId="0" fontId="113" fillId="137" borderId="0" applyBorder="0" applyProtection="0"/>
    <xf numFmtId="0" fontId="113"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35" fillId="0" borderId="0" applyFont="0" applyFill="0" applyBorder="0" applyAlignment="0" applyProtection="0"/>
    <xf numFmtId="0" fontId="17" fillId="46" borderId="0" applyNumberFormat="0" applyBorder="0" applyAlignment="0" applyProtection="0"/>
    <xf numFmtId="44" fontId="8" fillId="0" borderId="0" applyFont="0" applyFill="0" applyBorder="0" applyAlignment="0" applyProtection="0"/>
    <xf numFmtId="0" fontId="215" fillId="0" borderId="0" applyBorder="0" applyProtection="0"/>
    <xf numFmtId="197" fontId="8" fillId="0" borderId="0" applyBorder="0" applyProtection="0"/>
    <xf numFmtId="0" fontId="95" fillId="0" borderId="0"/>
    <xf numFmtId="0" fontId="8" fillId="0" borderId="0"/>
    <xf numFmtId="166" fontId="8" fillId="0" borderId="0" applyFont="0" applyFill="0" applyBorder="0" applyAlignment="0" applyProtection="0"/>
    <xf numFmtId="0" fontId="76" fillId="0" borderId="0"/>
    <xf numFmtId="166" fontId="8" fillId="0" borderId="0" applyFont="0" applyFill="0" applyBorder="0" applyAlignment="0" applyProtection="0"/>
    <xf numFmtId="0" fontId="51" fillId="0" borderId="0"/>
    <xf numFmtId="0" fontId="90" fillId="0" borderId="0" applyNumberFormat="0" applyFill="0" applyBorder="0" applyAlignment="0" applyProtection="0"/>
    <xf numFmtId="166" fontId="45" fillId="0" borderId="0" applyFont="0" applyFill="0" applyBorder="0" applyAlignment="0" applyProtection="0"/>
    <xf numFmtId="0" fontId="216"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5" fillId="0" borderId="0"/>
    <xf numFmtId="0" fontId="35" fillId="0" borderId="0"/>
    <xf numFmtId="0" fontId="3" fillId="0" borderId="0"/>
    <xf numFmtId="0" fontId="8" fillId="0" borderId="0" applyNumberFormat="0" applyFill="0" applyBorder="0" applyAlignment="0" applyProtection="0"/>
    <xf numFmtId="0" fontId="8" fillId="0" borderId="0" applyNumberForma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199" fontId="8" fillId="0" borderId="0" applyBorder="0" applyProtection="0"/>
    <xf numFmtId="197" fontId="8" fillId="0" borderId="0" applyBorder="0" applyProtection="0"/>
    <xf numFmtId="0" fontId="113" fillId="137" borderId="0" applyBorder="0" applyProtection="0"/>
    <xf numFmtId="0" fontId="113"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99" fontId="8" fillId="0" borderId="0" applyBorder="0" applyProtection="0"/>
    <xf numFmtId="197" fontId="8" fillId="0" borderId="0" applyBorder="0" applyProtection="0"/>
    <xf numFmtId="0" fontId="113" fillId="137" borderId="0" applyBorder="0" applyProtection="0"/>
    <xf numFmtId="0" fontId="113"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99" fontId="8" fillId="0" borderId="0" applyBorder="0" applyProtection="0"/>
    <xf numFmtId="197" fontId="8" fillId="0" borderId="0" applyBorder="0" applyProtection="0"/>
    <xf numFmtId="0" fontId="113" fillId="137" borderId="0" applyBorder="0" applyProtection="0"/>
    <xf numFmtId="0" fontId="113"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99" fontId="8" fillId="0" borderId="0" applyBorder="0" applyProtection="0"/>
    <xf numFmtId="197" fontId="8" fillId="0" borderId="0" applyBorder="0" applyProtection="0"/>
    <xf numFmtId="0" fontId="113" fillId="137" borderId="0" applyBorder="0" applyProtection="0"/>
    <xf numFmtId="0" fontId="113"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17" fillId="35" borderId="0" applyNumberFormat="0" applyBorder="0" applyAlignment="0" applyProtection="0"/>
    <xf numFmtId="0" fontId="17" fillId="41" borderId="0" applyNumberFormat="0" applyBorder="0" applyAlignment="0" applyProtection="0"/>
    <xf numFmtId="0" fontId="17" fillId="46" borderId="0" applyNumberFormat="0" applyBorder="0" applyAlignment="0" applyProtection="0"/>
    <xf numFmtId="0" fontId="17" fillId="35" borderId="0" applyNumberFormat="0" applyBorder="0" applyAlignment="0" applyProtection="0"/>
    <xf numFmtId="0" fontId="17" fillId="53" borderId="0" applyNumberFormat="0" applyBorder="0" applyAlignment="0" applyProtection="0"/>
    <xf numFmtId="0" fontId="17" fillId="56" borderId="0" applyNumberFormat="0" applyBorder="0" applyAlignment="0" applyProtection="0"/>
    <xf numFmtId="0" fontId="27" fillId="59" borderId="0" applyNumberFormat="0" applyBorder="0" applyAlignment="0" applyProtection="0"/>
    <xf numFmtId="0" fontId="27" fillId="59" borderId="0" applyNumberFormat="0" applyBorder="0" applyAlignment="0" applyProtection="0"/>
    <xf numFmtId="0" fontId="50" fillId="61" borderId="48" applyNumberFormat="0" applyAlignment="0" applyProtection="0"/>
    <xf numFmtId="0" fontId="28" fillId="62" borderId="48" applyNumberFormat="0" applyAlignment="0" applyProtection="0"/>
    <xf numFmtId="0" fontId="28" fillId="60" borderId="48" applyNumberFormat="0" applyAlignment="0" applyProtection="0"/>
    <xf numFmtId="0" fontId="28" fillId="60" borderId="48" applyNumberFormat="0" applyAlignment="0" applyProtection="0"/>
    <xf numFmtId="0" fontId="23" fillId="46" borderId="3" applyNumberFormat="0" applyAlignment="0" applyProtection="0"/>
    <xf numFmtId="0" fontId="23" fillId="46" borderId="3" applyNumberFormat="0" applyAlignment="0" applyProtection="0"/>
    <xf numFmtId="166" fontId="223" fillId="0" borderId="0" applyFont="0" applyFill="0" applyBorder="0" applyAlignment="0" applyProtection="0"/>
    <xf numFmtId="178" fontId="48" fillId="0" borderId="0" applyFont="0" applyFill="0" applyBorder="0" applyAlignment="0" applyProtection="0"/>
    <xf numFmtId="0" fontId="18" fillId="50" borderId="0" applyNumberFormat="0" applyBorder="0" applyAlignment="0" applyProtection="0"/>
    <xf numFmtId="0" fontId="18" fillId="50" borderId="0" applyNumberFormat="0" applyBorder="0" applyAlignment="0" applyProtection="0"/>
    <xf numFmtId="0" fontId="29" fillId="0" borderId="5" applyNumberFormat="0" applyFill="0" applyAlignment="0" applyProtection="0"/>
    <xf numFmtId="0" fontId="30" fillId="0" borderId="8" applyNumberFormat="0" applyFill="0" applyAlignment="0" applyProtection="0"/>
    <xf numFmtId="0" fontId="31" fillId="0" borderId="10" applyNumberFormat="0" applyFill="0" applyAlignment="0" applyProtection="0"/>
    <xf numFmtId="0" fontId="24" fillId="23" borderId="48" applyNumberFormat="0" applyAlignment="0" applyProtection="0"/>
    <xf numFmtId="0" fontId="24" fillId="17" borderId="48" applyNumberFormat="0" applyAlignment="0" applyProtection="0"/>
    <xf numFmtId="0" fontId="24" fillId="57" borderId="48" applyNumberFormat="0" applyAlignment="0" applyProtection="0"/>
    <xf numFmtId="0" fontId="24" fillId="57" borderId="48" applyNumberFormat="0" applyAlignment="0" applyProtection="0"/>
    <xf numFmtId="0" fontId="19" fillId="58" borderId="49" applyNumberFormat="0" applyAlignment="0" applyProtection="0"/>
    <xf numFmtId="0" fontId="19" fillId="147" borderId="49" applyNumberFormat="0" applyAlignment="0" applyProtection="0"/>
    <xf numFmtId="0" fontId="32" fillId="0" borderId="15" applyNumberFormat="0" applyFill="0" applyAlignment="0" applyProtection="0"/>
    <xf numFmtId="0" fontId="29" fillId="0" borderId="50" applyNumberFormat="0" applyFill="0" applyAlignment="0" applyProtection="0"/>
    <xf numFmtId="0" fontId="30" fillId="0" borderId="8" applyNumberFormat="0" applyFill="0" applyAlignment="0" applyProtection="0"/>
    <xf numFmtId="0" fontId="8" fillId="0" borderId="0">
      <alignment vertical="top"/>
    </xf>
    <xf numFmtId="0" fontId="47" fillId="0" borderId="0"/>
    <xf numFmtId="0" fontId="180" fillId="0" borderId="0"/>
    <xf numFmtId="0" fontId="26" fillId="0" borderId="0"/>
    <xf numFmtId="0" fontId="1" fillId="0" borderId="0"/>
    <xf numFmtId="0" fontId="16" fillId="0" borderId="0"/>
    <xf numFmtId="0" fontId="16" fillId="0" borderId="0"/>
    <xf numFmtId="0" fontId="95" fillId="0" borderId="0"/>
    <xf numFmtId="0" fontId="101" fillId="98" borderId="0" applyNumberFormat="0" applyBorder="0" applyAlignment="0" applyProtection="0"/>
    <xf numFmtId="0" fontId="101" fillId="98" borderId="0" applyNumberFormat="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223" fillId="0" borderId="0"/>
    <xf numFmtId="0" fontId="48" fillId="0" borderId="0"/>
    <xf numFmtId="0" fontId="4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0" borderId="0"/>
    <xf numFmtId="0" fontId="1" fillId="0" borderId="0"/>
    <xf numFmtId="0" fontId="35" fillId="12" borderId="51" applyNumberFormat="0" applyFont="0" applyAlignment="0" applyProtection="0"/>
    <xf numFmtId="0" fontId="126"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9" fontId="26" fillId="0" borderId="0" applyFill="0" applyBorder="0" applyAlignment="0" applyProtection="0"/>
    <xf numFmtId="9" fontId="8" fillId="0" borderId="0" applyFont="0" applyFill="0" applyBorder="0" applyAlignment="0" applyProtection="0"/>
    <xf numFmtId="9" fontId="45" fillId="0" borderId="0" applyFont="0" applyFill="0" applyBorder="0" applyAlignment="0" applyProtection="0"/>
    <xf numFmtId="0" fontId="48" fillId="12" borderId="51" applyNumberFormat="0" applyFont="0" applyAlignment="0" applyProtection="0"/>
    <xf numFmtId="0" fontId="8" fillId="12" borderId="51" applyNumberFormat="0" applyFont="0" applyAlignment="0" applyProtection="0"/>
    <xf numFmtId="0" fontId="19" fillId="61" borderId="49" applyNumberFormat="0" applyAlignment="0" applyProtection="0"/>
    <xf numFmtId="0" fontId="19" fillId="62" borderId="49" applyNumberFormat="0" applyAlignment="0" applyProtection="0"/>
    <xf numFmtId="0" fontId="19" fillId="60" borderId="49" applyNumberFormat="0" applyAlignment="0" applyProtection="0"/>
    <xf numFmtId="0" fontId="19" fillId="60" borderId="49" applyNumberFormat="0" applyAlignment="0" applyProtection="0"/>
    <xf numFmtId="0" fontId="40" fillId="58" borderId="48" applyNumberFormat="0" applyAlignment="0" applyProtection="0"/>
    <xf numFmtId="0" fontId="25" fillId="0" borderId="52" applyNumberFormat="0" applyFill="0" applyAlignment="0" applyProtection="0"/>
    <xf numFmtId="0" fontId="25" fillId="0" borderId="52" applyNumberFormat="0" applyFill="0" applyAlignment="0" applyProtection="0"/>
    <xf numFmtId="43" fontId="48" fillId="0" borderId="0" applyFont="0" applyFill="0" applyBorder="0" applyAlignment="0" applyProtection="0"/>
    <xf numFmtId="43" fontId="48" fillId="0" borderId="0" applyFont="0" applyFill="0" applyBorder="0" applyAlignment="0" applyProtection="0"/>
    <xf numFmtId="193"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5" fillId="0" borderId="0" applyFont="0" applyFill="0" applyBorder="0" applyAlignment="0" applyProtection="0"/>
    <xf numFmtId="182" fontId="26"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0" fontId="24" fillId="7" borderId="48" applyNumberFormat="0" applyAlignment="0" applyProtection="0"/>
    <xf numFmtId="0" fontId="1" fillId="0" borderId="0"/>
    <xf numFmtId="0" fontId="17" fillId="35" borderId="0" applyNumberFormat="0" applyBorder="0" applyAlignment="0" applyProtection="0"/>
    <xf numFmtId="0" fontId="17" fillId="41" borderId="0" applyNumberFormat="0" applyBorder="0" applyAlignment="0" applyProtection="0"/>
    <xf numFmtId="0" fontId="17" fillId="35" borderId="0" applyNumberFormat="0" applyBorder="0" applyAlignment="0" applyProtection="0"/>
    <xf numFmtId="0" fontId="17" fillId="53" borderId="0" applyNumberFormat="0" applyBorder="0" applyAlignment="0" applyProtection="0"/>
    <xf numFmtId="0" fontId="17" fillId="56" borderId="0" applyNumberFormat="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19" fillId="58" borderId="49" applyNumberFormat="0" applyAlignment="0" applyProtection="0"/>
    <xf numFmtId="0" fontId="19" fillId="147" borderId="49" applyNumberFormat="0" applyAlignment="0" applyProtection="0"/>
    <xf numFmtId="0" fontId="1" fillId="0" borderId="0"/>
    <xf numFmtId="0" fontId="1" fillId="0" borderId="0"/>
    <xf numFmtId="0" fontId="1" fillId="0" borderId="0"/>
    <xf numFmtId="0" fontId="35" fillId="12" borderId="51" applyNumberFormat="0" applyFont="0" applyAlignment="0" applyProtection="0"/>
    <xf numFmtId="0" fontId="126"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0" fontId="48" fillId="12" borderId="51" applyNumberFormat="0" applyFont="0" applyAlignment="0" applyProtection="0"/>
    <xf numFmtId="0" fontId="8" fillId="12" borderId="51" applyNumberFormat="0" applyFont="0" applyAlignment="0" applyProtection="0"/>
    <xf numFmtId="0" fontId="19" fillId="61" borderId="49" applyNumberFormat="0" applyAlignment="0" applyProtection="0"/>
    <xf numFmtId="0" fontId="19" fillId="62" borderId="49" applyNumberFormat="0" applyAlignment="0" applyProtection="0"/>
    <xf numFmtId="0" fontId="19" fillId="60" borderId="49" applyNumberFormat="0" applyAlignment="0" applyProtection="0"/>
    <xf numFmtId="0" fontId="19" fillId="60" borderId="49" applyNumberFormat="0" applyAlignment="0" applyProtection="0"/>
    <xf numFmtId="0" fontId="40" fillId="147" borderId="40" applyNumberFormat="0" applyAlignment="0" applyProtection="0"/>
    <xf numFmtId="0" fontId="25" fillId="0" borderId="35" applyNumberFormat="0" applyFill="0" applyAlignment="0" applyProtection="0"/>
    <xf numFmtId="0" fontId="25" fillId="0" borderId="52" applyNumberFormat="0" applyFill="0" applyAlignment="0" applyProtection="0"/>
    <xf numFmtId="0" fontId="25" fillId="0" borderId="52" applyNumberFormat="0" applyFill="0" applyAlignment="0" applyProtection="0"/>
    <xf numFmtId="0" fontId="24" fillId="7" borderId="40" applyNumberFormat="0" applyAlignment="0" applyProtection="0"/>
    <xf numFmtId="0" fontId="25" fillId="0" borderId="36" applyNumberFormat="0" applyFill="0" applyAlignment="0" applyProtection="0"/>
    <xf numFmtId="0" fontId="25" fillId="0" borderId="41" applyNumberFormat="0" applyFill="0" applyAlignment="0" applyProtection="0"/>
    <xf numFmtId="0" fontId="1" fillId="0" borderId="0"/>
    <xf numFmtId="9" fontId="1" fillId="0" borderId="0" applyFont="0" applyFill="0" applyBorder="0" applyAlignment="0" applyProtection="0"/>
    <xf numFmtId="0" fontId="40" fillId="58" borderId="48" applyNumberFormat="0" applyAlignment="0" applyProtection="0"/>
    <xf numFmtId="0" fontId="24" fillId="57" borderId="48" applyNumberFormat="0" applyAlignment="0" applyProtection="0"/>
    <xf numFmtId="0" fontId="24" fillId="57" borderId="48" applyNumberFormat="0" applyAlignment="0" applyProtection="0"/>
    <xf numFmtId="0" fontId="24" fillId="17" borderId="48" applyNumberFormat="0" applyAlignment="0" applyProtection="0"/>
    <xf numFmtId="0" fontId="24" fillId="23" borderId="48" applyNumberFormat="0" applyAlignment="0" applyProtection="0"/>
    <xf numFmtId="0" fontId="28" fillId="60" borderId="48" applyNumberFormat="0" applyAlignment="0" applyProtection="0"/>
    <xf numFmtId="0" fontId="28" fillId="60" borderId="48" applyNumberFormat="0" applyAlignment="0" applyProtection="0"/>
    <xf numFmtId="0" fontId="28" fillId="62" borderId="48" applyNumberFormat="0" applyAlignment="0" applyProtection="0"/>
    <xf numFmtId="0" fontId="50" fillId="61" borderId="48" applyNumberFormat="0" applyAlignment="0" applyProtection="0"/>
    <xf numFmtId="0" fontId="19" fillId="58" borderId="49" applyNumberFormat="0" applyAlignment="0" applyProtection="0"/>
    <xf numFmtId="0" fontId="19" fillId="147" borderId="49" applyNumberFormat="0" applyAlignment="0" applyProtection="0"/>
    <xf numFmtId="0" fontId="1" fillId="0" borderId="0"/>
    <xf numFmtId="0" fontId="1" fillId="0" borderId="0"/>
    <xf numFmtId="0" fontId="1" fillId="0" borderId="0"/>
    <xf numFmtId="0" fontId="35" fillId="12" borderId="51" applyNumberFormat="0" applyFont="0" applyAlignment="0" applyProtection="0"/>
    <xf numFmtId="0" fontId="126"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0" fontId="48" fillId="12" borderId="51" applyNumberFormat="0" applyFont="0" applyAlignment="0" applyProtection="0"/>
    <xf numFmtId="0" fontId="8" fillId="12" borderId="51" applyNumberFormat="0" applyFont="0" applyAlignment="0" applyProtection="0"/>
    <xf numFmtId="0" fontId="19" fillId="61" borderId="49" applyNumberFormat="0" applyAlignment="0" applyProtection="0"/>
    <xf numFmtId="0" fontId="19" fillId="62" borderId="49" applyNumberFormat="0" applyAlignment="0" applyProtection="0"/>
    <xf numFmtId="0" fontId="19" fillId="60" borderId="49" applyNumberFormat="0" applyAlignment="0" applyProtection="0"/>
    <xf numFmtId="0" fontId="19" fillId="60" borderId="49" applyNumberFormat="0" applyAlignment="0" applyProtection="0"/>
    <xf numFmtId="0" fontId="40" fillId="147" borderId="40" applyNumberFormat="0" applyAlignment="0" applyProtection="0"/>
    <xf numFmtId="0" fontId="25" fillId="0" borderId="35" applyNumberFormat="0" applyFill="0" applyAlignment="0" applyProtection="0"/>
    <xf numFmtId="0" fontId="25" fillId="0" borderId="52" applyNumberFormat="0" applyFill="0" applyAlignment="0" applyProtection="0"/>
    <xf numFmtId="0" fontId="25" fillId="0" borderId="52" applyNumberFormat="0" applyFill="0" applyAlignment="0" applyProtection="0"/>
    <xf numFmtId="0" fontId="24" fillId="7" borderId="40" applyNumberFormat="0" applyAlignment="0" applyProtection="0"/>
    <xf numFmtId="0" fontId="25" fillId="0" borderId="36" applyNumberFormat="0" applyFill="0" applyAlignment="0" applyProtection="0"/>
    <xf numFmtId="0" fontId="25" fillId="0" borderId="41" applyNumberFormat="0" applyFill="0" applyAlignment="0" applyProtection="0"/>
    <xf numFmtId="0" fontId="1" fillId="0" borderId="0"/>
    <xf numFmtId="9" fontId="1" fillId="0" borderId="0" applyFont="0" applyFill="0" applyBorder="0" applyAlignment="0" applyProtection="0"/>
    <xf numFmtId="0" fontId="24" fillId="7" borderId="48" applyNumberFormat="0" applyAlignment="0" applyProtection="0"/>
    <xf numFmtId="0" fontId="19" fillId="58" borderId="49" applyNumberFormat="0" applyAlignment="0" applyProtection="0"/>
    <xf numFmtId="0" fontId="19" fillId="147" borderId="49" applyNumberFormat="0" applyAlignment="0" applyProtection="0"/>
    <xf numFmtId="0" fontId="1" fillId="0" borderId="0"/>
    <xf numFmtId="0" fontId="1" fillId="0" borderId="0"/>
    <xf numFmtId="0" fontId="1" fillId="0" borderId="0"/>
    <xf numFmtId="0" fontId="35" fillId="12" borderId="51" applyNumberFormat="0" applyFont="0" applyAlignment="0" applyProtection="0"/>
    <xf numFmtId="0" fontId="126"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0" fontId="48" fillId="12" borderId="51" applyNumberFormat="0" applyFont="0" applyAlignment="0" applyProtection="0"/>
    <xf numFmtId="0" fontId="8" fillId="12" borderId="51" applyNumberFormat="0" applyFont="0" applyAlignment="0" applyProtection="0"/>
    <xf numFmtId="0" fontId="19" fillId="61" borderId="49" applyNumberFormat="0" applyAlignment="0" applyProtection="0"/>
    <xf numFmtId="0" fontId="19" fillId="62" borderId="49" applyNumberFormat="0" applyAlignment="0" applyProtection="0"/>
    <xf numFmtId="0" fontId="19" fillId="60" borderId="49" applyNumberFormat="0" applyAlignment="0" applyProtection="0"/>
    <xf numFmtId="0" fontId="19" fillId="60" borderId="49" applyNumberFormat="0" applyAlignment="0" applyProtection="0"/>
    <xf numFmtId="0" fontId="40" fillId="147" borderId="40" applyNumberFormat="0" applyAlignment="0" applyProtection="0"/>
    <xf numFmtId="0" fontId="25" fillId="0" borderId="35" applyNumberFormat="0" applyFill="0" applyAlignment="0" applyProtection="0"/>
    <xf numFmtId="0" fontId="25" fillId="0" borderId="52" applyNumberFormat="0" applyFill="0" applyAlignment="0" applyProtection="0"/>
    <xf numFmtId="0" fontId="25" fillId="0" borderId="52" applyNumberFormat="0" applyFill="0" applyAlignment="0" applyProtection="0"/>
    <xf numFmtId="0" fontId="24" fillId="7" borderId="40" applyNumberFormat="0" applyAlignment="0" applyProtection="0"/>
    <xf numFmtId="0" fontId="25" fillId="0" borderId="41" applyNumberFormat="0" applyFill="0" applyAlignment="0" applyProtection="0"/>
    <xf numFmtId="0" fontId="1" fillId="0" borderId="0"/>
    <xf numFmtId="9" fontId="1" fillId="0" borderId="0" applyFont="0" applyFill="0" applyBorder="0" applyAlignment="0" applyProtection="0"/>
    <xf numFmtId="0" fontId="1" fillId="0" borderId="0"/>
    <xf numFmtId="0" fontId="8" fillId="0" borderId="0" applyNumberForma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8" fillId="0" borderId="0">
      <alignment vertical="top"/>
    </xf>
    <xf numFmtId="0" fontId="8" fillId="0" borderId="0">
      <alignment vertical="top"/>
    </xf>
    <xf numFmtId="0" fontId="8" fillId="0" borderId="0" applyNumberFormat="0" applyFill="0" applyBorder="0" applyAlignment="0" applyProtection="0"/>
    <xf numFmtId="0" fontId="225" fillId="0" borderId="0" applyNumberFormat="0" applyFill="0" applyBorder="0" applyAlignment="0" applyProtection="0"/>
    <xf numFmtId="0" fontId="8" fillId="0" borderId="0" applyNumberFormat="0" applyFill="0" applyBorder="0" applyAlignment="0" applyProtection="0"/>
    <xf numFmtId="0" fontId="226"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5" fillId="0" borderId="0"/>
  </cellStyleXfs>
  <cellXfs count="289">
    <xf numFmtId="0" fontId="0" fillId="0" borderId="0" xfId="0"/>
    <xf numFmtId="0" fontId="13" fillId="0" borderId="0" xfId="0" applyFont="1"/>
    <xf numFmtId="0" fontId="13" fillId="0" borderId="0" xfId="0" applyFont="1" applyAlignment="1">
      <alignment wrapText="1"/>
    </xf>
    <xf numFmtId="0" fontId="8" fillId="0" borderId="0" xfId="0" applyFont="1"/>
    <xf numFmtId="0" fontId="8" fillId="0" borderId="0" xfId="0" applyFont="1" applyAlignment="1">
      <alignment wrapText="1"/>
    </xf>
    <xf numFmtId="49" fontId="96" fillId="0" borderId="13" xfId="2465" applyNumberFormat="1" applyFont="1" applyBorder="1" applyAlignment="1">
      <alignment horizontal="left"/>
    </xf>
    <xf numFmtId="49" fontId="96" fillId="0" borderId="13" xfId="2465" applyNumberFormat="1" applyFont="1" applyBorder="1" applyAlignment="1">
      <alignment horizontal="right" wrapText="1"/>
    </xf>
    <xf numFmtId="3" fontId="96" fillId="0" borderId="13" xfId="2465" applyNumberFormat="1" applyFont="1" applyBorder="1" applyAlignment="1">
      <alignment horizontal="right" wrapText="1"/>
    </xf>
    <xf numFmtId="4" fontId="96" fillId="0" borderId="13" xfId="2465" applyNumberFormat="1" applyFont="1" applyBorder="1" applyAlignment="1">
      <alignment horizontal="right" wrapText="1"/>
    </xf>
    <xf numFmtId="0" fontId="97" fillId="0" borderId="0" xfId="0" applyFont="1" applyAlignment="1">
      <alignment wrapText="1"/>
    </xf>
    <xf numFmtId="0" fontId="98" fillId="0" borderId="0" xfId="0" applyFont="1" applyAlignment="1">
      <alignment wrapText="1"/>
    </xf>
    <xf numFmtId="0" fontId="12" fillId="0" borderId="0" xfId="0" applyFont="1" applyAlignment="1">
      <alignment wrapText="1"/>
    </xf>
    <xf numFmtId="0" fontId="12" fillId="0" borderId="0" xfId="0" applyFont="1"/>
    <xf numFmtId="0" fontId="13" fillId="0" borderId="22" xfId="0" applyFont="1" applyBorder="1" applyAlignment="1">
      <alignment wrapText="1"/>
    </xf>
    <xf numFmtId="0" fontId="13" fillId="0" borderId="22" xfId="0" applyFont="1" applyBorder="1"/>
    <xf numFmtId="4" fontId="13" fillId="0" borderId="0" xfId="0" applyNumberFormat="1" applyFont="1"/>
    <xf numFmtId="4" fontId="8" fillId="0" borderId="0" xfId="0" applyNumberFormat="1" applyFont="1"/>
    <xf numFmtId="4" fontId="12" fillId="0" borderId="0" xfId="0" applyNumberFormat="1" applyFont="1"/>
    <xf numFmtId="4" fontId="13" fillId="0" borderId="22" xfId="0" applyNumberFormat="1" applyFont="1" applyBorder="1"/>
    <xf numFmtId="0" fontId="13" fillId="0" borderId="0" xfId="0" applyFont="1" applyAlignment="1">
      <alignment horizontal="right" vertical="top"/>
    </xf>
    <xf numFmtId="0" fontId="8" fillId="0" borderId="0" xfId="0" applyFont="1" applyAlignment="1">
      <alignment horizontal="right" vertical="top"/>
    </xf>
    <xf numFmtId="0" fontId="97" fillId="0" borderId="0" xfId="0" applyFont="1" applyAlignment="1">
      <alignment horizontal="right" vertical="top"/>
    </xf>
    <xf numFmtId="0" fontId="12" fillId="0" borderId="0" xfId="0" applyFont="1" applyAlignment="1">
      <alignment horizontal="right" vertical="top"/>
    </xf>
    <xf numFmtId="0" fontId="13" fillId="0" borderId="22" xfId="0" applyFont="1" applyBorder="1" applyAlignment="1">
      <alignment horizontal="right" vertical="top"/>
    </xf>
    <xf numFmtId="0" fontId="100" fillId="0" borderId="0" xfId="0" applyFont="1"/>
    <xf numFmtId="4" fontId="100" fillId="0" borderId="0" xfId="0" applyNumberFormat="1" applyFont="1"/>
    <xf numFmtId="0" fontId="12" fillId="0" borderId="22" xfId="0" applyFont="1" applyBorder="1"/>
    <xf numFmtId="4" fontId="12" fillId="0" borderId="22" xfId="0" applyNumberFormat="1" applyFont="1" applyBorder="1"/>
    <xf numFmtId="0" fontId="105" fillId="0" borderId="0" xfId="0" applyFont="1"/>
    <xf numFmtId="1" fontId="13" fillId="0" borderId="0" xfId="0" applyNumberFormat="1" applyFont="1" applyProtection="1">
      <protection locked="0"/>
    </xf>
    <xf numFmtId="0" fontId="13" fillId="0" borderId="0" xfId="0" applyFont="1" applyAlignment="1">
      <alignment vertical="top" wrapText="1"/>
    </xf>
    <xf numFmtId="49" fontId="13" fillId="0" borderId="0" xfId="0" applyNumberFormat="1" applyFont="1" applyAlignment="1" applyProtection="1">
      <alignment horizontal="right" vertical="top" wrapText="1"/>
      <protection locked="0"/>
    </xf>
    <xf numFmtId="1" fontId="13" fillId="0" borderId="0" xfId="0" applyNumberFormat="1" applyFont="1" applyAlignment="1">
      <alignment wrapText="1"/>
    </xf>
    <xf numFmtId="4" fontId="13" fillId="0" borderId="0" xfId="0" applyNumberFormat="1" applyFont="1" applyAlignment="1">
      <alignment wrapText="1"/>
    </xf>
    <xf numFmtId="4" fontId="12" fillId="0" borderId="0" xfId="0" applyNumberFormat="1" applyFont="1" applyProtection="1">
      <protection locked="0"/>
    </xf>
    <xf numFmtId="49" fontId="13" fillId="0" borderId="0" xfId="2021" applyNumberFormat="1" applyFont="1" applyAlignment="1">
      <alignment horizontal="center" vertical="top" wrapText="1"/>
    </xf>
    <xf numFmtId="0" fontId="12" fillId="0" borderId="0" xfId="16293" applyFont="1" applyAlignment="1">
      <alignment vertical="top" wrapText="1"/>
    </xf>
    <xf numFmtId="49" fontId="120" fillId="0" borderId="0" xfId="30651" applyNumberFormat="1" applyFont="1" applyAlignment="1">
      <alignment horizontal="right" wrapText="1"/>
    </xf>
    <xf numFmtId="49" fontId="13" fillId="0" borderId="0" xfId="30651" applyNumberFormat="1" applyFont="1" applyAlignment="1">
      <alignment horizontal="right" vertical="top"/>
    </xf>
    <xf numFmtId="0" fontId="13" fillId="0" borderId="0" xfId="30651" applyFont="1" applyAlignment="1">
      <alignment vertical="top" wrapText="1"/>
    </xf>
    <xf numFmtId="0" fontId="13" fillId="0" borderId="0" xfId="30651" applyFont="1"/>
    <xf numFmtId="3" fontId="13" fillId="0" borderId="0" xfId="30651" applyNumberFormat="1" applyFont="1"/>
    <xf numFmtId="3" fontId="13" fillId="0" borderId="0" xfId="30651" applyNumberFormat="1" applyFont="1" applyAlignment="1">
      <alignment horizontal="right"/>
    </xf>
    <xf numFmtId="4" fontId="13" fillId="0" borderId="0" xfId="30651" applyNumberFormat="1" applyFont="1"/>
    <xf numFmtId="49" fontId="8" fillId="0" borderId="0" xfId="30651" applyNumberFormat="1" applyAlignment="1">
      <alignment horizontal="right" vertical="top"/>
    </xf>
    <xf numFmtId="0" fontId="8" fillId="0" borderId="0" xfId="30651" applyAlignment="1">
      <alignment vertical="top" wrapText="1"/>
    </xf>
    <xf numFmtId="0" fontId="8" fillId="0" borderId="0" xfId="30651"/>
    <xf numFmtId="3" fontId="8" fillId="0" borderId="0" xfId="30651" applyNumberFormat="1"/>
    <xf numFmtId="3" fontId="8" fillId="0" borderId="0" xfId="30651" applyNumberFormat="1" applyAlignment="1">
      <alignment horizontal="right"/>
    </xf>
    <xf numFmtId="3" fontId="120" fillId="0" borderId="0" xfId="30651" applyNumberFormat="1" applyFont="1" applyAlignment="1">
      <alignment horizontal="right"/>
    </xf>
    <xf numFmtId="0" fontId="120" fillId="0" borderId="0" xfId="30651" applyFont="1" applyAlignment="1">
      <alignment vertical="top" wrapText="1"/>
    </xf>
    <xf numFmtId="49" fontId="120" fillId="0" borderId="0" xfId="30651" applyNumberFormat="1" applyFont="1" applyAlignment="1">
      <alignment horizontal="right" vertical="top"/>
    </xf>
    <xf numFmtId="49" fontId="8" fillId="0" borderId="0" xfId="30651" applyNumberFormat="1"/>
    <xf numFmtId="4" fontId="8" fillId="0" borderId="0" xfId="30651" applyNumberFormat="1"/>
    <xf numFmtId="4" fontId="8" fillId="0" borderId="0" xfId="30651" applyNumberFormat="1" applyAlignment="1">
      <alignment horizontal="right"/>
    </xf>
    <xf numFmtId="0" fontId="119" fillId="0" borderId="0" xfId="30651" applyFont="1" applyProtection="1">
      <protection locked="0"/>
    </xf>
    <xf numFmtId="4" fontId="13" fillId="0" borderId="0" xfId="30651" applyNumberFormat="1" applyFont="1" applyAlignment="1">
      <alignment horizontal="right"/>
    </xf>
    <xf numFmtId="49" fontId="13" fillId="0" borderId="0" xfId="30651" applyNumberFormat="1" applyFont="1"/>
    <xf numFmtId="4" fontId="109" fillId="0" borderId="0" xfId="30651" applyNumberFormat="1" applyFont="1" applyAlignment="1">
      <alignment vertical="top"/>
    </xf>
    <xf numFmtId="2" fontId="118" fillId="0" borderId="0" xfId="30651" applyNumberFormat="1" applyFont="1" applyProtection="1">
      <protection locked="0"/>
    </xf>
    <xf numFmtId="4" fontId="120" fillId="0" borderId="0" xfId="30651" applyNumberFormat="1" applyFont="1" applyAlignment="1">
      <alignment horizontal="right"/>
    </xf>
    <xf numFmtId="49" fontId="120" fillId="0" borderId="0" xfId="30651" applyNumberFormat="1" applyFont="1"/>
    <xf numFmtId="0" fontId="120" fillId="0" borderId="0" xfId="30651" applyFont="1"/>
    <xf numFmtId="4" fontId="117" fillId="0" borderId="0" xfId="30651" applyNumberFormat="1" applyFont="1" applyAlignment="1">
      <alignment vertical="top"/>
    </xf>
    <xf numFmtId="172" fontId="13" fillId="0" borderId="0" xfId="30651" applyNumberFormat="1" applyFont="1"/>
    <xf numFmtId="4" fontId="118" fillId="0" borderId="0" xfId="30651" applyNumberFormat="1" applyFont="1" applyAlignment="1" applyProtection="1">
      <alignment vertical="top"/>
      <protection locked="0"/>
    </xf>
    <xf numFmtId="2" fontId="8" fillId="0" borderId="0" xfId="30651" applyNumberFormat="1" applyAlignment="1">
      <alignment horizontal="right" vertical="top"/>
    </xf>
    <xf numFmtId="49" fontId="8" fillId="0" borderId="22" xfId="30651" applyNumberFormat="1" applyBorder="1" applyAlignment="1">
      <alignment horizontal="right" vertical="top"/>
    </xf>
    <xf numFmtId="49" fontId="8" fillId="0" borderId="22" xfId="30651" applyNumberFormat="1" applyBorder="1"/>
    <xf numFmtId="3" fontId="8" fillId="0" borderId="22" xfId="30651" applyNumberFormat="1" applyBorder="1" applyAlignment="1">
      <alignment horizontal="right"/>
    </xf>
    <xf numFmtId="4" fontId="8" fillId="0" borderId="22" xfId="30651" applyNumberFormat="1" applyBorder="1" applyAlignment="1">
      <alignment horizontal="right"/>
    </xf>
    <xf numFmtId="3" fontId="120" fillId="0" borderId="0" xfId="30651" applyNumberFormat="1" applyFont="1"/>
    <xf numFmtId="3" fontId="8" fillId="0" borderId="0" xfId="30651" applyNumberFormat="1" applyAlignment="1">
      <alignment vertical="top"/>
    </xf>
    <xf numFmtId="4" fontId="119" fillId="0" borderId="0" xfId="30651" applyNumberFormat="1" applyFont="1" applyAlignment="1" applyProtection="1">
      <alignment vertical="top"/>
      <protection locked="0"/>
    </xf>
    <xf numFmtId="4" fontId="120" fillId="0" borderId="0" xfId="30651" applyNumberFormat="1" applyFont="1"/>
    <xf numFmtId="0" fontId="8" fillId="0" borderId="22" xfId="30651" applyBorder="1" applyAlignment="1">
      <alignment vertical="top" wrapText="1"/>
    </xf>
    <xf numFmtId="0" fontId="122" fillId="0" borderId="0" xfId="30651" applyFont="1" applyProtection="1">
      <protection locked="0"/>
    </xf>
    <xf numFmtId="0" fontId="13" fillId="0" borderId="0" xfId="0" quotePrefix="1" applyFont="1" applyAlignment="1">
      <alignment horizontal="right" vertical="top"/>
    </xf>
    <xf numFmtId="0" fontId="12" fillId="0" borderId="0" xfId="0" quotePrefix="1" applyFont="1"/>
    <xf numFmtId="0" fontId="12" fillId="0" borderId="0" xfId="0" quotePrefix="1" applyFont="1" applyAlignment="1">
      <alignment horizontal="right" vertical="top"/>
    </xf>
    <xf numFmtId="44" fontId="13" fillId="0" borderId="0" xfId="0" applyNumberFormat="1" applyFont="1" applyAlignment="1" applyProtection="1">
      <alignment horizontal="right" wrapText="1"/>
      <protection locked="0"/>
    </xf>
    <xf numFmtId="0" fontId="13" fillId="0" borderId="0" xfId="0" applyFont="1" applyAlignment="1">
      <alignment vertical="center" wrapText="1"/>
    </xf>
    <xf numFmtId="4" fontId="13" fillId="0" borderId="0" xfId="44197" applyNumberFormat="1" applyFont="1" applyFill="1" applyBorder="1" applyAlignment="1" applyProtection="1">
      <alignment horizontal="right" wrapText="1"/>
    </xf>
    <xf numFmtId="216" fontId="13" fillId="0" borderId="0" xfId="44200" applyNumberFormat="1" applyFont="1" applyAlignment="1" applyProtection="1">
      <alignment horizontal="right" wrapText="1"/>
      <protection locked="0"/>
    </xf>
    <xf numFmtId="4" fontId="13" fillId="0" borderId="0" xfId="0" applyNumberFormat="1" applyFont="1" applyProtection="1">
      <protection locked="0"/>
    </xf>
    <xf numFmtId="1" fontId="13" fillId="0" borderId="0" xfId="0" applyNumberFormat="1" applyFont="1" applyAlignment="1" applyProtection="1">
      <alignment wrapText="1"/>
      <protection locked="0"/>
    </xf>
    <xf numFmtId="0" fontId="13" fillId="0" borderId="0" xfId="16701" applyFont="1" applyAlignment="1">
      <alignment vertical="top" wrapText="1"/>
    </xf>
    <xf numFmtId="0" fontId="12" fillId="0" borderId="0" xfId="0" applyFont="1" applyAlignment="1">
      <alignment vertical="center"/>
    </xf>
    <xf numFmtId="4" fontId="13" fillId="0" borderId="0" xfId="16701" applyNumberFormat="1" applyFont="1" applyAlignment="1" applyProtection="1">
      <alignment wrapText="1"/>
      <protection locked="0"/>
    </xf>
    <xf numFmtId="49" fontId="13" fillId="0" borderId="0" xfId="0" applyNumberFormat="1" applyFont="1" applyAlignment="1" applyProtection="1">
      <alignment horizontal="right" vertical="justify" wrapText="1"/>
      <protection locked="0"/>
    </xf>
    <xf numFmtId="49" fontId="12" fillId="0" borderId="0" xfId="0" applyNumberFormat="1" applyFont="1" applyAlignment="1" applyProtection="1">
      <alignment horizontal="right" vertical="center"/>
      <protection locked="0"/>
    </xf>
    <xf numFmtId="1" fontId="13" fillId="0" borderId="0" xfId="16701" applyNumberFormat="1" applyFont="1" applyAlignment="1">
      <alignment wrapText="1"/>
    </xf>
    <xf numFmtId="4" fontId="13" fillId="0" borderId="0" xfId="0" applyNumberFormat="1" applyFont="1" applyAlignment="1" applyProtection="1">
      <alignment wrapText="1"/>
      <protection locked="0"/>
    </xf>
    <xf numFmtId="49" fontId="13" fillId="0" borderId="0" xfId="0" quotePrefix="1" applyNumberFormat="1" applyFont="1" applyAlignment="1" applyProtection="1">
      <alignment horizontal="right" vertical="top" wrapText="1"/>
      <protection locked="0"/>
    </xf>
    <xf numFmtId="0" fontId="12" fillId="0" borderId="25" xfId="0" applyFont="1" applyBorder="1" applyAlignment="1">
      <alignment horizontal="right" vertical="top"/>
    </xf>
    <xf numFmtId="49" fontId="13" fillId="0" borderId="0" xfId="0" applyNumberFormat="1" applyFont="1" applyAlignment="1">
      <alignment horizontal="right" wrapText="1"/>
    </xf>
    <xf numFmtId="0" fontId="13" fillId="0" borderId="0" xfId="0" applyFont="1" applyProtection="1">
      <protection locked="0"/>
    </xf>
    <xf numFmtId="4" fontId="13" fillId="0" borderId="0" xfId="0" applyNumberFormat="1" applyFont="1" applyAlignment="1" applyProtection="1">
      <alignment horizontal="right" wrapText="1"/>
      <protection locked="0"/>
    </xf>
    <xf numFmtId="49" fontId="13" fillId="0" borderId="0" xfId="0" applyNumberFormat="1" applyFont="1" applyAlignment="1" applyProtection="1">
      <alignment horizontal="left" vertical="top" wrapText="1"/>
      <protection locked="0"/>
    </xf>
    <xf numFmtId="49" fontId="13" fillId="0" borderId="0" xfId="0" applyNumberFormat="1" applyFont="1" applyAlignment="1" applyProtection="1">
      <alignment horizontal="right"/>
      <protection locked="0"/>
    </xf>
    <xf numFmtId="49" fontId="13" fillId="0" borderId="0" xfId="0" applyNumberFormat="1" applyFont="1"/>
    <xf numFmtId="1" fontId="13" fillId="0" borderId="0" xfId="0" applyNumberFormat="1" applyFont="1"/>
    <xf numFmtId="49" fontId="13" fillId="0" borderId="0" xfId="0" applyNumberFormat="1" applyFont="1" applyAlignment="1">
      <alignment horizontal="right" vertical="top" wrapText="1"/>
    </xf>
    <xf numFmtId="2" fontId="13" fillId="0" borderId="0" xfId="0" applyNumberFormat="1" applyFont="1"/>
    <xf numFmtId="49" fontId="13" fillId="0" borderId="0" xfId="0" applyNumberFormat="1" applyFont="1" applyAlignment="1">
      <alignment horizontal="right" vertical="top"/>
    </xf>
    <xf numFmtId="0" fontId="13" fillId="0" borderId="0" xfId="0" applyFont="1" applyAlignment="1">
      <alignment horizontal="left" vertical="top" wrapText="1"/>
    </xf>
    <xf numFmtId="49" fontId="12" fillId="0" borderId="0" xfId="0" applyNumberFormat="1" applyFont="1" applyAlignment="1" applyProtection="1">
      <alignment horizontal="right"/>
      <protection locked="0"/>
    </xf>
    <xf numFmtId="2" fontId="12" fillId="0" borderId="0" xfId="0" applyNumberFormat="1" applyFont="1" applyAlignment="1" applyProtection="1">
      <alignment horizontal="left"/>
      <protection locked="0"/>
    </xf>
    <xf numFmtId="1" fontId="12" fillId="0" borderId="0" xfId="0" applyNumberFormat="1" applyFont="1" applyProtection="1">
      <protection locked="0"/>
    </xf>
    <xf numFmtId="0" fontId="105" fillId="0" borderId="0" xfId="0" applyFont="1" applyAlignment="1">
      <alignment wrapText="1"/>
    </xf>
    <xf numFmtId="49" fontId="13" fillId="0" borderId="0" xfId="18921" applyNumberFormat="1" applyFont="1" applyAlignment="1">
      <alignment horizontal="right" vertical="top"/>
    </xf>
    <xf numFmtId="49" fontId="13" fillId="0" borderId="0" xfId="18921" applyNumberFormat="1" applyFont="1"/>
    <xf numFmtId="0" fontId="105" fillId="0" borderId="0" xfId="0" applyFont="1" applyAlignment="1">
      <alignment vertical="top" wrapText="1"/>
    </xf>
    <xf numFmtId="0" fontId="105" fillId="0" borderId="0" xfId="0" applyFont="1" applyAlignment="1">
      <alignment horizontal="left"/>
    </xf>
    <xf numFmtId="0" fontId="105" fillId="0" borderId="0" xfId="0" quotePrefix="1" applyFont="1" applyAlignment="1">
      <alignment horizontal="left" vertical="top" wrapText="1"/>
    </xf>
    <xf numFmtId="49" fontId="13" fillId="0" borderId="0" xfId="0" applyNumberFormat="1" applyFont="1" applyAlignment="1" applyProtection="1">
      <alignment horizontal="right" vertical="top"/>
      <protection locked="0"/>
    </xf>
    <xf numFmtId="2" fontId="13" fillId="0" borderId="0" xfId="0" applyNumberFormat="1" applyFont="1" applyAlignment="1" applyProtection="1">
      <alignment horizontal="left" wrapText="1"/>
      <protection locked="0"/>
    </xf>
    <xf numFmtId="1" fontId="13" fillId="0" borderId="0" xfId="18956" applyNumberFormat="1" applyFont="1" applyAlignment="1">
      <alignment horizontal="left" vertical="top" wrapText="1"/>
    </xf>
    <xf numFmtId="1" fontId="13" fillId="0" borderId="0" xfId="0" applyNumberFormat="1" applyFont="1" applyAlignment="1" applyProtection="1">
      <alignment horizontal="left" vertical="justify" wrapText="1"/>
      <protection locked="0"/>
    </xf>
    <xf numFmtId="1" fontId="13" fillId="0" borderId="0" xfId="0" applyNumberFormat="1" applyFont="1" applyAlignment="1" applyProtection="1">
      <alignment horizontal="left" vertical="center"/>
      <protection locked="0"/>
    </xf>
    <xf numFmtId="4" fontId="13" fillId="0" borderId="0" xfId="0" applyNumberFormat="1" applyFont="1" applyAlignment="1" applyProtection="1">
      <alignment horizontal="right" vertical="center" wrapText="1"/>
      <protection locked="0"/>
    </xf>
    <xf numFmtId="1" fontId="13" fillId="0" borderId="0" xfId="0" applyNumberFormat="1" applyFont="1" applyAlignment="1" applyProtection="1">
      <alignment horizontal="right" vertical="center" wrapText="1"/>
      <protection locked="0"/>
    </xf>
    <xf numFmtId="0" fontId="95" fillId="0" borderId="0" xfId="18921" applyFont="1" applyAlignment="1">
      <alignment vertical="top" wrapText="1"/>
    </xf>
    <xf numFmtId="1" fontId="95" fillId="0" borderId="0" xfId="0" applyNumberFormat="1" applyFont="1" applyAlignment="1">
      <alignment horizontal="left" vertical="justify" wrapText="1"/>
    </xf>
    <xf numFmtId="0" fontId="95" fillId="0" borderId="0" xfId="0" applyFont="1" applyAlignment="1">
      <alignment vertical="top" wrapText="1"/>
    </xf>
    <xf numFmtId="2" fontId="13" fillId="0" borderId="0" xfId="0" applyNumberFormat="1" applyFont="1" applyProtection="1">
      <protection locked="0"/>
    </xf>
    <xf numFmtId="0" fontId="13" fillId="0" borderId="0" xfId="0" applyFont="1" applyAlignment="1">
      <alignment horizontal="left" wrapText="1"/>
    </xf>
    <xf numFmtId="0" fontId="13" fillId="0" borderId="0" xfId="0" quotePrefix="1" applyFont="1" applyAlignment="1">
      <alignment horizontal="left" vertical="top" wrapText="1"/>
    </xf>
    <xf numFmtId="0" fontId="13" fillId="0" borderId="0" xfId="18921" applyFont="1" applyAlignment="1">
      <alignment vertical="top" wrapText="1"/>
    </xf>
    <xf numFmtId="1" fontId="13" fillId="0" borderId="0" xfId="0" applyNumberFormat="1" applyFont="1" applyAlignment="1">
      <alignment horizontal="left" vertical="justify" wrapText="1"/>
    </xf>
    <xf numFmtId="0" fontId="13" fillId="150" borderId="0" xfId="0" applyFont="1" applyFill="1"/>
    <xf numFmtId="2" fontId="218" fillId="0" borderId="0" xfId="0" applyNumberFormat="1" applyFont="1" applyProtection="1">
      <protection locked="0"/>
    </xf>
    <xf numFmtId="4" fontId="14" fillId="0" borderId="0" xfId="0" applyNumberFormat="1" applyFont="1"/>
    <xf numFmtId="0" fontId="12" fillId="0" borderId="0" xfId="0" applyFont="1" applyProtection="1">
      <protection locked="0"/>
    </xf>
    <xf numFmtId="4" fontId="219" fillId="0" borderId="0" xfId="0" applyNumberFormat="1" applyFont="1"/>
    <xf numFmtId="4" fontId="219" fillId="0" borderId="0" xfId="0" applyNumberFormat="1" applyFont="1" applyAlignment="1">
      <alignment horizontal="right"/>
    </xf>
    <xf numFmtId="49" fontId="13" fillId="0" borderId="0" xfId="18956" applyNumberFormat="1" applyFont="1" applyAlignment="1">
      <alignment horizontal="right" vertical="top"/>
    </xf>
    <xf numFmtId="49" fontId="12" fillId="0" borderId="0" xfId="0" applyNumberFormat="1" applyFont="1" applyAlignment="1">
      <alignment horizontal="left" vertical="top" wrapText="1"/>
    </xf>
    <xf numFmtId="1" fontId="13" fillId="0" borderId="0" xfId="0" applyNumberFormat="1" applyFont="1" applyAlignment="1">
      <alignment vertical="top" wrapText="1"/>
    </xf>
    <xf numFmtId="4" fontId="13" fillId="0" borderId="0" xfId="14773" applyNumberFormat="1" applyFont="1" applyFill="1" applyBorder="1" applyAlignment="1"/>
    <xf numFmtId="1" fontId="13" fillId="0" borderId="0" xfId="0" applyNumberFormat="1" applyFont="1" applyAlignment="1" applyProtection="1">
      <alignment horizontal="left"/>
      <protection locked="0"/>
    </xf>
    <xf numFmtId="1" fontId="13" fillId="0" borderId="0" xfId="0" applyNumberFormat="1" applyFont="1" applyAlignment="1">
      <alignment horizontal="left" wrapText="1"/>
    </xf>
    <xf numFmtId="49" fontId="13" fillId="0" borderId="22" xfId="0" applyNumberFormat="1" applyFont="1" applyBorder="1" applyAlignment="1" applyProtection="1">
      <alignment horizontal="right"/>
      <protection locked="0"/>
    </xf>
    <xf numFmtId="0" fontId="13" fillId="0" borderId="22" xfId="0" applyFont="1" applyBorder="1" applyAlignment="1">
      <alignment vertical="top" wrapText="1"/>
    </xf>
    <xf numFmtId="1" fontId="13" fillId="0" borderId="22" xfId="0" applyNumberFormat="1" applyFont="1" applyBorder="1" applyProtection="1">
      <protection locked="0"/>
    </xf>
    <xf numFmtId="4" fontId="13" fillId="0" borderId="22" xfId="0" applyNumberFormat="1" applyFont="1" applyBorder="1" applyProtection="1">
      <protection locked="0"/>
    </xf>
    <xf numFmtId="49" fontId="12" fillId="0" borderId="0" xfId="0" applyNumberFormat="1" applyFont="1" applyAlignment="1">
      <alignment vertical="top" wrapText="1"/>
    </xf>
    <xf numFmtId="0" fontId="13" fillId="0" borderId="0" xfId="47847" applyFont="1" applyAlignment="1">
      <alignment vertical="top"/>
    </xf>
    <xf numFmtId="1" fontId="13" fillId="0" borderId="0" xfId="16701" applyNumberFormat="1" applyFont="1" applyProtection="1">
      <protection locked="0"/>
    </xf>
    <xf numFmtId="4" fontId="13" fillId="0" borderId="0" xfId="16701" applyNumberFormat="1" applyFont="1" applyProtection="1">
      <protection locked="0"/>
    </xf>
    <xf numFmtId="1" fontId="13" fillId="0" borderId="0" xfId="16701" applyNumberFormat="1" applyFont="1" applyAlignment="1" applyProtection="1">
      <alignment wrapText="1"/>
      <protection locked="0"/>
    </xf>
    <xf numFmtId="0" fontId="13" fillId="0" borderId="0" xfId="16701" applyFont="1" applyAlignment="1">
      <alignment horizontal="left" vertical="top" wrapText="1"/>
    </xf>
    <xf numFmtId="49" fontId="13" fillId="0" borderId="0" xfId="16701" applyNumberFormat="1" applyFont="1"/>
    <xf numFmtId="1" fontId="13" fillId="0" borderId="0" xfId="16701" applyNumberFormat="1" applyFont="1"/>
    <xf numFmtId="1" fontId="13" fillId="0" borderId="0" xfId="16701" applyNumberFormat="1" applyFont="1" applyAlignment="1">
      <alignment horizontal="left" vertical="justify" wrapText="1"/>
    </xf>
    <xf numFmtId="0" fontId="95" fillId="0" borderId="0" xfId="0" applyFont="1"/>
    <xf numFmtId="1" fontId="13" fillId="0" borderId="0" xfId="0" applyNumberFormat="1" applyFont="1" applyAlignment="1" applyProtection="1">
      <alignment horizontal="right"/>
      <protection locked="0"/>
    </xf>
    <xf numFmtId="4" fontId="13" fillId="0" borderId="0" xfId="0" applyNumberFormat="1" applyFont="1" applyAlignment="1">
      <alignment horizontal="right" wrapText="1"/>
    </xf>
    <xf numFmtId="49" fontId="13" fillId="0" borderId="0" xfId="47846" applyNumberFormat="1" applyFont="1" applyAlignment="1">
      <alignment horizontal="right" vertical="top"/>
    </xf>
    <xf numFmtId="0" fontId="99" fillId="0" borderId="0" xfId="0" quotePrefix="1" applyFont="1" applyAlignment="1">
      <alignment horizontal="right" vertical="top"/>
    </xf>
    <xf numFmtId="0" fontId="100" fillId="0" borderId="0" xfId="0" quotePrefix="1" applyFont="1"/>
    <xf numFmtId="4" fontId="13" fillId="0" borderId="0" xfId="0" applyNumberFormat="1" applyFont="1" applyAlignment="1" applyProtection="1">
      <alignment horizontal="right"/>
      <protection locked="0"/>
    </xf>
    <xf numFmtId="1" fontId="13" fillId="0" borderId="0" xfId="0" applyNumberFormat="1" applyFont="1" applyAlignment="1">
      <alignment horizontal="right" wrapText="1"/>
    </xf>
    <xf numFmtId="3" fontId="13" fillId="0" borderId="0" xfId="18921" applyNumberFormat="1" applyFont="1" applyAlignment="1">
      <alignment horizontal="right"/>
    </xf>
    <xf numFmtId="4" fontId="13" fillId="0" borderId="0" xfId="18921" applyNumberFormat="1" applyFont="1"/>
    <xf numFmtId="0" fontId="13" fillId="0" borderId="0" xfId="18921" applyFont="1"/>
    <xf numFmtId="2" fontId="13" fillId="0" borderId="0" xfId="18921" applyNumberFormat="1" applyFont="1" applyAlignment="1">
      <alignment horizontal="right" vertical="top"/>
    </xf>
    <xf numFmtId="172" fontId="13" fillId="0" borderId="0" xfId="18921" applyNumberFormat="1" applyFont="1"/>
    <xf numFmtId="3" fontId="13" fillId="0" borderId="0" xfId="18921" applyNumberFormat="1" applyFont="1"/>
    <xf numFmtId="3" fontId="13" fillId="0" borderId="0" xfId="47831" applyNumberFormat="1" applyFont="1" applyAlignment="1">
      <alignment horizontal="right"/>
    </xf>
    <xf numFmtId="225" fontId="13" fillId="0" borderId="0" xfId="47831" applyNumberFormat="1" applyFont="1" applyAlignment="1">
      <alignment horizontal="right"/>
    </xf>
    <xf numFmtId="0" fontId="13" fillId="0" borderId="0" xfId="47831" applyFont="1" applyProtection="1">
      <protection locked="0"/>
    </xf>
    <xf numFmtId="0" fontId="13" fillId="0" borderId="0" xfId="18956" quotePrefix="1" applyFont="1" applyAlignment="1">
      <alignment horizontal="left" vertical="top" wrapText="1"/>
    </xf>
    <xf numFmtId="49" fontId="13" fillId="0" borderId="0" xfId="18956" applyNumberFormat="1" applyFont="1" applyAlignment="1">
      <alignment horizontal="left"/>
    </xf>
    <xf numFmtId="3" fontId="13" fillId="0" borderId="0" xfId="18956" applyNumberFormat="1" applyFont="1" applyAlignment="1">
      <alignment horizontal="right"/>
    </xf>
    <xf numFmtId="4" fontId="13" fillId="0" borderId="0" xfId="24381" applyNumberFormat="1" applyFont="1" applyAlignment="1">
      <alignment wrapText="1"/>
    </xf>
    <xf numFmtId="4" fontId="13" fillId="0" borderId="0" xfId="18956" applyNumberFormat="1" applyFont="1" applyAlignment="1">
      <alignment horizontal="right"/>
    </xf>
    <xf numFmtId="3" fontId="13" fillId="0" borderId="0" xfId="18956" applyNumberFormat="1" applyFont="1"/>
    <xf numFmtId="4" fontId="13" fillId="0" borderId="0" xfId="18956" applyNumberFormat="1" applyFont="1"/>
    <xf numFmtId="0" fontId="13" fillId="0" borderId="0" xfId="18921" applyFont="1" applyProtection="1">
      <protection locked="0"/>
    </xf>
    <xf numFmtId="0" fontId="13" fillId="0" borderId="0" xfId="2240" applyFont="1" applyProtection="1">
      <protection locked="0"/>
    </xf>
    <xf numFmtId="49" fontId="13" fillId="0" borderId="0" xfId="0" quotePrefix="1" applyNumberFormat="1" applyFont="1" applyAlignment="1">
      <alignment horizontal="right" vertical="top" wrapText="1"/>
    </xf>
    <xf numFmtId="0" fontId="12" fillId="0" borderId="0" xfId="47887" applyFont="1" applyAlignment="1">
      <alignment vertical="top" wrapText="1"/>
    </xf>
    <xf numFmtId="0" fontId="13" fillId="0" borderId="0" xfId="47887" applyFont="1" applyAlignment="1">
      <alignment horizontal="right"/>
    </xf>
    <xf numFmtId="4" fontId="220" fillId="0" borderId="0" xfId="0" applyNumberFormat="1" applyFont="1"/>
    <xf numFmtId="2" fontId="221" fillId="0" borderId="0" xfId="0" applyNumberFormat="1" applyFont="1"/>
    <xf numFmtId="0" fontId="12" fillId="0" borderId="0" xfId="47847" applyFont="1" applyAlignment="1">
      <alignment vertical="top"/>
    </xf>
    <xf numFmtId="4" fontId="105" fillId="0" borderId="0" xfId="0" applyNumberFormat="1" applyFont="1" applyProtection="1">
      <protection locked="0"/>
    </xf>
    <xf numFmtId="4" fontId="221" fillId="0" borderId="0" xfId="0" applyNumberFormat="1" applyFont="1"/>
    <xf numFmtId="4" fontId="221" fillId="0" borderId="0" xfId="0" applyNumberFormat="1" applyFont="1" applyAlignment="1">
      <alignment horizontal="right"/>
    </xf>
    <xf numFmtId="0" fontId="222" fillId="0" borderId="0" xfId="0" applyFont="1" applyProtection="1">
      <protection locked="0"/>
    </xf>
    <xf numFmtId="49" fontId="105" fillId="0" borderId="0" xfId="0" applyNumberFormat="1" applyFont="1" applyAlignment="1" applyProtection="1">
      <alignment horizontal="right" vertical="top" wrapText="1"/>
      <protection locked="0"/>
    </xf>
    <xf numFmtId="1" fontId="105" fillId="0" borderId="0" xfId="0" applyNumberFormat="1" applyFont="1" applyAlignment="1">
      <alignment wrapText="1"/>
    </xf>
    <xf numFmtId="1" fontId="105" fillId="0" borderId="0" xfId="0" applyNumberFormat="1" applyFont="1" applyAlignment="1" applyProtection="1">
      <alignment horizontal="right"/>
      <protection locked="0"/>
    </xf>
    <xf numFmtId="1" fontId="95" fillId="0" borderId="0" xfId="0" applyNumberFormat="1" applyFont="1" applyAlignment="1" applyProtection="1">
      <alignment horizontal="left"/>
      <protection locked="0"/>
    </xf>
    <xf numFmtId="1" fontId="95" fillId="0" borderId="0" xfId="0" applyNumberFormat="1" applyFont="1" applyAlignment="1" applyProtection="1">
      <alignment horizontal="right"/>
      <protection locked="0"/>
    </xf>
    <xf numFmtId="4" fontId="95" fillId="0" borderId="0" xfId="0" applyNumberFormat="1" applyFont="1" applyAlignment="1">
      <alignment horizontal="right" wrapText="1"/>
    </xf>
    <xf numFmtId="1" fontId="105" fillId="0" borderId="0" xfId="0" applyNumberFormat="1" applyFont="1" applyAlignment="1">
      <alignment horizontal="left" vertical="top" wrapText="1"/>
    </xf>
    <xf numFmtId="4" fontId="105" fillId="0" borderId="0" xfId="0" applyNumberFormat="1" applyFont="1" applyAlignment="1">
      <alignment wrapText="1"/>
    </xf>
    <xf numFmtId="1" fontId="95" fillId="0" borderId="0" xfId="0" applyNumberFormat="1" applyFont="1" applyAlignment="1">
      <alignment horizontal="left" vertical="top" wrapText="1"/>
    </xf>
    <xf numFmtId="0" fontId="95" fillId="0" borderId="0" xfId="0" applyFont="1" applyAlignment="1">
      <alignment wrapText="1"/>
    </xf>
    <xf numFmtId="1" fontId="95" fillId="0" borderId="0" xfId="0" applyNumberFormat="1" applyFont="1" applyAlignment="1">
      <alignment wrapText="1"/>
    </xf>
    <xf numFmtId="4" fontId="95" fillId="0" borderId="0" xfId="0" applyNumberFormat="1" applyFont="1" applyAlignment="1">
      <alignment wrapText="1"/>
    </xf>
    <xf numFmtId="1" fontId="13" fillId="0" borderId="0" xfId="0" applyNumberFormat="1" applyFont="1" applyAlignment="1">
      <alignment horizontal="left" vertical="top" wrapText="1"/>
    </xf>
    <xf numFmtId="0" fontId="95" fillId="0" borderId="0" xfId="16701" applyFont="1" applyAlignment="1">
      <alignment vertical="top" wrapText="1"/>
    </xf>
    <xf numFmtId="1" fontId="13" fillId="0" borderId="0" xfId="0" quotePrefix="1" applyNumberFormat="1" applyFont="1" applyAlignment="1">
      <alignment horizontal="left" vertical="top" wrapText="1"/>
    </xf>
    <xf numFmtId="0" fontId="12" fillId="0" borderId="53" xfId="0" applyFont="1" applyBorder="1" applyAlignment="1">
      <alignment wrapText="1"/>
    </xf>
    <xf numFmtId="0" fontId="13" fillId="0" borderId="0" xfId="48159" quotePrefix="1" applyFont="1" applyAlignment="1">
      <alignment wrapText="1"/>
    </xf>
    <xf numFmtId="4" fontId="12" fillId="0" borderId="53" xfId="0" applyNumberFormat="1" applyFont="1" applyBorder="1"/>
    <xf numFmtId="0" fontId="12" fillId="0" borderId="53" xfId="0" applyFont="1" applyBorder="1"/>
    <xf numFmtId="0" fontId="13" fillId="0" borderId="0" xfId="48140" applyFont="1" applyAlignment="1">
      <alignment vertical="top" wrapText="1"/>
    </xf>
    <xf numFmtId="0" fontId="13" fillId="0" borderId="0" xfId="48131" applyFont="1" applyAlignment="1"/>
    <xf numFmtId="4" fontId="12" fillId="0" borderId="53" xfId="0" applyNumberFormat="1" applyFont="1" applyBorder="1" applyProtection="1">
      <protection locked="0"/>
    </xf>
    <xf numFmtId="0" fontId="13" fillId="0" borderId="0" xfId="48136" quotePrefix="1" applyFont="1" applyAlignment="1">
      <alignment wrapText="1"/>
    </xf>
    <xf numFmtId="0" fontId="13" fillId="0" borderId="0" xfId="48151" applyFont="1" applyAlignment="1"/>
    <xf numFmtId="0" fontId="13" fillId="0" borderId="53" xfId="0" applyFont="1" applyBorder="1" applyAlignment="1">
      <alignment horizontal="right" vertical="top"/>
    </xf>
    <xf numFmtId="4" fontId="13" fillId="0" borderId="0" xfId="14712" applyNumberFormat="1" applyFont="1" applyFill="1" applyBorder="1" applyAlignment="1"/>
    <xf numFmtId="0" fontId="13" fillId="0" borderId="0" xfId="48130" applyFont="1" applyAlignment="1">
      <alignment vertical="top" wrapText="1"/>
    </xf>
    <xf numFmtId="1" fontId="95" fillId="0" borderId="0" xfId="0" applyNumberFormat="1" applyFont="1" applyProtection="1">
      <protection locked="0"/>
    </xf>
    <xf numFmtId="4" fontId="95" fillId="0" borderId="0" xfId="0" applyNumberFormat="1" applyFont="1" applyProtection="1">
      <protection locked="0"/>
    </xf>
    <xf numFmtId="3" fontId="95" fillId="0" borderId="0" xfId="0" applyNumberFormat="1" applyFont="1" applyProtection="1">
      <protection locked="0"/>
    </xf>
    <xf numFmtId="49" fontId="95" fillId="0" borderId="0" xfId="0" applyNumberFormat="1" applyFont="1" applyAlignment="1" applyProtection="1">
      <alignment horizontal="left" vertical="top" wrapText="1"/>
      <protection locked="0"/>
    </xf>
    <xf numFmtId="0" fontId="95" fillId="0" borderId="0" xfId="0" applyFont="1" applyAlignment="1">
      <alignment horizontal="left" vertical="top" wrapText="1"/>
    </xf>
    <xf numFmtId="1" fontId="95" fillId="0" borderId="0" xfId="0" applyNumberFormat="1" applyFont="1" applyAlignment="1" applyProtection="1">
      <alignment wrapText="1"/>
      <protection locked="0"/>
    </xf>
    <xf numFmtId="2" fontId="95" fillId="0" borderId="0" xfId="0" applyNumberFormat="1" applyFont="1" applyAlignment="1" applyProtection="1">
      <alignment wrapText="1"/>
      <protection locked="0"/>
    </xf>
    <xf numFmtId="4" fontId="227" fillId="0" borderId="0" xfId="0" applyNumberFormat="1" applyFont="1" applyAlignment="1" applyProtection="1">
      <alignment horizontal="right" wrapText="1"/>
      <protection locked="0"/>
    </xf>
    <xf numFmtId="4" fontId="227" fillId="0" borderId="0" xfId="0" applyNumberFormat="1" applyFont="1" applyProtection="1">
      <protection locked="0"/>
    </xf>
    <xf numFmtId="1" fontId="95" fillId="0" borderId="0" xfId="0" applyNumberFormat="1" applyFont="1" applyAlignment="1" applyProtection="1">
      <alignment horizontal="left" vertical="justify" wrapText="1"/>
      <protection locked="0"/>
    </xf>
    <xf numFmtId="49" fontId="95" fillId="0" borderId="53" xfId="0" applyNumberFormat="1" applyFont="1" applyBorder="1" applyAlignment="1" applyProtection="1">
      <alignment horizontal="left" vertical="top" wrapText="1"/>
      <protection locked="0"/>
    </xf>
    <xf numFmtId="1" fontId="95" fillId="0" borderId="53" xfId="0" applyNumberFormat="1" applyFont="1" applyBorder="1" applyAlignment="1" applyProtection="1">
      <alignment horizontal="left" vertical="justify" wrapText="1"/>
      <protection locked="0"/>
    </xf>
    <xf numFmtId="1" fontId="95" fillId="0" borderId="53" xfId="0" applyNumberFormat="1" applyFont="1" applyBorder="1" applyAlignment="1" applyProtection="1">
      <alignment wrapText="1"/>
      <protection locked="0"/>
    </xf>
    <xf numFmtId="0" fontId="13" fillId="151" borderId="22" xfId="0" applyFont="1" applyFill="1" applyBorder="1" applyAlignment="1">
      <alignment wrapText="1"/>
    </xf>
    <xf numFmtId="0" fontId="14" fillId="0" borderId="0" xfId="0" applyFont="1" applyAlignment="1">
      <alignment wrapText="1"/>
    </xf>
    <xf numFmtId="4" fontId="95" fillId="0" borderId="0" xfId="0" applyNumberFormat="1" applyFont="1" applyAlignment="1" applyProtection="1">
      <alignment horizontal="right" wrapText="1"/>
      <protection locked="0"/>
    </xf>
    <xf numFmtId="1" fontId="105" fillId="0" borderId="0" xfId="0" quotePrefix="1" applyNumberFormat="1" applyFont="1" applyAlignment="1" applyProtection="1">
      <alignment horizontal="left" vertical="justify" wrapText="1"/>
      <protection locked="0"/>
    </xf>
    <xf numFmtId="49" fontId="105" fillId="0" borderId="0" xfId="0" applyNumberFormat="1" applyFont="1" applyAlignment="1" applyProtection="1">
      <alignment horizontal="left" vertical="top" wrapText="1"/>
      <protection locked="0"/>
    </xf>
    <xf numFmtId="1" fontId="13" fillId="0" borderId="0" xfId="0" applyNumberFormat="1" applyFont="1" applyAlignment="1" applyProtection="1">
      <alignment horizontal="left" wrapText="1"/>
      <protection locked="0"/>
    </xf>
    <xf numFmtId="0" fontId="13" fillId="0" borderId="53" xfId="0" applyFont="1" applyBorder="1" applyAlignment="1">
      <alignment wrapText="1"/>
    </xf>
    <xf numFmtId="0" fontId="13" fillId="0" borderId="53" xfId="0" applyFont="1" applyBorder="1"/>
    <xf numFmtId="0" fontId="12" fillId="0" borderId="53" xfId="0" applyFont="1" applyBorder="1" applyAlignment="1">
      <alignment horizontal="right" vertical="top"/>
    </xf>
    <xf numFmtId="0" fontId="13" fillId="0" borderId="0" xfId="24341" quotePrefix="1" applyFont="1" applyAlignment="1">
      <alignment vertical="top" wrapText="1"/>
    </xf>
    <xf numFmtId="4" fontId="13" fillId="0" borderId="0" xfId="18921" applyNumberFormat="1" applyFont="1" applyAlignment="1">
      <alignment horizontal="right"/>
    </xf>
    <xf numFmtId="2" fontId="13" fillId="0" borderId="0" xfId="24341" applyNumberFormat="1" applyFont="1" applyProtection="1">
      <protection locked="0"/>
    </xf>
    <xf numFmtId="49" fontId="13" fillId="0" borderId="0" xfId="24341" applyNumberFormat="1" applyFont="1"/>
    <xf numFmtId="3" fontId="13" fillId="0" borderId="0" xfId="24341" applyNumberFormat="1" applyFont="1" applyAlignment="1">
      <alignment horizontal="left"/>
    </xf>
    <xf numFmtId="49" fontId="13" fillId="0" borderId="0" xfId="47831" applyNumberFormat="1" applyFont="1" applyAlignment="1">
      <alignment horizontal="right" vertical="top"/>
    </xf>
    <xf numFmtId="0" fontId="13" fillId="0" borderId="0" xfId="47831" applyFont="1" applyAlignment="1">
      <alignment vertical="top" wrapText="1"/>
    </xf>
    <xf numFmtId="49" fontId="13" fillId="0" borderId="0" xfId="47831" applyNumberFormat="1" applyFont="1"/>
    <xf numFmtId="3" fontId="13" fillId="0" borderId="0" xfId="47831" applyNumberFormat="1" applyFont="1"/>
    <xf numFmtId="4" fontId="13" fillId="0" borderId="0" xfId="47831" applyNumberFormat="1" applyFont="1"/>
    <xf numFmtId="4" fontId="13" fillId="0" borderId="0" xfId="47831" applyNumberFormat="1" applyFont="1" applyAlignment="1">
      <alignment horizontal="right"/>
    </xf>
    <xf numFmtId="4" fontId="13" fillId="0" borderId="0" xfId="18921" applyNumberFormat="1" applyFont="1" applyAlignment="1">
      <alignment vertical="top"/>
    </xf>
    <xf numFmtId="4" fontId="13" fillId="0" borderId="0" xfId="18921" applyNumberFormat="1" applyFont="1" applyAlignment="1" applyProtection="1">
      <alignment vertical="top"/>
      <protection locked="0"/>
    </xf>
    <xf numFmtId="49" fontId="13" fillId="0" borderId="0" xfId="24341" applyNumberFormat="1" applyFont="1" applyAlignment="1">
      <alignment horizontal="right" vertical="top"/>
    </xf>
    <xf numFmtId="0" fontId="13" fillId="0" borderId="0" xfId="24341" applyFont="1" applyAlignment="1">
      <alignment vertical="top" wrapText="1"/>
    </xf>
    <xf numFmtId="3" fontId="13" fillId="0" borderId="0" xfId="24341" applyNumberFormat="1" applyFont="1" applyAlignment="1">
      <alignment horizontal="right"/>
    </xf>
    <xf numFmtId="4" fontId="13" fillId="0" borderId="0" xfId="24341" applyNumberFormat="1" applyFont="1" applyAlignment="1">
      <alignment wrapText="1"/>
    </xf>
    <xf numFmtId="1" fontId="13" fillId="0" borderId="0" xfId="16701" applyNumberFormat="1" applyFont="1" applyAlignment="1">
      <alignment horizontal="left" vertical="top" wrapText="1"/>
    </xf>
    <xf numFmtId="0" fontId="222" fillId="0" borderId="0" xfId="14688" applyFont="1" applyAlignment="1">
      <alignment horizontal="center" vertical="top"/>
    </xf>
    <xf numFmtId="49" fontId="13" fillId="0" borderId="0" xfId="14692" applyNumberFormat="1" applyFont="1" applyAlignment="1">
      <alignment vertical="top" wrapText="1"/>
    </xf>
    <xf numFmtId="0" fontId="222" fillId="0" borderId="0" xfId="14688" applyFont="1" applyAlignment="1">
      <alignment horizontal="center"/>
    </xf>
    <xf numFmtId="0" fontId="222" fillId="0" borderId="0" xfId="14686" applyFont="1" applyAlignment="1">
      <alignment vertical="top"/>
    </xf>
    <xf numFmtId="0" fontId="13" fillId="0" borderId="0" xfId="14692" applyFont="1" applyAlignment="1">
      <alignment vertical="top" wrapText="1"/>
    </xf>
    <xf numFmtId="49" fontId="13" fillId="0" borderId="0" xfId="14700" applyNumberFormat="1" applyFont="1" applyAlignment="1">
      <alignment vertical="top" wrapText="1"/>
    </xf>
    <xf numFmtId="0" fontId="13" fillId="0" borderId="0" xfId="14692" quotePrefix="1" applyFont="1" applyAlignment="1">
      <alignment vertical="top" wrapText="1"/>
    </xf>
    <xf numFmtId="0" fontId="12" fillId="0" borderId="0" xfId="14694" applyFont="1" applyAlignment="1">
      <alignment vertical="top" wrapText="1"/>
    </xf>
    <xf numFmtId="0" fontId="13" fillId="0" borderId="0" xfId="14694" quotePrefix="1" applyFont="1" applyAlignment="1">
      <alignment vertical="top" wrapText="1"/>
    </xf>
    <xf numFmtId="0" fontId="13" fillId="0" borderId="0" xfId="14694" applyFont="1" applyAlignment="1">
      <alignment horizontal="justify" vertical="center"/>
    </xf>
    <xf numFmtId="0" fontId="13" fillId="0" borderId="0" xfId="14694" quotePrefix="1" applyFont="1" applyAlignment="1">
      <alignment horizontal="justify" vertical="center"/>
    </xf>
    <xf numFmtId="49" fontId="222" fillId="0" borderId="0" xfId="14688" applyNumberFormat="1" applyFont="1" applyAlignment="1">
      <alignment horizontal="center" vertical="top"/>
    </xf>
    <xf numFmtId="4" fontId="222" fillId="0" borderId="0" xfId="14688" applyNumberFormat="1" applyFont="1" applyAlignment="1">
      <alignment horizontal="center"/>
    </xf>
    <xf numFmtId="0" fontId="8" fillId="0" borderId="0" xfId="16701"/>
    <xf numFmtId="0" fontId="12" fillId="0" borderId="0" xfId="14693" applyFont="1" applyAlignment="1">
      <alignment vertical="top" wrapText="1"/>
    </xf>
    <xf numFmtId="0" fontId="13" fillId="0" borderId="0" xfId="14693" quotePrefix="1" applyFont="1" applyAlignment="1">
      <alignment vertical="top" wrapText="1"/>
    </xf>
    <xf numFmtId="49" fontId="13" fillId="0" borderId="0" xfId="14687" applyNumberFormat="1" applyFont="1" applyAlignment="1">
      <alignment vertical="top" wrapText="1"/>
    </xf>
    <xf numFmtId="49" fontId="12" fillId="0" borderId="0" xfId="14694" applyNumberFormat="1" applyFont="1" applyAlignment="1">
      <alignment vertical="top" wrapText="1"/>
    </xf>
    <xf numFmtId="1" fontId="105" fillId="0" borderId="0" xfId="0" applyNumberFormat="1" applyFont="1" applyAlignment="1">
      <alignment vertical="top" wrapText="1"/>
    </xf>
    <xf numFmtId="1" fontId="105" fillId="0" borderId="0" xfId="0" quotePrefix="1" applyNumberFormat="1" applyFont="1" applyAlignment="1">
      <alignment horizontal="left" vertical="top" wrapText="1"/>
    </xf>
    <xf numFmtId="0" fontId="13" fillId="0" borderId="0" xfId="0" applyFont="1" applyAlignment="1" applyProtection="1">
      <alignment horizontal="left" vertical="top" wrapText="1"/>
      <protection locked="0"/>
    </xf>
    <xf numFmtId="0" fontId="13" fillId="0" borderId="0" xfId="0" applyFont="1" applyAlignment="1">
      <alignment horizontal="left"/>
    </xf>
    <xf numFmtId="0" fontId="12" fillId="0" borderId="47" xfId="0" applyFont="1" applyBorder="1" applyAlignment="1" applyProtection="1">
      <alignment horizontal="right" vertical="center"/>
      <protection locked="0"/>
    </xf>
    <xf numFmtId="0" fontId="12" fillId="0" borderId="47" xfId="0" applyFont="1" applyBorder="1" applyAlignment="1">
      <alignment vertical="center"/>
    </xf>
    <xf numFmtId="1" fontId="13" fillId="0" borderId="47" xfId="0" applyNumberFormat="1" applyFont="1" applyBorder="1" applyAlignment="1" applyProtection="1">
      <alignment wrapText="1"/>
      <protection locked="0"/>
    </xf>
    <xf numFmtId="4" fontId="13" fillId="0" borderId="47" xfId="0" applyNumberFormat="1" applyFont="1" applyBorder="1" applyAlignment="1" applyProtection="1">
      <alignment wrapText="1"/>
      <protection locked="0"/>
    </xf>
    <xf numFmtId="4" fontId="12" fillId="0" borderId="47" xfId="0" applyNumberFormat="1" applyFont="1" applyBorder="1" applyProtection="1">
      <protection locked="0"/>
    </xf>
    <xf numFmtId="4" fontId="95" fillId="0" borderId="0" xfId="0" applyNumberFormat="1" applyFont="1"/>
    <xf numFmtId="4" fontId="95" fillId="0" borderId="0" xfId="0" applyNumberFormat="1" applyFont="1" applyAlignment="1" applyProtection="1">
      <alignment wrapText="1"/>
      <protection locked="0"/>
    </xf>
    <xf numFmtId="49" fontId="105" fillId="0" borderId="0" xfId="0" applyNumberFormat="1" applyFont="1" applyAlignment="1" applyProtection="1">
      <alignment horizontal="right"/>
      <protection locked="0"/>
    </xf>
    <xf numFmtId="1" fontId="105" fillId="0" borderId="0" xfId="0" applyNumberFormat="1" applyFont="1" applyProtection="1">
      <protection locked="0"/>
    </xf>
  </cellXfs>
  <cellStyles count="48191">
    <cellStyle name="_List10" xfId="39584" xr:uid="{00000000-0005-0000-0000-000000000000}"/>
    <cellStyle name="_POPIS" xfId="1" xr:uid="{00000000-0005-0000-0000-000001000000}"/>
    <cellStyle name="_POPIS 2" xfId="16247" xr:uid="{00000000-0005-0000-0000-000002000000}"/>
    <cellStyle name="_popis_1" xfId="2" xr:uid="{00000000-0005-0000-0000-000003000000}"/>
    <cellStyle name="_popis_1 2" xfId="16248" xr:uid="{00000000-0005-0000-0000-000004000000}"/>
    <cellStyle name="_PTUJ -TUŠ" xfId="3" xr:uid="{00000000-0005-0000-0000-000005000000}"/>
    <cellStyle name="_PTUJ -TUŠ 2" xfId="16249" xr:uid="{00000000-0005-0000-0000-000006000000}"/>
    <cellStyle name="_zahtevek" xfId="44204" xr:uid="{682CA470-3B98-4994-B7A3-178BFC13098F}"/>
    <cellStyle name="_zahtevek_1" xfId="44205" xr:uid="{E51F5A5C-9492-4999-913B-68B72515DA47}"/>
    <cellStyle name="20 % – Poudarek1 2" xfId="4" xr:uid="{00000000-0005-0000-0000-000007000000}"/>
    <cellStyle name="20 % – Poudarek1 2 2" xfId="14825" xr:uid="{00000000-0005-0000-0000-000008000000}"/>
    <cellStyle name="20 % – Poudarek1 3" xfId="39537" xr:uid="{00000000-0005-0000-0000-000009000000}"/>
    <cellStyle name="20 % – Poudarek1 3 2" xfId="44206" xr:uid="{E6717E0D-BF17-4FFC-9B74-5E339BC66B6E}"/>
    <cellStyle name="20 % – Poudarek1 4" xfId="44207" xr:uid="{F8BD8658-81C5-4791-947F-E1EDBFAEF01A}"/>
    <cellStyle name="20 % – Poudarek2 2" xfId="5" xr:uid="{00000000-0005-0000-0000-00000A000000}"/>
    <cellStyle name="20 % – Poudarek2 2 2" xfId="14826" xr:uid="{00000000-0005-0000-0000-00000B000000}"/>
    <cellStyle name="20 % – Poudarek2 3" xfId="39538" xr:uid="{00000000-0005-0000-0000-00000C000000}"/>
    <cellStyle name="20 % – Poudarek2 3 2" xfId="44208" xr:uid="{639DB1BD-F873-4849-87E8-868D22361422}"/>
    <cellStyle name="20 % – Poudarek2 4" xfId="44209" xr:uid="{01CE5CC4-1700-4927-857D-59D58AF57564}"/>
    <cellStyle name="20 % – Poudarek3 2" xfId="6" xr:uid="{00000000-0005-0000-0000-00000D000000}"/>
    <cellStyle name="20 % – Poudarek3 2 2" xfId="14827" xr:uid="{00000000-0005-0000-0000-00000E000000}"/>
    <cellStyle name="20 % – Poudarek3 3" xfId="39539" xr:uid="{00000000-0005-0000-0000-00000F000000}"/>
    <cellStyle name="20 % – Poudarek3 3 2" xfId="44210" xr:uid="{B1CFFCD1-1887-491F-BAE6-8E52001AFF3A}"/>
    <cellStyle name="20 % – Poudarek3 4" xfId="44211" xr:uid="{158B5A47-6EC0-431B-8D62-4D3A2267F949}"/>
    <cellStyle name="20 % – Poudarek4 2" xfId="7" xr:uid="{00000000-0005-0000-0000-000010000000}"/>
    <cellStyle name="20 % – Poudarek4 2 2" xfId="14828" xr:uid="{00000000-0005-0000-0000-000011000000}"/>
    <cellStyle name="20 % – Poudarek4 3" xfId="39540" xr:uid="{00000000-0005-0000-0000-000012000000}"/>
    <cellStyle name="20 % – Poudarek4 3 2" xfId="44212" xr:uid="{4256BE72-44B7-47E9-9464-28563C4FB34E}"/>
    <cellStyle name="20 % – Poudarek4 4" xfId="44213" xr:uid="{7A03A99F-3B8B-4DA7-AC38-FCE142C9FADD}"/>
    <cellStyle name="20 % – Poudarek5 2" xfId="8" xr:uid="{00000000-0005-0000-0000-000013000000}"/>
    <cellStyle name="20 % – Poudarek5 2 2" xfId="14829" xr:uid="{00000000-0005-0000-0000-000014000000}"/>
    <cellStyle name="20 % – Poudarek5 3" xfId="44214" xr:uid="{7B5AEF26-FFCC-45A1-925D-84F8375CCED0}"/>
    <cellStyle name="20 % – Poudarek5 4" xfId="44215" xr:uid="{4B84CAAF-B6ED-4F0A-AE21-D7B7BBC42C94}"/>
    <cellStyle name="20 % – Poudarek6 2" xfId="9" xr:uid="{00000000-0005-0000-0000-000015000000}"/>
    <cellStyle name="20 % – Poudarek6 2 2" xfId="14830" xr:uid="{00000000-0005-0000-0000-000016000000}"/>
    <cellStyle name="20 % – Poudarek6 3" xfId="44216" xr:uid="{B49A8189-8EF5-41E8-B3C1-91AC2F1A49B1}"/>
    <cellStyle name="20 % – Poudarek6 4" xfId="44217" xr:uid="{3527C57E-040D-4FFA-958F-4A362FABD73A}"/>
    <cellStyle name="20% - Accent1" xfId="10" xr:uid="{00000000-0005-0000-0000-000017000000}"/>
    <cellStyle name="20% - Accent1 10" xfId="44218" xr:uid="{F12F6075-2721-4CF0-B10F-F586C3B5A9EC}"/>
    <cellStyle name="20% - Accent1 2" xfId="11" xr:uid="{00000000-0005-0000-0000-000018000000}"/>
    <cellStyle name="20% - Accent1 2 10" xfId="12" xr:uid="{00000000-0005-0000-0000-000019000000}"/>
    <cellStyle name="20% - Accent1 2 10 2" xfId="14833" xr:uid="{00000000-0005-0000-0000-00001A000000}"/>
    <cellStyle name="20% - Accent1 2 11" xfId="13" xr:uid="{00000000-0005-0000-0000-00001B000000}"/>
    <cellStyle name="20% - Accent1 2 11 2" xfId="14834" xr:uid="{00000000-0005-0000-0000-00001C000000}"/>
    <cellStyle name="20% - Accent1 2 12" xfId="14" xr:uid="{00000000-0005-0000-0000-00001D000000}"/>
    <cellStyle name="20% - Accent1 2 12 2" xfId="14835" xr:uid="{00000000-0005-0000-0000-00001E000000}"/>
    <cellStyle name="20% - Accent1 2 13" xfId="15" xr:uid="{00000000-0005-0000-0000-00001F000000}"/>
    <cellStyle name="20% - Accent1 2 13 2" xfId="14836" xr:uid="{00000000-0005-0000-0000-000020000000}"/>
    <cellStyle name="20% - Accent1 2 14" xfId="16" xr:uid="{00000000-0005-0000-0000-000021000000}"/>
    <cellStyle name="20% - Accent1 2 14 2" xfId="14837" xr:uid="{00000000-0005-0000-0000-000022000000}"/>
    <cellStyle name="20% - Accent1 2 15" xfId="17" xr:uid="{00000000-0005-0000-0000-000023000000}"/>
    <cellStyle name="20% - Accent1 2 15 2" xfId="14838" xr:uid="{00000000-0005-0000-0000-000024000000}"/>
    <cellStyle name="20% - Accent1 2 16" xfId="18" xr:uid="{00000000-0005-0000-0000-000025000000}"/>
    <cellStyle name="20% - Accent1 2 16 2" xfId="14839" xr:uid="{00000000-0005-0000-0000-000026000000}"/>
    <cellStyle name="20% - Accent1 2 17" xfId="19" xr:uid="{00000000-0005-0000-0000-000027000000}"/>
    <cellStyle name="20% - Accent1 2 17 2" xfId="14840" xr:uid="{00000000-0005-0000-0000-000028000000}"/>
    <cellStyle name="20% - Accent1 2 18" xfId="20" xr:uid="{00000000-0005-0000-0000-000029000000}"/>
    <cellStyle name="20% - Accent1 2 18 2" xfId="14841" xr:uid="{00000000-0005-0000-0000-00002A000000}"/>
    <cellStyle name="20% - Accent1 2 19" xfId="21" xr:uid="{00000000-0005-0000-0000-00002B000000}"/>
    <cellStyle name="20% - Accent1 2 19 2" xfId="14842" xr:uid="{00000000-0005-0000-0000-00002C000000}"/>
    <cellStyle name="20% - Accent1 2 2" xfId="22" xr:uid="{00000000-0005-0000-0000-00002D000000}"/>
    <cellStyle name="20% - Accent1 2 2 2" xfId="14843" xr:uid="{00000000-0005-0000-0000-00002E000000}"/>
    <cellStyle name="20% - Accent1 2 2 2 2" xfId="44221" xr:uid="{C02B5A24-D276-4CA7-B1E2-F529009F8480}"/>
    <cellStyle name="20% - Accent1 2 2 2 3" xfId="44222" xr:uid="{E71F5EE8-C4F1-4AD9-BC5C-3B059E6C00D1}"/>
    <cellStyle name="20% - Accent1 2 2 2 4" xfId="44220" xr:uid="{0757441C-EF47-4212-A9D0-EB95768F8184}"/>
    <cellStyle name="20% - Accent1 2 2 3" xfId="44223" xr:uid="{8A418722-EB03-4712-BCA1-495EDC17CEB0}"/>
    <cellStyle name="20% - Accent1 2 2 3 2" xfId="44224" xr:uid="{6F3FCCE4-8EB3-4B65-B2D4-FEA216E360B4}"/>
    <cellStyle name="20% - Accent1 2 2 3 3" xfId="47732" xr:uid="{2B9DD87E-7752-4A2B-885C-C31BC88879F5}"/>
    <cellStyle name="20% - Accent1 2 2 4" xfId="44219" xr:uid="{0FF08F38-380B-4945-8AA7-92CEB1AD4C63}"/>
    <cellStyle name="20% - Accent1 2 20" xfId="23" xr:uid="{00000000-0005-0000-0000-00002F000000}"/>
    <cellStyle name="20% - Accent1 2 20 2" xfId="14844" xr:uid="{00000000-0005-0000-0000-000030000000}"/>
    <cellStyle name="20% - Accent1 2 21" xfId="24" xr:uid="{00000000-0005-0000-0000-000031000000}"/>
    <cellStyle name="20% - Accent1 2 21 2" xfId="14845" xr:uid="{00000000-0005-0000-0000-000032000000}"/>
    <cellStyle name="20% - Accent1 2 22" xfId="25" xr:uid="{00000000-0005-0000-0000-000033000000}"/>
    <cellStyle name="20% - Accent1 2 22 2" xfId="14846" xr:uid="{00000000-0005-0000-0000-000034000000}"/>
    <cellStyle name="20% - Accent1 2 23" xfId="26" xr:uid="{00000000-0005-0000-0000-000035000000}"/>
    <cellStyle name="20% - Accent1 2 23 2" xfId="14847" xr:uid="{00000000-0005-0000-0000-000036000000}"/>
    <cellStyle name="20% - Accent1 2 24" xfId="27" xr:uid="{00000000-0005-0000-0000-000037000000}"/>
    <cellStyle name="20% - Accent1 2 24 2" xfId="14848" xr:uid="{00000000-0005-0000-0000-000038000000}"/>
    <cellStyle name="20% - Accent1 2 25" xfId="28" xr:uid="{00000000-0005-0000-0000-000039000000}"/>
    <cellStyle name="20% - Accent1 2 25 2" xfId="14849" xr:uid="{00000000-0005-0000-0000-00003A000000}"/>
    <cellStyle name="20% - Accent1 2 26" xfId="29" xr:uid="{00000000-0005-0000-0000-00003B000000}"/>
    <cellStyle name="20% - Accent1 2 26 2" xfId="14850" xr:uid="{00000000-0005-0000-0000-00003C000000}"/>
    <cellStyle name="20% - Accent1 2 27" xfId="14714" xr:uid="{00000000-0005-0000-0000-00003D000000}"/>
    <cellStyle name="20% - Accent1 2 28" xfId="14832" xr:uid="{00000000-0005-0000-0000-00003E000000}"/>
    <cellStyle name="20% - Accent1 2 3" xfId="30" xr:uid="{00000000-0005-0000-0000-00003F000000}"/>
    <cellStyle name="20% - Accent1 2 3 2" xfId="14851" xr:uid="{00000000-0005-0000-0000-000040000000}"/>
    <cellStyle name="20% - Accent1 2 3 2 2" xfId="44226" xr:uid="{0FD308AB-5288-4A88-8DDF-A44D7F6D77AA}"/>
    <cellStyle name="20% - Accent1 2 3 3" xfId="44227" xr:uid="{C1B52132-3FA7-4D4A-9FCE-28B40FC188BF}"/>
    <cellStyle name="20% - Accent1 2 3 4" xfId="44225" xr:uid="{1C19DA27-F2A9-40DE-8F03-6C07D2AC9E5C}"/>
    <cellStyle name="20% - Accent1 2 4" xfId="31" xr:uid="{00000000-0005-0000-0000-000041000000}"/>
    <cellStyle name="20% - Accent1 2 4 2" xfId="14852" xr:uid="{00000000-0005-0000-0000-000042000000}"/>
    <cellStyle name="20% - Accent1 2 4 2 2" xfId="44229" xr:uid="{8A9CF543-9D28-48A6-BECD-8D7BDEFFFDB9}"/>
    <cellStyle name="20% - Accent1 2 4 3" xfId="44228" xr:uid="{97007EC5-FEDD-4209-9E33-580B87B258D5}"/>
    <cellStyle name="20% - Accent1 2 5" xfId="32" xr:uid="{00000000-0005-0000-0000-000043000000}"/>
    <cellStyle name="20% - Accent1 2 5 2" xfId="14853" xr:uid="{00000000-0005-0000-0000-000044000000}"/>
    <cellStyle name="20% - Accent1 2 5 2 2" xfId="44232" xr:uid="{0D3EA757-C805-4B84-B79A-2602E3B49B9C}"/>
    <cellStyle name="20% - Accent1 2 5 2 3" xfId="44233" xr:uid="{77D726CA-8FD5-4C5E-94AA-FD0EBFB4E9A8}"/>
    <cellStyle name="20% - Accent1 2 5 2 4" xfId="44231" xr:uid="{3BBB4024-9C43-495D-971B-1034E8D44054}"/>
    <cellStyle name="20% - Accent1 2 5 3" xfId="44234" xr:uid="{4467439F-DA80-47D1-9BF8-436A606AE2EC}"/>
    <cellStyle name="20% - Accent1 2 5 4" xfId="44230" xr:uid="{3FF34A71-38AF-4DE8-9C32-36C0944923F3}"/>
    <cellStyle name="20% - Accent1 2 6" xfId="33" xr:uid="{00000000-0005-0000-0000-000045000000}"/>
    <cellStyle name="20% - Accent1 2 6 2" xfId="14854" xr:uid="{00000000-0005-0000-0000-000046000000}"/>
    <cellStyle name="20% - Accent1 2 6 3" xfId="44235" xr:uid="{9B43F85A-C00B-4AFA-8DBE-19C298AF34BA}"/>
    <cellStyle name="20% - Accent1 2 7" xfId="34" xr:uid="{00000000-0005-0000-0000-000047000000}"/>
    <cellStyle name="20% - Accent1 2 7 2" xfId="14855" xr:uid="{00000000-0005-0000-0000-000048000000}"/>
    <cellStyle name="20% - Accent1 2 7 3" xfId="44236" xr:uid="{0C4C1651-FCF0-4644-858B-B694B5602037}"/>
    <cellStyle name="20% - Accent1 2 8" xfId="35" xr:uid="{00000000-0005-0000-0000-000049000000}"/>
    <cellStyle name="20% - Accent1 2 8 2" xfId="14856" xr:uid="{00000000-0005-0000-0000-00004A000000}"/>
    <cellStyle name="20% - Accent1 2 8 3" xfId="44237" xr:uid="{27204D70-DF74-4479-82B4-7625D65A5F3D}"/>
    <cellStyle name="20% - Accent1 2 9" xfId="36" xr:uid="{00000000-0005-0000-0000-00004B000000}"/>
    <cellStyle name="20% - Accent1 2 9 2" xfId="14857" xr:uid="{00000000-0005-0000-0000-00004C000000}"/>
    <cellStyle name="20% - Accent1 2 9 3" xfId="44238" xr:uid="{940D60E3-D396-4436-AD0C-9B69742764C1}"/>
    <cellStyle name="20% - Accent1 2_B" xfId="37" xr:uid="{00000000-0005-0000-0000-00004D000000}"/>
    <cellStyle name="20% - Accent1 3" xfId="38" xr:uid="{00000000-0005-0000-0000-00004E000000}"/>
    <cellStyle name="20% - Accent1 3 10" xfId="39" xr:uid="{00000000-0005-0000-0000-00004F000000}"/>
    <cellStyle name="20% - Accent1 3 10 2" xfId="14859" xr:uid="{00000000-0005-0000-0000-000050000000}"/>
    <cellStyle name="20% - Accent1 3 11" xfId="40" xr:uid="{00000000-0005-0000-0000-000051000000}"/>
    <cellStyle name="20% - Accent1 3 11 2" xfId="14860" xr:uid="{00000000-0005-0000-0000-000052000000}"/>
    <cellStyle name="20% - Accent1 3 12" xfId="41" xr:uid="{00000000-0005-0000-0000-000053000000}"/>
    <cellStyle name="20% - Accent1 3 12 2" xfId="14861" xr:uid="{00000000-0005-0000-0000-000054000000}"/>
    <cellStyle name="20% - Accent1 3 13" xfId="42" xr:uid="{00000000-0005-0000-0000-000055000000}"/>
    <cellStyle name="20% - Accent1 3 13 2" xfId="14862" xr:uid="{00000000-0005-0000-0000-000056000000}"/>
    <cellStyle name="20% - Accent1 3 14" xfId="43" xr:uid="{00000000-0005-0000-0000-000057000000}"/>
    <cellStyle name="20% - Accent1 3 14 2" xfId="14863" xr:uid="{00000000-0005-0000-0000-000058000000}"/>
    <cellStyle name="20% - Accent1 3 15" xfId="44" xr:uid="{00000000-0005-0000-0000-000059000000}"/>
    <cellStyle name="20% - Accent1 3 15 2" xfId="14864" xr:uid="{00000000-0005-0000-0000-00005A000000}"/>
    <cellStyle name="20% - Accent1 3 16" xfId="45" xr:uid="{00000000-0005-0000-0000-00005B000000}"/>
    <cellStyle name="20% - Accent1 3 16 2" xfId="14865" xr:uid="{00000000-0005-0000-0000-00005C000000}"/>
    <cellStyle name="20% - Accent1 3 17" xfId="46" xr:uid="{00000000-0005-0000-0000-00005D000000}"/>
    <cellStyle name="20% - Accent1 3 17 2" xfId="14866" xr:uid="{00000000-0005-0000-0000-00005E000000}"/>
    <cellStyle name="20% - Accent1 3 18" xfId="47" xr:uid="{00000000-0005-0000-0000-00005F000000}"/>
    <cellStyle name="20% - Accent1 3 18 2" xfId="14867" xr:uid="{00000000-0005-0000-0000-000060000000}"/>
    <cellStyle name="20% - Accent1 3 19" xfId="48" xr:uid="{00000000-0005-0000-0000-000061000000}"/>
    <cellStyle name="20% - Accent1 3 19 2" xfId="14868" xr:uid="{00000000-0005-0000-0000-000062000000}"/>
    <cellStyle name="20% - Accent1 3 2" xfId="49" xr:uid="{00000000-0005-0000-0000-000063000000}"/>
    <cellStyle name="20% - Accent1 3 2 2" xfId="14869" xr:uid="{00000000-0005-0000-0000-000064000000}"/>
    <cellStyle name="20% - Accent1 3 2 2 2" xfId="44241" xr:uid="{E239826A-EA0C-48EB-8B47-76D40A7B91AC}"/>
    <cellStyle name="20% - Accent1 3 2 3" xfId="44242" xr:uid="{E65229B9-D0C6-475B-81EE-57241A8357D4}"/>
    <cellStyle name="20% - Accent1 3 2 4" xfId="44240" xr:uid="{4F4D25C8-1E0B-462E-B914-DE90FCB4A6C9}"/>
    <cellStyle name="20% - Accent1 3 20" xfId="50" xr:uid="{00000000-0005-0000-0000-000065000000}"/>
    <cellStyle name="20% - Accent1 3 20 2" xfId="14870" xr:uid="{00000000-0005-0000-0000-000066000000}"/>
    <cellStyle name="20% - Accent1 3 21" xfId="51" xr:uid="{00000000-0005-0000-0000-000067000000}"/>
    <cellStyle name="20% - Accent1 3 21 2" xfId="14871" xr:uid="{00000000-0005-0000-0000-000068000000}"/>
    <cellStyle name="20% - Accent1 3 22" xfId="52" xr:uid="{00000000-0005-0000-0000-000069000000}"/>
    <cellStyle name="20% - Accent1 3 22 2" xfId="14872" xr:uid="{00000000-0005-0000-0000-00006A000000}"/>
    <cellStyle name="20% - Accent1 3 23" xfId="53" xr:uid="{00000000-0005-0000-0000-00006B000000}"/>
    <cellStyle name="20% - Accent1 3 23 2" xfId="14873" xr:uid="{00000000-0005-0000-0000-00006C000000}"/>
    <cellStyle name="20% - Accent1 3 24" xfId="54" xr:uid="{00000000-0005-0000-0000-00006D000000}"/>
    <cellStyle name="20% - Accent1 3 24 2" xfId="14874" xr:uid="{00000000-0005-0000-0000-00006E000000}"/>
    <cellStyle name="20% - Accent1 3 25" xfId="55" xr:uid="{00000000-0005-0000-0000-00006F000000}"/>
    <cellStyle name="20% - Accent1 3 25 2" xfId="14875" xr:uid="{00000000-0005-0000-0000-000070000000}"/>
    <cellStyle name="20% - Accent1 3 26" xfId="56" xr:uid="{00000000-0005-0000-0000-000071000000}"/>
    <cellStyle name="20% - Accent1 3 26 2" xfId="14876" xr:uid="{00000000-0005-0000-0000-000072000000}"/>
    <cellStyle name="20% - Accent1 3 27" xfId="14858" xr:uid="{00000000-0005-0000-0000-000073000000}"/>
    <cellStyle name="20% - Accent1 3 28" xfId="44239" xr:uid="{E828D14F-314C-437C-84DA-554AD03F74FD}"/>
    <cellStyle name="20% - Accent1 3 3" xfId="57" xr:uid="{00000000-0005-0000-0000-000074000000}"/>
    <cellStyle name="20% - Accent1 3 3 2" xfId="14877" xr:uid="{00000000-0005-0000-0000-000075000000}"/>
    <cellStyle name="20% - Accent1 3 3 2 2" xfId="44244" xr:uid="{2516EE38-D8A4-404C-8BE8-C04EAD32A57A}"/>
    <cellStyle name="20% - Accent1 3 3 3" xfId="44245" xr:uid="{E4F79616-2E75-4D04-8BCF-005A7AF5D288}"/>
    <cellStyle name="20% - Accent1 3 3 4" xfId="44243" xr:uid="{CCD18D4D-92A0-483E-847B-4174CC5946F9}"/>
    <cellStyle name="20% - Accent1 3 4" xfId="58" xr:uid="{00000000-0005-0000-0000-000076000000}"/>
    <cellStyle name="20% - Accent1 3 4 2" xfId="14878" xr:uid="{00000000-0005-0000-0000-000077000000}"/>
    <cellStyle name="20% - Accent1 3 4 2 2" xfId="44247" xr:uid="{9B1FB56B-5BF9-4504-B40E-0C172D92304B}"/>
    <cellStyle name="20% - Accent1 3 4 3" xfId="44246" xr:uid="{D293DFC7-8C85-4BF3-9087-42738CF94FE2}"/>
    <cellStyle name="20% - Accent1 3 5" xfId="59" xr:uid="{00000000-0005-0000-0000-000078000000}"/>
    <cellStyle name="20% - Accent1 3 5 2" xfId="14879" xr:uid="{00000000-0005-0000-0000-000079000000}"/>
    <cellStyle name="20% - Accent1 3 5 3" xfId="44248" xr:uid="{E4F7DB01-CBAA-4F3E-B447-1E9D0EFC1F9D}"/>
    <cellStyle name="20% - Accent1 3 6" xfId="60" xr:uid="{00000000-0005-0000-0000-00007A000000}"/>
    <cellStyle name="20% - Accent1 3 6 2" xfId="14880" xr:uid="{00000000-0005-0000-0000-00007B000000}"/>
    <cellStyle name="20% - Accent1 3 6 3" xfId="44249" xr:uid="{B6A1289A-40D3-4F70-BF2F-05823ACF7FE3}"/>
    <cellStyle name="20% - Accent1 3 7" xfId="61" xr:uid="{00000000-0005-0000-0000-00007C000000}"/>
    <cellStyle name="20% - Accent1 3 7 2" xfId="14881" xr:uid="{00000000-0005-0000-0000-00007D000000}"/>
    <cellStyle name="20% - Accent1 3 8" xfId="62" xr:uid="{00000000-0005-0000-0000-00007E000000}"/>
    <cellStyle name="20% - Accent1 3 8 2" xfId="14882" xr:uid="{00000000-0005-0000-0000-00007F000000}"/>
    <cellStyle name="20% - Accent1 3 9" xfId="63" xr:uid="{00000000-0005-0000-0000-000080000000}"/>
    <cellStyle name="20% - Accent1 3 9 2" xfId="14883" xr:uid="{00000000-0005-0000-0000-000081000000}"/>
    <cellStyle name="20% - Accent1 3_B" xfId="64" xr:uid="{00000000-0005-0000-0000-000082000000}"/>
    <cellStyle name="20% - Accent1 4" xfId="65" xr:uid="{00000000-0005-0000-0000-000083000000}"/>
    <cellStyle name="20% - Accent1 4 10" xfId="66" xr:uid="{00000000-0005-0000-0000-000084000000}"/>
    <cellStyle name="20% - Accent1 4 10 2" xfId="14885" xr:uid="{00000000-0005-0000-0000-000085000000}"/>
    <cellStyle name="20% - Accent1 4 11" xfId="67" xr:uid="{00000000-0005-0000-0000-000086000000}"/>
    <cellStyle name="20% - Accent1 4 11 2" xfId="14886" xr:uid="{00000000-0005-0000-0000-000087000000}"/>
    <cellStyle name="20% - Accent1 4 12" xfId="68" xr:uid="{00000000-0005-0000-0000-000088000000}"/>
    <cellStyle name="20% - Accent1 4 12 2" xfId="14887" xr:uid="{00000000-0005-0000-0000-000089000000}"/>
    <cellStyle name="20% - Accent1 4 13" xfId="69" xr:uid="{00000000-0005-0000-0000-00008A000000}"/>
    <cellStyle name="20% - Accent1 4 13 2" xfId="14888" xr:uid="{00000000-0005-0000-0000-00008B000000}"/>
    <cellStyle name="20% - Accent1 4 14" xfId="70" xr:uid="{00000000-0005-0000-0000-00008C000000}"/>
    <cellStyle name="20% - Accent1 4 14 2" xfId="14889" xr:uid="{00000000-0005-0000-0000-00008D000000}"/>
    <cellStyle name="20% - Accent1 4 15" xfId="71" xr:uid="{00000000-0005-0000-0000-00008E000000}"/>
    <cellStyle name="20% - Accent1 4 15 2" xfId="14890" xr:uid="{00000000-0005-0000-0000-00008F000000}"/>
    <cellStyle name="20% - Accent1 4 16" xfId="72" xr:uid="{00000000-0005-0000-0000-000090000000}"/>
    <cellStyle name="20% - Accent1 4 16 2" xfId="14891" xr:uid="{00000000-0005-0000-0000-000091000000}"/>
    <cellStyle name="20% - Accent1 4 17" xfId="73" xr:uid="{00000000-0005-0000-0000-000092000000}"/>
    <cellStyle name="20% - Accent1 4 17 2" xfId="14892" xr:uid="{00000000-0005-0000-0000-000093000000}"/>
    <cellStyle name="20% - Accent1 4 18" xfId="74" xr:uid="{00000000-0005-0000-0000-000094000000}"/>
    <cellStyle name="20% - Accent1 4 18 2" xfId="14893" xr:uid="{00000000-0005-0000-0000-000095000000}"/>
    <cellStyle name="20% - Accent1 4 19" xfId="75" xr:uid="{00000000-0005-0000-0000-000096000000}"/>
    <cellStyle name="20% - Accent1 4 19 2" xfId="14894" xr:uid="{00000000-0005-0000-0000-000097000000}"/>
    <cellStyle name="20% - Accent1 4 2" xfId="76" xr:uid="{00000000-0005-0000-0000-000098000000}"/>
    <cellStyle name="20% - Accent1 4 2 2" xfId="14895" xr:uid="{00000000-0005-0000-0000-000099000000}"/>
    <cellStyle name="20% - Accent1 4 2 2 2" xfId="44252" xr:uid="{BF295756-561F-4DCE-83C3-667DFCA063D9}"/>
    <cellStyle name="20% - Accent1 4 2 3" xfId="44251" xr:uid="{EA175331-060B-48BF-B808-D501B352B489}"/>
    <cellStyle name="20% - Accent1 4 20" xfId="77" xr:uid="{00000000-0005-0000-0000-00009A000000}"/>
    <cellStyle name="20% - Accent1 4 20 2" xfId="14896" xr:uid="{00000000-0005-0000-0000-00009B000000}"/>
    <cellStyle name="20% - Accent1 4 21" xfId="78" xr:uid="{00000000-0005-0000-0000-00009C000000}"/>
    <cellStyle name="20% - Accent1 4 21 2" xfId="14897" xr:uid="{00000000-0005-0000-0000-00009D000000}"/>
    <cellStyle name="20% - Accent1 4 22" xfId="79" xr:uid="{00000000-0005-0000-0000-00009E000000}"/>
    <cellStyle name="20% - Accent1 4 22 2" xfId="14898" xr:uid="{00000000-0005-0000-0000-00009F000000}"/>
    <cellStyle name="20% - Accent1 4 23" xfId="80" xr:uid="{00000000-0005-0000-0000-0000A0000000}"/>
    <cellStyle name="20% - Accent1 4 23 2" xfId="14899" xr:uid="{00000000-0005-0000-0000-0000A1000000}"/>
    <cellStyle name="20% - Accent1 4 24" xfId="81" xr:uid="{00000000-0005-0000-0000-0000A2000000}"/>
    <cellStyle name="20% - Accent1 4 24 2" xfId="14900" xr:uid="{00000000-0005-0000-0000-0000A3000000}"/>
    <cellStyle name="20% - Accent1 4 25" xfId="82" xr:uid="{00000000-0005-0000-0000-0000A4000000}"/>
    <cellStyle name="20% - Accent1 4 25 2" xfId="14901" xr:uid="{00000000-0005-0000-0000-0000A5000000}"/>
    <cellStyle name="20% - Accent1 4 26" xfId="83" xr:uid="{00000000-0005-0000-0000-0000A6000000}"/>
    <cellStyle name="20% - Accent1 4 26 2" xfId="14902" xr:uid="{00000000-0005-0000-0000-0000A7000000}"/>
    <cellStyle name="20% - Accent1 4 27" xfId="14884" xr:uid="{00000000-0005-0000-0000-0000A8000000}"/>
    <cellStyle name="20% - Accent1 4 28" xfId="44250" xr:uid="{79BDC3E6-6A23-43C2-8043-5295CD13E445}"/>
    <cellStyle name="20% - Accent1 4 3" xfId="84" xr:uid="{00000000-0005-0000-0000-0000A9000000}"/>
    <cellStyle name="20% - Accent1 4 3 2" xfId="14903" xr:uid="{00000000-0005-0000-0000-0000AA000000}"/>
    <cellStyle name="20% - Accent1 4 3 2 2" xfId="44254" xr:uid="{5EFB2201-A7C9-428D-9FFE-8F6A75734E6B}"/>
    <cellStyle name="20% - Accent1 4 3 3" xfId="44253" xr:uid="{C2FF6A56-C276-4C10-8452-AD6306EBDBDD}"/>
    <cellStyle name="20% - Accent1 4 4" xfId="85" xr:uid="{00000000-0005-0000-0000-0000AB000000}"/>
    <cellStyle name="20% - Accent1 4 4 2" xfId="14904" xr:uid="{00000000-0005-0000-0000-0000AC000000}"/>
    <cellStyle name="20% - Accent1 4 4 2 2" xfId="44256" xr:uid="{621F0D5D-037D-4220-8B4A-63843211E5C0}"/>
    <cellStyle name="20% - Accent1 4 4 3" xfId="44255" xr:uid="{2AB0E17F-25D3-47AD-8043-98AA1A94D0E9}"/>
    <cellStyle name="20% - Accent1 4 5" xfId="86" xr:uid="{00000000-0005-0000-0000-0000AD000000}"/>
    <cellStyle name="20% - Accent1 4 5 2" xfId="14905" xr:uid="{00000000-0005-0000-0000-0000AE000000}"/>
    <cellStyle name="20% - Accent1 4 5 3" xfId="44257" xr:uid="{8EDE7229-FD52-440E-8D7D-BE53AC5B3F82}"/>
    <cellStyle name="20% - Accent1 4 6" xfId="87" xr:uid="{00000000-0005-0000-0000-0000AF000000}"/>
    <cellStyle name="20% - Accent1 4 6 2" xfId="14906" xr:uid="{00000000-0005-0000-0000-0000B0000000}"/>
    <cellStyle name="20% - Accent1 4 6 3" xfId="44258" xr:uid="{88044687-6A22-4A91-AE77-207504C6EC37}"/>
    <cellStyle name="20% - Accent1 4 7" xfId="88" xr:uid="{00000000-0005-0000-0000-0000B1000000}"/>
    <cellStyle name="20% - Accent1 4 7 2" xfId="14907" xr:uid="{00000000-0005-0000-0000-0000B2000000}"/>
    <cellStyle name="20% - Accent1 4 8" xfId="89" xr:uid="{00000000-0005-0000-0000-0000B3000000}"/>
    <cellStyle name="20% - Accent1 4 8 2" xfId="14908" xr:uid="{00000000-0005-0000-0000-0000B4000000}"/>
    <cellStyle name="20% - Accent1 4 9" xfId="90" xr:uid="{00000000-0005-0000-0000-0000B5000000}"/>
    <cellStyle name="20% - Accent1 4 9 2" xfId="14909" xr:uid="{00000000-0005-0000-0000-0000B6000000}"/>
    <cellStyle name="20% - Accent1 4_B" xfId="91" xr:uid="{00000000-0005-0000-0000-0000B7000000}"/>
    <cellStyle name="20% - Accent1 5" xfId="92" xr:uid="{00000000-0005-0000-0000-0000B8000000}"/>
    <cellStyle name="20% - Accent1 5 10" xfId="93" xr:uid="{00000000-0005-0000-0000-0000B9000000}"/>
    <cellStyle name="20% - Accent1 5 10 2" xfId="14911" xr:uid="{00000000-0005-0000-0000-0000BA000000}"/>
    <cellStyle name="20% - Accent1 5 11" xfId="94" xr:uid="{00000000-0005-0000-0000-0000BB000000}"/>
    <cellStyle name="20% - Accent1 5 11 2" xfId="14912" xr:uid="{00000000-0005-0000-0000-0000BC000000}"/>
    <cellStyle name="20% - Accent1 5 12" xfId="95" xr:uid="{00000000-0005-0000-0000-0000BD000000}"/>
    <cellStyle name="20% - Accent1 5 12 2" xfId="14913" xr:uid="{00000000-0005-0000-0000-0000BE000000}"/>
    <cellStyle name="20% - Accent1 5 13" xfId="96" xr:uid="{00000000-0005-0000-0000-0000BF000000}"/>
    <cellStyle name="20% - Accent1 5 13 2" xfId="14914" xr:uid="{00000000-0005-0000-0000-0000C0000000}"/>
    <cellStyle name="20% - Accent1 5 14" xfId="97" xr:uid="{00000000-0005-0000-0000-0000C1000000}"/>
    <cellStyle name="20% - Accent1 5 14 2" xfId="14915" xr:uid="{00000000-0005-0000-0000-0000C2000000}"/>
    <cellStyle name="20% - Accent1 5 15" xfId="98" xr:uid="{00000000-0005-0000-0000-0000C3000000}"/>
    <cellStyle name="20% - Accent1 5 15 2" xfId="14916" xr:uid="{00000000-0005-0000-0000-0000C4000000}"/>
    <cellStyle name="20% - Accent1 5 16" xfId="99" xr:uid="{00000000-0005-0000-0000-0000C5000000}"/>
    <cellStyle name="20% - Accent1 5 16 2" xfId="14917" xr:uid="{00000000-0005-0000-0000-0000C6000000}"/>
    <cellStyle name="20% - Accent1 5 17" xfId="100" xr:uid="{00000000-0005-0000-0000-0000C7000000}"/>
    <cellStyle name="20% - Accent1 5 17 2" xfId="14918" xr:uid="{00000000-0005-0000-0000-0000C8000000}"/>
    <cellStyle name="20% - Accent1 5 18" xfId="101" xr:uid="{00000000-0005-0000-0000-0000C9000000}"/>
    <cellStyle name="20% - Accent1 5 18 2" xfId="14919" xr:uid="{00000000-0005-0000-0000-0000CA000000}"/>
    <cellStyle name="20% - Accent1 5 19" xfId="102" xr:uid="{00000000-0005-0000-0000-0000CB000000}"/>
    <cellStyle name="20% - Accent1 5 19 2" xfId="14920" xr:uid="{00000000-0005-0000-0000-0000CC000000}"/>
    <cellStyle name="20% - Accent1 5 2" xfId="103" xr:uid="{00000000-0005-0000-0000-0000CD000000}"/>
    <cellStyle name="20% - Accent1 5 2 2" xfId="14921" xr:uid="{00000000-0005-0000-0000-0000CE000000}"/>
    <cellStyle name="20% - Accent1 5 2 2 2" xfId="44261" xr:uid="{F8638C1F-8EB2-46C8-B39E-0EACC50F1CD5}"/>
    <cellStyle name="20% - Accent1 5 2 3" xfId="44260" xr:uid="{E73CB8B1-ABE7-4FBB-80E6-4DEAB2FDCCFE}"/>
    <cellStyle name="20% - Accent1 5 20" xfId="104" xr:uid="{00000000-0005-0000-0000-0000CF000000}"/>
    <cellStyle name="20% - Accent1 5 20 2" xfId="14922" xr:uid="{00000000-0005-0000-0000-0000D0000000}"/>
    <cellStyle name="20% - Accent1 5 21" xfId="105" xr:uid="{00000000-0005-0000-0000-0000D1000000}"/>
    <cellStyle name="20% - Accent1 5 21 2" xfId="14923" xr:uid="{00000000-0005-0000-0000-0000D2000000}"/>
    <cellStyle name="20% - Accent1 5 22" xfId="106" xr:uid="{00000000-0005-0000-0000-0000D3000000}"/>
    <cellStyle name="20% - Accent1 5 22 2" xfId="14924" xr:uid="{00000000-0005-0000-0000-0000D4000000}"/>
    <cellStyle name="20% - Accent1 5 23" xfId="107" xr:uid="{00000000-0005-0000-0000-0000D5000000}"/>
    <cellStyle name="20% - Accent1 5 23 2" xfId="14925" xr:uid="{00000000-0005-0000-0000-0000D6000000}"/>
    <cellStyle name="20% - Accent1 5 24" xfId="108" xr:uid="{00000000-0005-0000-0000-0000D7000000}"/>
    <cellStyle name="20% - Accent1 5 24 2" xfId="14926" xr:uid="{00000000-0005-0000-0000-0000D8000000}"/>
    <cellStyle name="20% - Accent1 5 25" xfId="109" xr:uid="{00000000-0005-0000-0000-0000D9000000}"/>
    <cellStyle name="20% - Accent1 5 25 2" xfId="14927" xr:uid="{00000000-0005-0000-0000-0000DA000000}"/>
    <cellStyle name="20% - Accent1 5 26" xfId="110" xr:uid="{00000000-0005-0000-0000-0000DB000000}"/>
    <cellStyle name="20% - Accent1 5 26 2" xfId="14928" xr:uid="{00000000-0005-0000-0000-0000DC000000}"/>
    <cellStyle name="20% - Accent1 5 27" xfId="14910" xr:uid="{00000000-0005-0000-0000-0000DD000000}"/>
    <cellStyle name="20% - Accent1 5 28" xfId="44259" xr:uid="{4E4BD79F-A30E-4987-8D7F-15B08955BD5B}"/>
    <cellStyle name="20% - Accent1 5 3" xfId="111" xr:uid="{00000000-0005-0000-0000-0000DE000000}"/>
    <cellStyle name="20% - Accent1 5 3 2" xfId="14929" xr:uid="{00000000-0005-0000-0000-0000DF000000}"/>
    <cellStyle name="20% - Accent1 5 3 2 2" xfId="44263" xr:uid="{158D0DB7-3DAC-474D-B9A7-229BCBCF5D67}"/>
    <cellStyle name="20% - Accent1 5 3 3" xfId="44262" xr:uid="{BA4C331B-5E24-4966-AE35-689F7616F5F7}"/>
    <cellStyle name="20% - Accent1 5 4" xfId="112" xr:uid="{00000000-0005-0000-0000-0000E0000000}"/>
    <cellStyle name="20% - Accent1 5 4 2" xfId="14930" xr:uid="{00000000-0005-0000-0000-0000E1000000}"/>
    <cellStyle name="20% - Accent1 5 4 2 2" xfId="44265" xr:uid="{D741F962-F17E-41C2-AC6A-722E0562B8A2}"/>
    <cellStyle name="20% - Accent1 5 4 3" xfId="44264" xr:uid="{D689AA39-A262-411D-9DEA-A970694387C5}"/>
    <cellStyle name="20% - Accent1 5 5" xfId="113" xr:uid="{00000000-0005-0000-0000-0000E2000000}"/>
    <cellStyle name="20% - Accent1 5 5 2" xfId="14931" xr:uid="{00000000-0005-0000-0000-0000E3000000}"/>
    <cellStyle name="20% - Accent1 5 5 3" xfId="44266" xr:uid="{877905BC-84A9-4DB6-81EC-6C6E2B7BAC31}"/>
    <cellStyle name="20% - Accent1 5 6" xfId="114" xr:uid="{00000000-0005-0000-0000-0000E4000000}"/>
    <cellStyle name="20% - Accent1 5 6 2" xfId="14932" xr:uid="{00000000-0005-0000-0000-0000E5000000}"/>
    <cellStyle name="20% - Accent1 5 6 3" xfId="44267" xr:uid="{4ECC1B7B-CE0E-4F88-B40A-EDC257FBBB7F}"/>
    <cellStyle name="20% - Accent1 5 7" xfId="115" xr:uid="{00000000-0005-0000-0000-0000E6000000}"/>
    <cellStyle name="20% - Accent1 5 7 2" xfId="14933" xr:uid="{00000000-0005-0000-0000-0000E7000000}"/>
    <cellStyle name="20% - Accent1 5 8" xfId="116" xr:uid="{00000000-0005-0000-0000-0000E8000000}"/>
    <cellStyle name="20% - Accent1 5 8 2" xfId="14934" xr:uid="{00000000-0005-0000-0000-0000E9000000}"/>
    <cellStyle name="20% - Accent1 5 9" xfId="117" xr:uid="{00000000-0005-0000-0000-0000EA000000}"/>
    <cellStyle name="20% - Accent1 5 9 2" xfId="14935" xr:uid="{00000000-0005-0000-0000-0000EB000000}"/>
    <cellStyle name="20% - Accent1 5_B" xfId="118" xr:uid="{00000000-0005-0000-0000-0000EC000000}"/>
    <cellStyle name="20% - Accent1 6" xfId="119" xr:uid="{00000000-0005-0000-0000-0000ED000000}"/>
    <cellStyle name="20% - Accent1 6 2" xfId="14936" xr:uid="{00000000-0005-0000-0000-0000EE000000}"/>
    <cellStyle name="20% - Accent1 6 2 2" xfId="44269" xr:uid="{D102CF39-2194-4E8B-B78C-BFE4D4ABFE43}"/>
    <cellStyle name="20% - Accent1 6 2 3" xfId="44268" xr:uid="{72BB285E-0366-4851-857C-39DA6B9714EF}"/>
    <cellStyle name="20% - Accent1 6 3" xfId="44270" xr:uid="{453EEA75-5C27-4996-A636-3CD7E0DD3238}"/>
    <cellStyle name="20% - Accent1 6 3 2" xfId="44271" xr:uid="{9279B759-1488-43B5-8A7A-6707FA3AFDAC}"/>
    <cellStyle name="20% - Accent1 6 4" xfId="44272" xr:uid="{8EE4DACF-D279-4931-9D7D-F918F2153A6B}"/>
    <cellStyle name="20% - Accent1 6 4 2" xfId="44273" xr:uid="{7616DF1C-EC74-4662-8DFB-8A630FCD06CE}"/>
    <cellStyle name="20% - Accent1 6 5" xfId="44274" xr:uid="{5BBE47E2-721B-470E-BC5E-225788FA14B8}"/>
    <cellStyle name="20% - Accent1 7" xfId="120" xr:uid="{00000000-0005-0000-0000-0000EF000000}"/>
    <cellStyle name="20% - Accent1 7 2" xfId="14937" xr:uid="{00000000-0005-0000-0000-0000F0000000}"/>
    <cellStyle name="20% - Accent1 7 2 2" xfId="44276" xr:uid="{FFBFD347-9461-496F-A6A9-03C9B0B01DCE}"/>
    <cellStyle name="20% - Accent1 7 3" xfId="44277" xr:uid="{7B825A69-4016-4D45-8283-F4DF07578F55}"/>
    <cellStyle name="20% - Accent1 7 4" xfId="44275" xr:uid="{70DE7D62-1FF4-4366-BE15-E05DA2500A29}"/>
    <cellStyle name="20% - Accent1 8" xfId="14831" xr:uid="{00000000-0005-0000-0000-0000F1000000}"/>
    <cellStyle name="20% - Accent1 8 2" xfId="44278" xr:uid="{4429A911-F683-44D3-8765-53C3FC750F69}"/>
    <cellStyle name="20% - Accent1 9" xfId="47731" xr:uid="{E134BC35-FA0D-4B08-A507-E4103FB1D6FC}"/>
    <cellStyle name="20% - Accent1_popis" xfId="121" xr:uid="{00000000-0005-0000-0000-0000F2000000}"/>
    <cellStyle name="20% - Accent2" xfId="122" xr:uid="{00000000-0005-0000-0000-0000F3000000}"/>
    <cellStyle name="20% - Accent2 2" xfId="123" xr:uid="{00000000-0005-0000-0000-0000F4000000}"/>
    <cellStyle name="20% - Accent2 2 10" xfId="124" xr:uid="{00000000-0005-0000-0000-0000F5000000}"/>
    <cellStyle name="20% - Accent2 2 10 2" xfId="14940" xr:uid="{00000000-0005-0000-0000-0000F6000000}"/>
    <cellStyle name="20% - Accent2 2 11" xfId="125" xr:uid="{00000000-0005-0000-0000-0000F7000000}"/>
    <cellStyle name="20% - Accent2 2 11 2" xfId="14941" xr:uid="{00000000-0005-0000-0000-0000F8000000}"/>
    <cellStyle name="20% - Accent2 2 12" xfId="126" xr:uid="{00000000-0005-0000-0000-0000F9000000}"/>
    <cellStyle name="20% - Accent2 2 12 2" xfId="14942" xr:uid="{00000000-0005-0000-0000-0000FA000000}"/>
    <cellStyle name="20% - Accent2 2 13" xfId="127" xr:uid="{00000000-0005-0000-0000-0000FB000000}"/>
    <cellStyle name="20% - Accent2 2 13 2" xfId="14943" xr:uid="{00000000-0005-0000-0000-0000FC000000}"/>
    <cellStyle name="20% - Accent2 2 14" xfId="128" xr:uid="{00000000-0005-0000-0000-0000FD000000}"/>
    <cellStyle name="20% - Accent2 2 14 2" xfId="14944" xr:uid="{00000000-0005-0000-0000-0000FE000000}"/>
    <cellStyle name="20% - Accent2 2 15" xfId="129" xr:uid="{00000000-0005-0000-0000-0000FF000000}"/>
    <cellStyle name="20% - Accent2 2 15 2" xfId="14945" xr:uid="{00000000-0005-0000-0000-000000010000}"/>
    <cellStyle name="20% - Accent2 2 16" xfId="130" xr:uid="{00000000-0005-0000-0000-000001010000}"/>
    <cellStyle name="20% - Accent2 2 16 2" xfId="14946" xr:uid="{00000000-0005-0000-0000-000002010000}"/>
    <cellStyle name="20% - Accent2 2 17" xfId="131" xr:uid="{00000000-0005-0000-0000-000003010000}"/>
    <cellStyle name="20% - Accent2 2 17 2" xfId="14947" xr:uid="{00000000-0005-0000-0000-000004010000}"/>
    <cellStyle name="20% - Accent2 2 18" xfId="132" xr:uid="{00000000-0005-0000-0000-000005010000}"/>
    <cellStyle name="20% - Accent2 2 18 2" xfId="14948" xr:uid="{00000000-0005-0000-0000-000006010000}"/>
    <cellStyle name="20% - Accent2 2 19" xfId="133" xr:uid="{00000000-0005-0000-0000-000007010000}"/>
    <cellStyle name="20% - Accent2 2 19 2" xfId="14949" xr:uid="{00000000-0005-0000-0000-000008010000}"/>
    <cellStyle name="20% - Accent2 2 2" xfId="134" xr:uid="{00000000-0005-0000-0000-000009010000}"/>
    <cellStyle name="20% - Accent2 2 2 2" xfId="14950" xr:uid="{00000000-0005-0000-0000-00000A010000}"/>
    <cellStyle name="20% - Accent2 2 2 2 2" xfId="44282" xr:uid="{1A6B08FF-6A55-4C8D-8FC0-9EF052BA38DF}"/>
    <cellStyle name="20% - Accent2 2 2 2 3" xfId="44283" xr:uid="{71B29B05-2423-4F04-849D-E8C993F1ABF1}"/>
    <cellStyle name="20% - Accent2 2 2 2 4" xfId="44281" xr:uid="{097D190F-3F33-41C1-BC6B-AD1A035B03FC}"/>
    <cellStyle name="20% - Accent2 2 2 3" xfId="44284" xr:uid="{8EE8CE12-00DF-4300-AE4F-F17506AA8FE5}"/>
    <cellStyle name="20% - Accent2 2 2 3 2" xfId="44285" xr:uid="{83222A84-0517-4396-9215-70FDE9C4A4B3}"/>
    <cellStyle name="20% - Accent2 2 2 4" xfId="44280" xr:uid="{CBF196DF-7623-4747-9899-8421BE05D705}"/>
    <cellStyle name="20% - Accent2 2 20" xfId="135" xr:uid="{00000000-0005-0000-0000-00000B010000}"/>
    <cellStyle name="20% - Accent2 2 20 2" xfId="14951" xr:uid="{00000000-0005-0000-0000-00000C010000}"/>
    <cellStyle name="20% - Accent2 2 21" xfId="136" xr:uid="{00000000-0005-0000-0000-00000D010000}"/>
    <cellStyle name="20% - Accent2 2 21 2" xfId="14952" xr:uid="{00000000-0005-0000-0000-00000E010000}"/>
    <cellStyle name="20% - Accent2 2 22" xfId="137" xr:uid="{00000000-0005-0000-0000-00000F010000}"/>
    <cellStyle name="20% - Accent2 2 22 2" xfId="14953" xr:uid="{00000000-0005-0000-0000-000010010000}"/>
    <cellStyle name="20% - Accent2 2 23" xfId="138" xr:uid="{00000000-0005-0000-0000-000011010000}"/>
    <cellStyle name="20% - Accent2 2 23 2" xfId="14954" xr:uid="{00000000-0005-0000-0000-000012010000}"/>
    <cellStyle name="20% - Accent2 2 24" xfId="139" xr:uid="{00000000-0005-0000-0000-000013010000}"/>
    <cellStyle name="20% - Accent2 2 24 2" xfId="14955" xr:uid="{00000000-0005-0000-0000-000014010000}"/>
    <cellStyle name="20% - Accent2 2 25" xfId="140" xr:uid="{00000000-0005-0000-0000-000015010000}"/>
    <cellStyle name="20% - Accent2 2 25 2" xfId="14956" xr:uid="{00000000-0005-0000-0000-000016010000}"/>
    <cellStyle name="20% - Accent2 2 26" xfId="141" xr:uid="{00000000-0005-0000-0000-000017010000}"/>
    <cellStyle name="20% - Accent2 2 26 2" xfId="14957" xr:uid="{00000000-0005-0000-0000-000018010000}"/>
    <cellStyle name="20% - Accent2 2 27" xfId="14719" xr:uid="{00000000-0005-0000-0000-000019010000}"/>
    <cellStyle name="20% - Accent2 2 28" xfId="14939" xr:uid="{00000000-0005-0000-0000-00001A010000}"/>
    <cellStyle name="20% - Accent2 2 3" xfId="142" xr:uid="{00000000-0005-0000-0000-00001B010000}"/>
    <cellStyle name="20% - Accent2 2 3 2" xfId="14958" xr:uid="{00000000-0005-0000-0000-00001C010000}"/>
    <cellStyle name="20% - Accent2 2 3 2 2" xfId="44287" xr:uid="{8D9B72FB-D379-4B62-A3AD-5272DD995DFF}"/>
    <cellStyle name="20% - Accent2 2 3 3" xfId="44288" xr:uid="{CD2B24BF-2771-4C69-8F2F-D5154C665F86}"/>
    <cellStyle name="20% - Accent2 2 3 4" xfId="44286" xr:uid="{F4B84F8C-F007-4785-B2E3-3471B7CDB2AA}"/>
    <cellStyle name="20% - Accent2 2 4" xfId="143" xr:uid="{00000000-0005-0000-0000-00001D010000}"/>
    <cellStyle name="20% - Accent2 2 4 2" xfId="14959" xr:uid="{00000000-0005-0000-0000-00001E010000}"/>
    <cellStyle name="20% - Accent2 2 4 2 2" xfId="44290" xr:uid="{3FB2FA28-067B-4DCE-AF55-70D578222FB3}"/>
    <cellStyle name="20% - Accent2 2 4 3" xfId="44289" xr:uid="{EE6C0BCC-5514-41E6-97C9-FF5CCC04F6EB}"/>
    <cellStyle name="20% - Accent2 2 5" xfId="144" xr:uid="{00000000-0005-0000-0000-00001F010000}"/>
    <cellStyle name="20% - Accent2 2 5 2" xfId="14960" xr:uid="{00000000-0005-0000-0000-000020010000}"/>
    <cellStyle name="20% - Accent2 2 5 2 2" xfId="44293" xr:uid="{9D762DA4-D5BB-4A71-A9FA-A142B12D45E6}"/>
    <cellStyle name="20% - Accent2 2 5 2 3" xfId="44294" xr:uid="{7009B38F-9491-4647-A8DC-9B721A7B60BF}"/>
    <cellStyle name="20% - Accent2 2 5 2 4" xfId="44292" xr:uid="{604704FD-4ECF-496F-BF55-ABA7856BC567}"/>
    <cellStyle name="20% - Accent2 2 5 3" xfId="44295" xr:uid="{A8050F7F-9801-4A45-A2BD-24EC1C26031C}"/>
    <cellStyle name="20% - Accent2 2 5 4" xfId="44291" xr:uid="{8CAD1710-E321-4B27-9A6C-6FD2583B7B16}"/>
    <cellStyle name="20% - Accent2 2 6" xfId="145" xr:uid="{00000000-0005-0000-0000-000021010000}"/>
    <cellStyle name="20% - Accent2 2 6 2" xfId="14961" xr:uid="{00000000-0005-0000-0000-000022010000}"/>
    <cellStyle name="20% - Accent2 2 6 3" xfId="44296" xr:uid="{1ED3C5A3-5F1F-48B2-8E0D-36F66A2C42A9}"/>
    <cellStyle name="20% - Accent2 2 7" xfId="146" xr:uid="{00000000-0005-0000-0000-000023010000}"/>
    <cellStyle name="20% - Accent2 2 7 2" xfId="14962" xr:uid="{00000000-0005-0000-0000-000024010000}"/>
    <cellStyle name="20% - Accent2 2 7 3" xfId="44297" xr:uid="{9B0C9329-C094-4A04-A9CC-11B62C7674BE}"/>
    <cellStyle name="20% - Accent2 2 8" xfId="147" xr:uid="{00000000-0005-0000-0000-000025010000}"/>
    <cellStyle name="20% - Accent2 2 8 2" xfId="14963" xr:uid="{00000000-0005-0000-0000-000026010000}"/>
    <cellStyle name="20% - Accent2 2 8 3" xfId="44298" xr:uid="{BB456845-8BB4-4B81-9FAF-E6A3E7964E75}"/>
    <cellStyle name="20% - Accent2 2 9" xfId="148" xr:uid="{00000000-0005-0000-0000-000027010000}"/>
    <cellStyle name="20% - Accent2 2 9 2" xfId="14964" xr:uid="{00000000-0005-0000-0000-000028010000}"/>
    <cellStyle name="20% - Accent2 2 9 3" xfId="44299" xr:uid="{28253AD7-00AE-4D61-A570-D26DB528966E}"/>
    <cellStyle name="20% - Accent2 2_B" xfId="149" xr:uid="{00000000-0005-0000-0000-000029010000}"/>
    <cellStyle name="20% - Accent2 3" xfId="150" xr:uid="{00000000-0005-0000-0000-00002A010000}"/>
    <cellStyle name="20% - Accent2 3 10" xfId="151" xr:uid="{00000000-0005-0000-0000-00002B010000}"/>
    <cellStyle name="20% - Accent2 3 10 2" xfId="14966" xr:uid="{00000000-0005-0000-0000-00002C010000}"/>
    <cellStyle name="20% - Accent2 3 11" xfId="152" xr:uid="{00000000-0005-0000-0000-00002D010000}"/>
    <cellStyle name="20% - Accent2 3 11 2" xfId="14967" xr:uid="{00000000-0005-0000-0000-00002E010000}"/>
    <cellStyle name="20% - Accent2 3 12" xfId="153" xr:uid="{00000000-0005-0000-0000-00002F010000}"/>
    <cellStyle name="20% - Accent2 3 12 2" xfId="14968" xr:uid="{00000000-0005-0000-0000-000030010000}"/>
    <cellStyle name="20% - Accent2 3 13" xfId="154" xr:uid="{00000000-0005-0000-0000-000031010000}"/>
    <cellStyle name="20% - Accent2 3 13 2" xfId="14969" xr:uid="{00000000-0005-0000-0000-000032010000}"/>
    <cellStyle name="20% - Accent2 3 14" xfId="155" xr:uid="{00000000-0005-0000-0000-000033010000}"/>
    <cellStyle name="20% - Accent2 3 14 2" xfId="14970" xr:uid="{00000000-0005-0000-0000-000034010000}"/>
    <cellStyle name="20% - Accent2 3 15" xfId="156" xr:uid="{00000000-0005-0000-0000-000035010000}"/>
    <cellStyle name="20% - Accent2 3 15 2" xfId="14971" xr:uid="{00000000-0005-0000-0000-000036010000}"/>
    <cellStyle name="20% - Accent2 3 16" xfId="157" xr:uid="{00000000-0005-0000-0000-000037010000}"/>
    <cellStyle name="20% - Accent2 3 16 2" xfId="14972" xr:uid="{00000000-0005-0000-0000-000038010000}"/>
    <cellStyle name="20% - Accent2 3 17" xfId="158" xr:uid="{00000000-0005-0000-0000-000039010000}"/>
    <cellStyle name="20% - Accent2 3 17 2" xfId="14973" xr:uid="{00000000-0005-0000-0000-00003A010000}"/>
    <cellStyle name="20% - Accent2 3 18" xfId="159" xr:uid="{00000000-0005-0000-0000-00003B010000}"/>
    <cellStyle name="20% - Accent2 3 18 2" xfId="14974" xr:uid="{00000000-0005-0000-0000-00003C010000}"/>
    <cellStyle name="20% - Accent2 3 19" xfId="160" xr:uid="{00000000-0005-0000-0000-00003D010000}"/>
    <cellStyle name="20% - Accent2 3 19 2" xfId="14975" xr:uid="{00000000-0005-0000-0000-00003E010000}"/>
    <cellStyle name="20% - Accent2 3 2" xfId="161" xr:uid="{00000000-0005-0000-0000-00003F010000}"/>
    <cellStyle name="20% - Accent2 3 2 2" xfId="14976" xr:uid="{00000000-0005-0000-0000-000040010000}"/>
    <cellStyle name="20% - Accent2 3 2 2 2" xfId="44302" xr:uid="{1A836654-9534-41D2-9BD7-8554ED84F307}"/>
    <cellStyle name="20% - Accent2 3 2 3" xfId="44303" xr:uid="{ABA52950-6DB9-4BA0-B302-C42C2C973D2A}"/>
    <cellStyle name="20% - Accent2 3 2 4" xfId="44301" xr:uid="{80647478-02BA-4D87-AD43-9ADD5BF4DE12}"/>
    <cellStyle name="20% - Accent2 3 20" xfId="162" xr:uid="{00000000-0005-0000-0000-000041010000}"/>
    <cellStyle name="20% - Accent2 3 20 2" xfId="14977" xr:uid="{00000000-0005-0000-0000-000042010000}"/>
    <cellStyle name="20% - Accent2 3 21" xfId="163" xr:uid="{00000000-0005-0000-0000-000043010000}"/>
    <cellStyle name="20% - Accent2 3 21 2" xfId="14978" xr:uid="{00000000-0005-0000-0000-000044010000}"/>
    <cellStyle name="20% - Accent2 3 22" xfId="164" xr:uid="{00000000-0005-0000-0000-000045010000}"/>
    <cellStyle name="20% - Accent2 3 22 2" xfId="14979" xr:uid="{00000000-0005-0000-0000-000046010000}"/>
    <cellStyle name="20% - Accent2 3 23" xfId="165" xr:uid="{00000000-0005-0000-0000-000047010000}"/>
    <cellStyle name="20% - Accent2 3 23 2" xfId="14980" xr:uid="{00000000-0005-0000-0000-000048010000}"/>
    <cellStyle name="20% - Accent2 3 24" xfId="166" xr:uid="{00000000-0005-0000-0000-000049010000}"/>
    <cellStyle name="20% - Accent2 3 24 2" xfId="14981" xr:uid="{00000000-0005-0000-0000-00004A010000}"/>
    <cellStyle name="20% - Accent2 3 25" xfId="167" xr:uid="{00000000-0005-0000-0000-00004B010000}"/>
    <cellStyle name="20% - Accent2 3 25 2" xfId="14982" xr:uid="{00000000-0005-0000-0000-00004C010000}"/>
    <cellStyle name="20% - Accent2 3 26" xfId="168" xr:uid="{00000000-0005-0000-0000-00004D010000}"/>
    <cellStyle name="20% - Accent2 3 26 2" xfId="14983" xr:uid="{00000000-0005-0000-0000-00004E010000}"/>
    <cellStyle name="20% - Accent2 3 27" xfId="14965" xr:uid="{00000000-0005-0000-0000-00004F010000}"/>
    <cellStyle name="20% - Accent2 3 28" xfId="44300" xr:uid="{3764CB14-B4F8-4A4F-8E80-B4E8097D9F37}"/>
    <cellStyle name="20% - Accent2 3 3" xfId="169" xr:uid="{00000000-0005-0000-0000-000050010000}"/>
    <cellStyle name="20% - Accent2 3 3 2" xfId="14984" xr:uid="{00000000-0005-0000-0000-000051010000}"/>
    <cellStyle name="20% - Accent2 3 3 2 2" xfId="44305" xr:uid="{35FDD928-2698-4438-AFE5-F01A0FD402AC}"/>
    <cellStyle name="20% - Accent2 3 3 3" xfId="44306" xr:uid="{432227E4-8D28-49CD-9DC9-ABCACBA3EA24}"/>
    <cellStyle name="20% - Accent2 3 3 4" xfId="44304" xr:uid="{EB4ACACC-30A8-4C0A-99E5-E5B8FD5DF1E5}"/>
    <cellStyle name="20% - Accent2 3 4" xfId="170" xr:uid="{00000000-0005-0000-0000-000052010000}"/>
    <cellStyle name="20% - Accent2 3 4 2" xfId="14985" xr:uid="{00000000-0005-0000-0000-000053010000}"/>
    <cellStyle name="20% - Accent2 3 4 2 2" xfId="44308" xr:uid="{FCD88795-7B64-417F-9A55-CC8BEA62D22E}"/>
    <cellStyle name="20% - Accent2 3 4 3" xfId="44307" xr:uid="{925BA9E9-E09C-456E-A300-1CD8F826B1BF}"/>
    <cellStyle name="20% - Accent2 3 5" xfId="171" xr:uid="{00000000-0005-0000-0000-000054010000}"/>
    <cellStyle name="20% - Accent2 3 5 2" xfId="14986" xr:uid="{00000000-0005-0000-0000-000055010000}"/>
    <cellStyle name="20% - Accent2 3 5 3" xfId="44309" xr:uid="{78D300BB-876C-480A-A66B-C7D16415744A}"/>
    <cellStyle name="20% - Accent2 3 6" xfId="172" xr:uid="{00000000-0005-0000-0000-000056010000}"/>
    <cellStyle name="20% - Accent2 3 6 2" xfId="14987" xr:uid="{00000000-0005-0000-0000-000057010000}"/>
    <cellStyle name="20% - Accent2 3 6 3" xfId="44310" xr:uid="{669FDDAC-DB81-44F5-ABE1-EF07E088B69B}"/>
    <cellStyle name="20% - Accent2 3 7" xfId="173" xr:uid="{00000000-0005-0000-0000-000058010000}"/>
    <cellStyle name="20% - Accent2 3 7 2" xfId="14988" xr:uid="{00000000-0005-0000-0000-000059010000}"/>
    <cellStyle name="20% - Accent2 3 8" xfId="174" xr:uid="{00000000-0005-0000-0000-00005A010000}"/>
    <cellStyle name="20% - Accent2 3 8 2" xfId="14989" xr:uid="{00000000-0005-0000-0000-00005B010000}"/>
    <cellStyle name="20% - Accent2 3 9" xfId="175" xr:uid="{00000000-0005-0000-0000-00005C010000}"/>
    <cellStyle name="20% - Accent2 3 9 2" xfId="14990" xr:uid="{00000000-0005-0000-0000-00005D010000}"/>
    <cellStyle name="20% - Accent2 3_B" xfId="176" xr:uid="{00000000-0005-0000-0000-00005E010000}"/>
    <cellStyle name="20% - Accent2 4" xfId="177" xr:uid="{00000000-0005-0000-0000-00005F010000}"/>
    <cellStyle name="20% - Accent2 4 10" xfId="178" xr:uid="{00000000-0005-0000-0000-000060010000}"/>
    <cellStyle name="20% - Accent2 4 10 2" xfId="14992" xr:uid="{00000000-0005-0000-0000-000061010000}"/>
    <cellStyle name="20% - Accent2 4 11" xfId="179" xr:uid="{00000000-0005-0000-0000-000062010000}"/>
    <cellStyle name="20% - Accent2 4 11 2" xfId="14993" xr:uid="{00000000-0005-0000-0000-000063010000}"/>
    <cellStyle name="20% - Accent2 4 12" xfId="180" xr:uid="{00000000-0005-0000-0000-000064010000}"/>
    <cellStyle name="20% - Accent2 4 12 2" xfId="14994" xr:uid="{00000000-0005-0000-0000-000065010000}"/>
    <cellStyle name="20% - Accent2 4 13" xfId="181" xr:uid="{00000000-0005-0000-0000-000066010000}"/>
    <cellStyle name="20% - Accent2 4 13 2" xfId="14995" xr:uid="{00000000-0005-0000-0000-000067010000}"/>
    <cellStyle name="20% - Accent2 4 14" xfId="182" xr:uid="{00000000-0005-0000-0000-000068010000}"/>
    <cellStyle name="20% - Accent2 4 14 2" xfId="14996" xr:uid="{00000000-0005-0000-0000-000069010000}"/>
    <cellStyle name="20% - Accent2 4 15" xfId="183" xr:uid="{00000000-0005-0000-0000-00006A010000}"/>
    <cellStyle name="20% - Accent2 4 15 2" xfId="14997" xr:uid="{00000000-0005-0000-0000-00006B010000}"/>
    <cellStyle name="20% - Accent2 4 16" xfId="184" xr:uid="{00000000-0005-0000-0000-00006C010000}"/>
    <cellStyle name="20% - Accent2 4 16 2" xfId="14998" xr:uid="{00000000-0005-0000-0000-00006D010000}"/>
    <cellStyle name="20% - Accent2 4 17" xfId="185" xr:uid="{00000000-0005-0000-0000-00006E010000}"/>
    <cellStyle name="20% - Accent2 4 17 2" xfId="14999" xr:uid="{00000000-0005-0000-0000-00006F010000}"/>
    <cellStyle name="20% - Accent2 4 18" xfId="186" xr:uid="{00000000-0005-0000-0000-000070010000}"/>
    <cellStyle name="20% - Accent2 4 18 2" xfId="15000" xr:uid="{00000000-0005-0000-0000-000071010000}"/>
    <cellStyle name="20% - Accent2 4 19" xfId="187" xr:uid="{00000000-0005-0000-0000-000072010000}"/>
    <cellStyle name="20% - Accent2 4 19 2" xfId="15001" xr:uid="{00000000-0005-0000-0000-000073010000}"/>
    <cellStyle name="20% - Accent2 4 2" xfId="188" xr:uid="{00000000-0005-0000-0000-000074010000}"/>
    <cellStyle name="20% - Accent2 4 2 2" xfId="15002" xr:uid="{00000000-0005-0000-0000-000075010000}"/>
    <cellStyle name="20% - Accent2 4 2 2 2" xfId="44313" xr:uid="{827723AF-1072-4897-9823-1A94A1F6205E}"/>
    <cellStyle name="20% - Accent2 4 2 3" xfId="44312" xr:uid="{36022017-7A09-469F-B47B-0B61DAD44020}"/>
    <cellStyle name="20% - Accent2 4 20" xfId="189" xr:uid="{00000000-0005-0000-0000-000076010000}"/>
    <cellStyle name="20% - Accent2 4 20 2" xfId="15003" xr:uid="{00000000-0005-0000-0000-000077010000}"/>
    <cellStyle name="20% - Accent2 4 21" xfId="190" xr:uid="{00000000-0005-0000-0000-000078010000}"/>
    <cellStyle name="20% - Accent2 4 21 2" xfId="15004" xr:uid="{00000000-0005-0000-0000-000079010000}"/>
    <cellStyle name="20% - Accent2 4 22" xfId="191" xr:uid="{00000000-0005-0000-0000-00007A010000}"/>
    <cellStyle name="20% - Accent2 4 22 2" xfId="15005" xr:uid="{00000000-0005-0000-0000-00007B010000}"/>
    <cellStyle name="20% - Accent2 4 23" xfId="192" xr:uid="{00000000-0005-0000-0000-00007C010000}"/>
    <cellStyle name="20% - Accent2 4 23 2" xfId="15006" xr:uid="{00000000-0005-0000-0000-00007D010000}"/>
    <cellStyle name="20% - Accent2 4 24" xfId="193" xr:uid="{00000000-0005-0000-0000-00007E010000}"/>
    <cellStyle name="20% - Accent2 4 24 2" xfId="15007" xr:uid="{00000000-0005-0000-0000-00007F010000}"/>
    <cellStyle name="20% - Accent2 4 25" xfId="194" xr:uid="{00000000-0005-0000-0000-000080010000}"/>
    <cellStyle name="20% - Accent2 4 25 2" xfId="15008" xr:uid="{00000000-0005-0000-0000-000081010000}"/>
    <cellStyle name="20% - Accent2 4 26" xfId="195" xr:uid="{00000000-0005-0000-0000-000082010000}"/>
    <cellStyle name="20% - Accent2 4 26 2" xfId="15009" xr:uid="{00000000-0005-0000-0000-000083010000}"/>
    <cellStyle name="20% - Accent2 4 27" xfId="14991" xr:uid="{00000000-0005-0000-0000-000084010000}"/>
    <cellStyle name="20% - Accent2 4 28" xfId="44311" xr:uid="{D367AB21-0A72-4B11-B4E0-27002C7A2CFD}"/>
    <cellStyle name="20% - Accent2 4 3" xfId="196" xr:uid="{00000000-0005-0000-0000-000085010000}"/>
    <cellStyle name="20% - Accent2 4 3 2" xfId="15010" xr:uid="{00000000-0005-0000-0000-000086010000}"/>
    <cellStyle name="20% - Accent2 4 3 2 2" xfId="44315" xr:uid="{3D883E49-C5AF-4019-8474-40E1B9B3E0C6}"/>
    <cellStyle name="20% - Accent2 4 3 3" xfId="44314" xr:uid="{D1DAC85D-03F2-4E18-AC81-7FB959068ED3}"/>
    <cellStyle name="20% - Accent2 4 4" xfId="197" xr:uid="{00000000-0005-0000-0000-000087010000}"/>
    <cellStyle name="20% - Accent2 4 4 2" xfId="15011" xr:uid="{00000000-0005-0000-0000-000088010000}"/>
    <cellStyle name="20% - Accent2 4 4 2 2" xfId="44317" xr:uid="{C2A0A72D-148E-4A77-9D75-1CAB87B82420}"/>
    <cellStyle name="20% - Accent2 4 4 3" xfId="44316" xr:uid="{BD7F6CE6-F972-42E0-860B-E0A600CB05B1}"/>
    <cellStyle name="20% - Accent2 4 5" xfId="198" xr:uid="{00000000-0005-0000-0000-000089010000}"/>
    <cellStyle name="20% - Accent2 4 5 2" xfId="15012" xr:uid="{00000000-0005-0000-0000-00008A010000}"/>
    <cellStyle name="20% - Accent2 4 5 3" xfId="44318" xr:uid="{3059C4D8-33BF-45BE-A7CA-FC64FF05208C}"/>
    <cellStyle name="20% - Accent2 4 6" xfId="199" xr:uid="{00000000-0005-0000-0000-00008B010000}"/>
    <cellStyle name="20% - Accent2 4 6 2" xfId="15013" xr:uid="{00000000-0005-0000-0000-00008C010000}"/>
    <cellStyle name="20% - Accent2 4 6 3" xfId="44319" xr:uid="{DF730B7C-7ED3-4C25-8E59-8A9CEBB40D67}"/>
    <cellStyle name="20% - Accent2 4 7" xfId="200" xr:uid="{00000000-0005-0000-0000-00008D010000}"/>
    <cellStyle name="20% - Accent2 4 7 2" xfId="15014" xr:uid="{00000000-0005-0000-0000-00008E010000}"/>
    <cellStyle name="20% - Accent2 4 8" xfId="201" xr:uid="{00000000-0005-0000-0000-00008F010000}"/>
    <cellStyle name="20% - Accent2 4 8 2" xfId="15015" xr:uid="{00000000-0005-0000-0000-000090010000}"/>
    <cellStyle name="20% - Accent2 4 9" xfId="202" xr:uid="{00000000-0005-0000-0000-000091010000}"/>
    <cellStyle name="20% - Accent2 4 9 2" xfId="15016" xr:uid="{00000000-0005-0000-0000-000092010000}"/>
    <cellStyle name="20% - Accent2 4_B" xfId="203" xr:uid="{00000000-0005-0000-0000-000093010000}"/>
    <cellStyle name="20% - Accent2 5" xfId="204" xr:uid="{00000000-0005-0000-0000-000094010000}"/>
    <cellStyle name="20% - Accent2 5 10" xfId="205" xr:uid="{00000000-0005-0000-0000-000095010000}"/>
    <cellStyle name="20% - Accent2 5 10 2" xfId="15018" xr:uid="{00000000-0005-0000-0000-000096010000}"/>
    <cellStyle name="20% - Accent2 5 11" xfId="206" xr:uid="{00000000-0005-0000-0000-000097010000}"/>
    <cellStyle name="20% - Accent2 5 11 2" xfId="15019" xr:uid="{00000000-0005-0000-0000-000098010000}"/>
    <cellStyle name="20% - Accent2 5 12" xfId="207" xr:uid="{00000000-0005-0000-0000-000099010000}"/>
    <cellStyle name="20% - Accent2 5 12 2" xfId="15020" xr:uid="{00000000-0005-0000-0000-00009A010000}"/>
    <cellStyle name="20% - Accent2 5 13" xfId="208" xr:uid="{00000000-0005-0000-0000-00009B010000}"/>
    <cellStyle name="20% - Accent2 5 13 2" xfId="15021" xr:uid="{00000000-0005-0000-0000-00009C010000}"/>
    <cellStyle name="20% - Accent2 5 14" xfId="209" xr:uid="{00000000-0005-0000-0000-00009D010000}"/>
    <cellStyle name="20% - Accent2 5 14 2" xfId="15022" xr:uid="{00000000-0005-0000-0000-00009E010000}"/>
    <cellStyle name="20% - Accent2 5 15" xfId="210" xr:uid="{00000000-0005-0000-0000-00009F010000}"/>
    <cellStyle name="20% - Accent2 5 15 2" xfId="15023" xr:uid="{00000000-0005-0000-0000-0000A0010000}"/>
    <cellStyle name="20% - Accent2 5 16" xfId="211" xr:uid="{00000000-0005-0000-0000-0000A1010000}"/>
    <cellStyle name="20% - Accent2 5 16 2" xfId="15024" xr:uid="{00000000-0005-0000-0000-0000A2010000}"/>
    <cellStyle name="20% - Accent2 5 17" xfId="212" xr:uid="{00000000-0005-0000-0000-0000A3010000}"/>
    <cellStyle name="20% - Accent2 5 17 2" xfId="15025" xr:uid="{00000000-0005-0000-0000-0000A4010000}"/>
    <cellStyle name="20% - Accent2 5 18" xfId="213" xr:uid="{00000000-0005-0000-0000-0000A5010000}"/>
    <cellStyle name="20% - Accent2 5 18 2" xfId="15026" xr:uid="{00000000-0005-0000-0000-0000A6010000}"/>
    <cellStyle name="20% - Accent2 5 19" xfId="214" xr:uid="{00000000-0005-0000-0000-0000A7010000}"/>
    <cellStyle name="20% - Accent2 5 19 2" xfId="15027" xr:uid="{00000000-0005-0000-0000-0000A8010000}"/>
    <cellStyle name="20% - Accent2 5 2" xfId="215" xr:uid="{00000000-0005-0000-0000-0000A9010000}"/>
    <cellStyle name="20% - Accent2 5 2 2" xfId="15028" xr:uid="{00000000-0005-0000-0000-0000AA010000}"/>
    <cellStyle name="20% - Accent2 5 2 2 2" xfId="44322" xr:uid="{E84C0A0D-C2D7-4F40-831B-31684F0CAA47}"/>
    <cellStyle name="20% - Accent2 5 2 3" xfId="44321" xr:uid="{03E316E2-A0F8-400E-8F0D-4B5A8FA259F2}"/>
    <cellStyle name="20% - Accent2 5 20" xfId="216" xr:uid="{00000000-0005-0000-0000-0000AB010000}"/>
    <cellStyle name="20% - Accent2 5 20 2" xfId="15029" xr:uid="{00000000-0005-0000-0000-0000AC010000}"/>
    <cellStyle name="20% - Accent2 5 21" xfId="217" xr:uid="{00000000-0005-0000-0000-0000AD010000}"/>
    <cellStyle name="20% - Accent2 5 21 2" xfId="15030" xr:uid="{00000000-0005-0000-0000-0000AE010000}"/>
    <cellStyle name="20% - Accent2 5 22" xfId="218" xr:uid="{00000000-0005-0000-0000-0000AF010000}"/>
    <cellStyle name="20% - Accent2 5 22 2" xfId="15031" xr:uid="{00000000-0005-0000-0000-0000B0010000}"/>
    <cellStyle name="20% - Accent2 5 23" xfId="219" xr:uid="{00000000-0005-0000-0000-0000B1010000}"/>
    <cellStyle name="20% - Accent2 5 23 2" xfId="15032" xr:uid="{00000000-0005-0000-0000-0000B2010000}"/>
    <cellStyle name="20% - Accent2 5 24" xfId="220" xr:uid="{00000000-0005-0000-0000-0000B3010000}"/>
    <cellStyle name="20% - Accent2 5 24 2" xfId="15033" xr:uid="{00000000-0005-0000-0000-0000B4010000}"/>
    <cellStyle name="20% - Accent2 5 25" xfId="221" xr:uid="{00000000-0005-0000-0000-0000B5010000}"/>
    <cellStyle name="20% - Accent2 5 25 2" xfId="15034" xr:uid="{00000000-0005-0000-0000-0000B6010000}"/>
    <cellStyle name="20% - Accent2 5 26" xfId="222" xr:uid="{00000000-0005-0000-0000-0000B7010000}"/>
    <cellStyle name="20% - Accent2 5 26 2" xfId="15035" xr:uid="{00000000-0005-0000-0000-0000B8010000}"/>
    <cellStyle name="20% - Accent2 5 27" xfId="15017" xr:uid="{00000000-0005-0000-0000-0000B9010000}"/>
    <cellStyle name="20% - Accent2 5 28" xfId="44320" xr:uid="{F656A9FF-C56C-469D-9BEF-87C5A3C9D57E}"/>
    <cellStyle name="20% - Accent2 5 3" xfId="223" xr:uid="{00000000-0005-0000-0000-0000BA010000}"/>
    <cellStyle name="20% - Accent2 5 3 2" xfId="15036" xr:uid="{00000000-0005-0000-0000-0000BB010000}"/>
    <cellStyle name="20% - Accent2 5 3 2 2" xfId="44324" xr:uid="{0B5D51D4-A3DA-4119-A449-16013C4DC93F}"/>
    <cellStyle name="20% - Accent2 5 3 3" xfId="44323" xr:uid="{29B1291E-97A3-4238-86D7-9AF3E103B7FC}"/>
    <cellStyle name="20% - Accent2 5 4" xfId="224" xr:uid="{00000000-0005-0000-0000-0000BC010000}"/>
    <cellStyle name="20% - Accent2 5 4 2" xfId="15037" xr:uid="{00000000-0005-0000-0000-0000BD010000}"/>
    <cellStyle name="20% - Accent2 5 4 2 2" xfId="44326" xr:uid="{6F83CAAF-D88B-44C0-BD79-3BC7B8808E36}"/>
    <cellStyle name="20% - Accent2 5 4 3" xfId="44325" xr:uid="{AB6DEE59-44A0-4405-B6DA-272968BDB712}"/>
    <cellStyle name="20% - Accent2 5 5" xfId="225" xr:uid="{00000000-0005-0000-0000-0000BE010000}"/>
    <cellStyle name="20% - Accent2 5 5 2" xfId="15038" xr:uid="{00000000-0005-0000-0000-0000BF010000}"/>
    <cellStyle name="20% - Accent2 5 5 3" xfId="44327" xr:uid="{02502345-DE0C-4292-AEC0-2E7D6EEA9CE2}"/>
    <cellStyle name="20% - Accent2 5 6" xfId="226" xr:uid="{00000000-0005-0000-0000-0000C0010000}"/>
    <cellStyle name="20% - Accent2 5 6 2" xfId="15039" xr:uid="{00000000-0005-0000-0000-0000C1010000}"/>
    <cellStyle name="20% - Accent2 5 6 3" xfId="44328" xr:uid="{1AD65E23-1C15-4CC8-AFFA-C5F9B327BE8B}"/>
    <cellStyle name="20% - Accent2 5 7" xfId="227" xr:uid="{00000000-0005-0000-0000-0000C2010000}"/>
    <cellStyle name="20% - Accent2 5 7 2" xfId="15040" xr:uid="{00000000-0005-0000-0000-0000C3010000}"/>
    <cellStyle name="20% - Accent2 5 8" xfId="228" xr:uid="{00000000-0005-0000-0000-0000C4010000}"/>
    <cellStyle name="20% - Accent2 5 8 2" xfId="15041" xr:uid="{00000000-0005-0000-0000-0000C5010000}"/>
    <cellStyle name="20% - Accent2 5 9" xfId="229" xr:uid="{00000000-0005-0000-0000-0000C6010000}"/>
    <cellStyle name="20% - Accent2 5 9 2" xfId="15042" xr:uid="{00000000-0005-0000-0000-0000C7010000}"/>
    <cellStyle name="20% - Accent2 5_B" xfId="230" xr:uid="{00000000-0005-0000-0000-0000C8010000}"/>
    <cellStyle name="20% - Accent2 6" xfId="231" xr:uid="{00000000-0005-0000-0000-0000C9010000}"/>
    <cellStyle name="20% - Accent2 6 2" xfId="15043" xr:uid="{00000000-0005-0000-0000-0000CA010000}"/>
    <cellStyle name="20% - Accent2 6 2 2" xfId="44330" xr:uid="{79C3AA8D-A501-4421-8E93-E5A57278CE9E}"/>
    <cellStyle name="20% - Accent2 6 2 3" xfId="44329" xr:uid="{3C136DBF-15A5-44EF-AAA4-4082785A2275}"/>
    <cellStyle name="20% - Accent2 6 3" xfId="44331" xr:uid="{B00C33EA-372F-418E-B7EC-9445F07A56D5}"/>
    <cellStyle name="20% - Accent2 6 3 2" xfId="44332" xr:uid="{4BD5B26B-AF06-4E55-8F3C-1A91FD681200}"/>
    <cellStyle name="20% - Accent2 6 4" xfId="44333" xr:uid="{AEB61186-7D3B-469A-B2DF-9BA5ABC5F914}"/>
    <cellStyle name="20% - Accent2 6 4 2" xfId="44334" xr:uid="{85F442C3-1607-40EB-AD9A-3BAB20CD37A0}"/>
    <cellStyle name="20% - Accent2 6 5" xfId="44335" xr:uid="{E471F3E9-56B1-41C5-8D14-9A72B393D013}"/>
    <cellStyle name="20% - Accent2 7" xfId="232" xr:uid="{00000000-0005-0000-0000-0000CB010000}"/>
    <cellStyle name="20% - Accent2 7 2" xfId="15044" xr:uid="{00000000-0005-0000-0000-0000CC010000}"/>
    <cellStyle name="20% - Accent2 7 2 2" xfId="44337" xr:uid="{5BE77858-E1C5-4B44-BD7D-7F5ADBAF904B}"/>
    <cellStyle name="20% - Accent2 7 3" xfId="44338" xr:uid="{FA9629F9-FA3E-498B-856B-0C5117CC4E09}"/>
    <cellStyle name="20% - Accent2 7 4" xfId="44336" xr:uid="{DD638028-180D-4E3F-9F40-534A1E8C5DEC}"/>
    <cellStyle name="20% - Accent2 8" xfId="14938" xr:uid="{00000000-0005-0000-0000-0000CD010000}"/>
    <cellStyle name="20% - Accent2 8 2" xfId="44339" xr:uid="{019A5950-E0C6-4C5D-B11C-0FEF9225F13D}"/>
    <cellStyle name="20% - Accent2 9" xfId="44279" xr:uid="{05E9A2EE-461E-44E4-9F2C-931F71B9E215}"/>
    <cellStyle name="20% - Accent2_popis" xfId="233" xr:uid="{00000000-0005-0000-0000-0000CE010000}"/>
    <cellStyle name="20% - Accent3" xfId="234" xr:uid="{00000000-0005-0000-0000-0000CF010000}"/>
    <cellStyle name="20% - Accent3 10" xfId="44340" xr:uid="{47912AE1-F68C-42FA-A7EB-4BAA26EA4CB2}"/>
    <cellStyle name="20% - Accent3 2" xfId="235" xr:uid="{00000000-0005-0000-0000-0000D0010000}"/>
    <cellStyle name="20% - Accent3 2 10" xfId="236" xr:uid="{00000000-0005-0000-0000-0000D1010000}"/>
    <cellStyle name="20% - Accent3 2 10 2" xfId="15047" xr:uid="{00000000-0005-0000-0000-0000D2010000}"/>
    <cellStyle name="20% - Accent3 2 11" xfId="237" xr:uid="{00000000-0005-0000-0000-0000D3010000}"/>
    <cellStyle name="20% - Accent3 2 11 2" xfId="15048" xr:uid="{00000000-0005-0000-0000-0000D4010000}"/>
    <cellStyle name="20% - Accent3 2 12" xfId="238" xr:uid="{00000000-0005-0000-0000-0000D5010000}"/>
    <cellStyle name="20% - Accent3 2 12 2" xfId="15049" xr:uid="{00000000-0005-0000-0000-0000D6010000}"/>
    <cellStyle name="20% - Accent3 2 13" xfId="239" xr:uid="{00000000-0005-0000-0000-0000D7010000}"/>
    <cellStyle name="20% - Accent3 2 13 2" xfId="15050" xr:uid="{00000000-0005-0000-0000-0000D8010000}"/>
    <cellStyle name="20% - Accent3 2 14" xfId="240" xr:uid="{00000000-0005-0000-0000-0000D9010000}"/>
    <cellStyle name="20% - Accent3 2 14 2" xfId="15051" xr:uid="{00000000-0005-0000-0000-0000DA010000}"/>
    <cellStyle name="20% - Accent3 2 15" xfId="241" xr:uid="{00000000-0005-0000-0000-0000DB010000}"/>
    <cellStyle name="20% - Accent3 2 15 2" xfId="15052" xr:uid="{00000000-0005-0000-0000-0000DC010000}"/>
    <cellStyle name="20% - Accent3 2 16" xfId="242" xr:uid="{00000000-0005-0000-0000-0000DD010000}"/>
    <cellStyle name="20% - Accent3 2 16 2" xfId="15053" xr:uid="{00000000-0005-0000-0000-0000DE010000}"/>
    <cellStyle name="20% - Accent3 2 17" xfId="243" xr:uid="{00000000-0005-0000-0000-0000DF010000}"/>
    <cellStyle name="20% - Accent3 2 17 2" xfId="15054" xr:uid="{00000000-0005-0000-0000-0000E0010000}"/>
    <cellStyle name="20% - Accent3 2 18" xfId="244" xr:uid="{00000000-0005-0000-0000-0000E1010000}"/>
    <cellStyle name="20% - Accent3 2 18 2" xfId="15055" xr:uid="{00000000-0005-0000-0000-0000E2010000}"/>
    <cellStyle name="20% - Accent3 2 19" xfId="245" xr:uid="{00000000-0005-0000-0000-0000E3010000}"/>
    <cellStyle name="20% - Accent3 2 19 2" xfId="15056" xr:uid="{00000000-0005-0000-0000-0000E4010000}"/>
    <cellStyle name="20% - Accent3 2 2" xfId="246" xr:uid="{00000000-0005-0000-0000-0000E5010000}"/>
    <cellStyle name="20% - Accent3 2 2 2" xfId="15057" xr:uid="{00000000-0005-0000-0000-0000E6010000}"/>
    <cellStyle name="20% - Accent3 2 2 2 2" xfId="44343" xr:uid="{E7772B9B-4DF4-4867-92B4-EF099A846EF3}"/>
    <cellStyle name="20% - Accent3 2 2 2 3" xfId="44344" xr:uid="{A2248E0C-346B-4EF7-916C-F21D1465A53D}"/>
    <cellStyle name="20% - Accent3 2 2 2 4" xfId="44342" xr:uid="{94C743C0-E749-43B1-BEF4-3C31799A9A6C}"/>
    <cellStyle name="20% - Accent3 2 2 3" xfId="44345" xr:uid="{44837DF6-9615-41E8-9ED4-272AB90EE5E2}"/>
    <cellStyle name="20% - Accent3 2 2 3 2" xfId="44346" xr:uid="{85AE8EEE-BCA5-4683-8493-E18BBA4C8C82}"/>
    <cellStyle name="20% - Accent3 2 2 3 3" xfId="47734" xr:uid="{D97A7A81-63AD-487E-BDB4-58E943AA79C7}"/>
    <cellStyle name="20% - Accent3 2 2 4" xfId="44341" xr:uid="{367574BC-A9C8-42B6-AE1C-93A68A80F89C}"/>
    <cellStyle name="20% - Accent3 2 20" xfId="247" xr:uid="{00000000-0005-0000-0000-0000E7010000}"/>
    <cellStyle name="20% - Accent3 2 20 2" xfId="15058" xr:uid="{00000000-0005-0000-0000-0000E8010000}"/>
    <cellStyle name="20% - Accent3 2 21" xfId="248" xr:uid="{00000000-0005-0000-0000-0000E9010000}"/>
    <cellStyle name="20% - Accent3 2 21 2" xfId="15059" xr:uid="{00000000-0005-0000-0000-0000EA010000}"/>
    <cellStyle name="20% - Accent3 2 22" xfId="249" xr:uid="{00000000-0005-0000-0000-0000EB010000}"/>
    <cellStyle name="20% - Accent3 2 22 2" xfId="15060" xr:uid="{00000000-0005-0000-0000-0000EC010000}"/>
    <cellStyle name="20% - Accent3 2 23" xfId="250" xr:uid="{00000000-0005-0000-0000-0000ED010000}"/>
    <cellStyle name="20% - Accent3 2 23 2" xfId="15061" xr:uid="{00000000-0005-0000-0000-0000EE010000}"/>
    <cellStyle name="20% - Accent3 2 24" xfId="251" xr:uid="{00000000-0005-0000-0000-0000EF010000}"/>
    <cellStyle name="20% - Accent3 2 24 2" xfId="15062" xr:uid="{00000000-0005-0000-0000-0000F0010000}"/>
    <cellStyle name="20% - Accent3 2 25" xfId="252" xr:uid="{00000000-0005-0000-0000-0000F1010000}"/>
    <cellStyle name="20% - Accent3 2 25 2" xfId="15063" xr:uid="{00000000-0005-0000-0000-0000F2010000}"/>
    <cellStyle name="20% - Accent3 2 26" xfId="253" xr:uid="{00000000-0005-0000-0000-0000F3010000}"/>
    <cellStyle name="20% - Accent3 2 26 2" xfId="15064" xr:uid="{00000000-0005-0000-0000-0000F4010000}"/>
    <cellStyle name="20% - Accent3 2 27" xfId="14722" xr:uid="{00000000-0005-0000-0000-0000F5010000}"/>
    <cellStyle name="20% - Accent3 2 28" xfId="15046" xr:uid="{00000000-0005-0000-0000-0000F6010000}"/>
    <cellStyle name="20% - Accent3 2 3" xfId="254" xr:uid="{00000000-0005-0000-0000-0000F7010000}"/>
    <cellStyle name="20% - Accent3 2 3 2" xfId="15065" xr:uid="{00000000-0005-0000-0000-0000F8010000}"/>
    <cellStyle name="20% - Accent3 2 3 2 2" xfId="44348" xr:uid="{492B10BA-47CB-4088-953B-165FDFBAB7D1}"/>
    <cellStyle name="20% - Accent3 2 3 3" xfId="44349" xr:uid="{29375BF8-6AEE-48C8-A741-6A34AAFCF2E2}"/>
    <cellStyle name="20% - Accent3 2 3 4" xfId="44347" xr:uid="{737EC2E5-A7A3-4400-839F-1F13D5BCCEBC}"/>
    <cellStyle name="20% - Accent3 2 4" xfId="255" xr:uid="{00000000-0005-0000-0000-0000F9010000}"/>
    <cellStyle name="20% - Accent3 2 4 2" xfId="15066" xr:uid="{00000000-0005-0000-0000-0000FA010000}"/>
    <cellStyle name="20% - Accent3 2 4 2 2" xfId="44351" xr:uid="{8BFA36A2-C9E7-444C-B943-FCFFF7D288E3}"/>
    <cellStyle name="20% - Accent3 2 4 3" xfId="44350" xr:uid="{D2584E04-F260-4ABE-9686-A67299E7EDDB}"/>
    <cellStyle name="20% - Accent3 2 5" xfId="256" xr:uid="{00000000-0005-0000-0000-0000FB010000}"/>
    <cellStyle name="20% - Accent3 2 5 2" xfId="15067" xr:uid="{00000000-0005-0000-0000-0000FC010000}"/>
    <cellStyle name="20% - Accent3 2 5 2 2" xfId="44354" xr:uid="{AE5F5083-EEA0-4855-ADDB-5604298D84E6}"/>
    <cellStyle name="20% - Accent3 2 5 2 3" xfId="44355" xr:uid="{100972D1-D76C-494C-9D0A-9AD3AF36982E}"/>
    <cellStyle name="20% - Accent3 2 5 2 4" xfId="44353" xr:uid="{5B787211-94D0-429E-8486-5E45D98F250A}"/>
    <cellStyle name="20% - Accent3 2 5 3" xfId="44356" xr:uid="{1FF8CE2C-AF7D-473C-8679-13D1AD1CB4E9}"/>
    <cellStyle name="20% - Accent3 2 5 4" xfId="44352" xr:uid="{39829480-DB8C-4403-B65E-CB5E95CC56E5}"/>
    <cellStyle name="20% - Accent3 2 6" xfId="257" xr:uid="{00000000-0005-0000-0000-0000FD010000}"/>
    <cellStyle name="20% - Accent3 2 6 2" xfId="15068" xr:uid="{00000000-0005-0000-0000-0000FE010000}"/>
    <cellStyle name="20% - Accent3 2 6 3" xfId="44357" xr:uid="{397A7A2D-8ACF-4E5C-97EF-02D3E692DAE2}"/>
    <cellStyle name="20% - Accent3 2 7" xfId="258" xr:uid="{00000000-0005-0000-0000-0000FF010000}"/>
    <cellStyle name="20% - Accent3 2 7 2" xfId="15069" xr:uid="{00000000-0005-0000-0000-000000020000}"/>
    <cellStyle name="20% - Accent3 2 7 3" xfId="44358" xr:uid="{7F49A4B7-15C2-4397-A037-4A635857FE71}"/>
    <cellStyle name="20% - Accent3 2 8" xfId="259" xr:uid="{00000000-0005-0000-0000-000001020000}"/>
    <cellStyle name="20% - Accent3 2 8 2" xfId="15070" xr:uid="{00000000-0005-0000-0000-000002020000}"/>
    <cellStyle name="20% - Accent3 2 8 3" xfId="44359" xr:uid="{BE762593-12E4-4336-836A-4001C5E73811}"/>
    <cellStyle name="20% - Accent3 2 9" xfId="260" xr:uid="{00000000-0005-0000-0000-000003020000}"/>
    <cellStyle name="20% - Accent3 2 9 2" xfId="15071" xr:uid="{00000000-0005-0000-0000-000004020000}"/>
    <cellStyle name="20% - Accent3 2 9 3" xfId="44360" xr:uid="{A02082ED-D58A-468C-8CE7-B4FA55700FA9}"/>
    <cellStyle name="20% - Accent3 2_B" xfId="261" xr:uid="{00000000-0005-0000-0000-000005020000}"/>
    <cellStyle name="20% - Accent3 3" xfId="262" xr:uid="{00000000-0005-0000-0000-000006020000}"/>
    <cellStyle name="20% - Accent3 3 10" xfId="263" xr:uid="{00000000-0005-0000-0000-000007020000}"/>
    <cellStyle name="20% - Accent3 3 10 2" xfId="15073" xr:uid="{00000000-0005-0000-0000-000008020000}"/>
    <cellStyle name="20% - Accent3 3 11" xfId="264" xr:uid="{00000000-0005-0000-0000-000009020000}"/>
    <cellStyle name="20% - Accent3 3 11 2" xfId="15074" xr:uid="{00000000-0005-0000-0000-00000A020000}"/>
    <cellStyle name="20% - Accent3 3 12" xfId="265" xr:uid="{00000000-0005-0000-0000-00000B020000}"/>
    <cellStyle name="20% - Accent3 3 12 2" xfId="15075" xr:uid="{00000000-0005-0000-0000-00000C020000}"/>
    <cellStyle name="20% - Accent3 3 13" xfId="266" xr:uid="{00000000-0005-0000-0000-00000D020000}"/>
    <cellStyle name="20% - Accent3 3 13 2" xfId="15076" xr:uid="{00000000-0005-0000-0000-00000E020000}"/>
    <cellStyle name="20% - Accent3 3 14" xfId="267" xr:uid="{00000000-0005-0000-0000-00000F020000}"/>
    <cellStyle name="20% - Accent3 3 14 2" xfId="15077" xr:uid="{00000000-0005-0000-0000-000010020000}"/>
    <cellStyle name="20% - Accent3 3 15" xfId="268" xr:uid="{00000000-0005-0000-0000-000011020000}"/>
    <cellStyle name="20% - Accent3 3 15 2" xfId="15078" xr:uid="{00000000-0005-0000-0000-000012020000}"/>
    <cellStyle name="20% - Accent3 3 16" xfId="269" xr:uid="{00000000-0005-0000-0000-000013020000}"/>
    <cellStyle name="20% - Accent3 3 16 2" xfId="15079" xr:uid="{00000000-0005-0000-0000-000014020000}"/>
    <cellStyle name="20% - Accent3 3 17" xfId="270" xr:uid="{00000000-0005-0000-0000-000015020000}"/>
    <cellStyle name="20% - Accent3 3 17 2" xfId="15080" xr:uid="{00000000-0005-0000-0000-000016020000}"/>
    <cellStyle name="20% - Accent3 3 18" xfId="271" xr:uid="{00000000-0005-0000-0000-000017020000}"/>
    <cellStyle name="20% - Accent3 3 18 2" xfId="15081" xr:uid="{00000000-0005-0000-0000-000018020000}"/>
    <cellStyle name="20% - Accent3 3 19" xfId="272" xr:uid="{00000000-0005-0000-0000-000019020000}"/>
    <cellStyle name="20% - Accent3 3 19 2" xfId="15082" xr:uid="{00000000-0005-0000-0000-00001A020000}"/>
    <cellStyle name="20% - Accent3 3 2" xfId="273" xr:uid="{00000000-0005-0000-0000-00001B020000}"/>
    <cellStyle name="20% - Accent3 3 2 2" xfId="15083" xr:uid="{00000000-0005-0000-0000-00001C020000}"/>
    <cellStyle name="20% - Accent3 3 2 2 2" xfId="44363" xr:uid="{1C9CB1BC-B758-43DA-8C59-BF3DAD2DEA47}"/>
    <cellStyle name="20% - Accent3 3 2 3" xfId="44364" xr:uid="{FA2A5E78-CDC8-4F55-9224-442A6C7A94CB}"/>
    <cellStyle name="20% - Accent3 3 2 4" xfId="44362" xr:uid="{AFBA1CE1-516C-41C9-B865-D289A7F69CD9}"/>
    <cellStyle name="20% - Accent3 3 20" xfId="274" xr:uid="{00000000-0005-0000-0000-00001D020000}"/>
    <cellStyle name="20% - Accent3 3 20 2" xfId="15084" xr:uid="{00000000-0005-0000-0000-00001E020000}"/>
    <cellStyle name="20% - Accent3 3 21" xfId="275" xr:uid="{00000000-0005-0000-0000-00001F020000}"/>
    <cellStyle name="20% - Accent3 3 21 2" xfId="15085" xr:uid="{00000000-0005-0000-0000-000020020000}"/>
    <cellStyle name="20% - Accent3 3 22" xfId="276" xr:uid="{00000000-0005-0000-0000-000021020000}"/>
    <cellStyle name="20% - Accent3 3 22 2" xfId="15086" xr:uid="{00000000-0005-0000-0000-000022020000}"/>
    <cellStyle name="20% - Accent3 3 23" xfId="277" xr:uid="{00000000-0005-0000-0000-000023020000}"/>
    <cellStyle name="20% - Accent3 3 23 2" xfId="15087" xr:uid="{00000000-0005-0000-0000-000024020000}"/>
    <cellStyle name="20% - Accent3 3 24" xfId="278" xr:uid="{00000000-0005-0000-0000-000025020000}"/>
    <cellStyle name="20% - Accent3 3 24 2" xfId="15088" xr:uid="{00000000-0005-0000-0000-000026020000}"/>
    <cellStyle name="20% - Accent3 3 25" xfId="279" xr:uid="{00000000-0005-0000-0000-000027020000}"/>
    <cellStyle name="20% - Accent3 3 25 2" xfId="15089" xr:uid="{00000000-0005-0000-0000-000028020000}"/>
    <cellStyle name="20% - Accent3 3 26" xfId="280" xr:uid="{00000000-0005-0000-0000-000029020000}"/>
    <cellStyle name="20% - Accent3 3 26 2" xfId="15090" xr:uid="{00000000-0005-0000-0000-00002A020000}"/>
    <cellStyle name="20% - Accent3 3 27" xfId="15072" xr:uid="{00000000-0005-0000-0000-00002B020000}"/>
    <cellStyle name="20% - Accent3 3 28" xfId="44361" xr:uid="{00D49EFE-3FF2-4BB2-A82F-52A38A2C0D26}"/>
    <cellStyle name="20% - Accent3 3 3" xfId="281" xr:uid="{00000000-0005-0000-0000-00002C020000}"/>
    <cellStyle name="20% - Accent3 3 3 2" xfId="15091" xr:uid="{00000000-0005-0000-0000-00002D020000}"/>
    <cellStyle name="20% - Accent3 3 3 2 2" xfId="44366" xr:uid="{25F0CD07-73B4-4490-89F0-75E56C1F7F0B}"/>
    <cellStyle name="20% - Accent3 3 3 3" xfId="44367" xr:uid="{1FD63AE5-32AD-42E8-930A-AD80161FDE92}"/>
    <cellStyle name="20% - Accent3 3 3 4" xfId="44365" xr:uid="{FA28097F-0950-4FB2-AF88-F2BFDDDDDDD3}"/>
    <cellStyle name="20% - Accent3 3 4" xfId="282" xr:uid="{00000000-0005-0000-0000-00002E020000}"/>
    <cellStyle name="20% - Accent3 3 4 2" xfId="15092" xr:uid="{00000000-0005-0000-0000-00002F020000}"/>
    <cellStyle name="20% - Accent3 3 4 2 2" xfId="44369" xr:uid="{F7B28F1F-9987-4B2A-A260-A3839144A41F}"/>
    <cellStyle name="20% - Accent3 3 4 3" xfId="44368" xr:uid="{41336BB0-0A46-4EA0-AEE6-C323F567B8F6}"/>
    <cellStyle name="20% - Accent3 3 5" xfId="283" xr:uid="{00000000-0005-0000-0000-000030020000}"/>
    <cellStyle name="20% - Accent3 3 5 2" xfId="15093" xr:uid="{00000000-0005-0000-0000-000031020000}"/>
    <cellStyle name="20% - Accent3 3 5 3" xfId="44370" xr:uid="{59955F22-520A-4817-BF55-17C9537F1D4B}"/>
    <cellStyle name="20% - Accent3 3 6" xfId="284" xr:uid="{00000000-0005-0000-0000-000032020000}"/>
    <cellStyle name="20% - Accent3 3 6 2" xfId="15094" xr:uid="{00000000-0005-0000-0000-000033020000}"/>
    <cellStyle name="20% - Accent3 3 6 3" xfId="44371" xr:uid="{3AF083EE-868E-4046-88BC-3DC51615470D}"/>
    <cellStyle name="20% - Accent3 3 7" xfId="285" xr:uid="{00000000-0005-0000-0000-000034020000}"/>
    <cellStyle name="20% - Accent3 3 7 2" xfId="15095" xr:uid="{00000000-0005-0000-0000-000035020000}"/>
    <cellStyle name="20% - Accent3 3 8" xfId="286" xr:uid="{00000000-0005-0000-0000-000036020000}"/>
    <cellStyle name="20% - Accent3 3 8 2" xfId="15096" xr:uid="{00000000-0005-0000-0000-000037020000}"/>
    <cellStyle name="20% - Accent3 3 9" xfId="287" xr:uid="{00000000-0005-0000-0000-000038020000}"/>
    <cellStyle name="20% - Accent3 3 9 2" xfId="15097" xr:uid="{00000000-0005-0000-0000-000039020000}"/>
    <cellStyle name="20% - Accent3 3_B" xfId="288" xr:uid="{00000000-0005-0000-0000-00003A020000}"/>
    <cellStyle name="20% - Accent3 4" xfId="289" xr:uid="{00000000-0005-0000-0000-00003B020000}"/>
    <cellStyle name="20% - Accent3 4 10" xfId="290" xr:uid="{00000000-0005-0000-0000-00003C020000}"/>
    <cellStyle name="20% - Accent3 4 10 2" xfId="15099" xr:uid="{00000000-0005-0000-0000-00003D020000}"/>
    <cellStyle name="20% - Accent3 4 11" xfId="291" xr:uid="{00000000-0005-0000-0000-00003E020000}"/>
    <cellStyle name="20% - Accent3 4 11 2" xfId="15100" xr:uid="{00000000-0005-0000-0000-00003F020000}"/>
    <cellStyle name="20% - Accent3 4 12" xfId="292" xr:uid="{00000000-0005-0000-0000-000040020000}"/>
    <cellStyle name="20% - Accent3 4 12 2" xfId="15101" xr:uid="{00000000-0005-0000-0000-000041020000}"/>
    <cellStyle name="20% - Accent3 4 13" xfId="293" xr:uid="{00000000-0005-0000-0000-000042020000}"/>
    <cellStyle name="20% - Accent3 4 13 2" xfId="15102" xr:uid="{00000000-0005-0000-0000-000043020000}"/>
    <cellStyle name="20% - Accent3 4 14" xfId="294" xr:uid="{00000000-0005-0000-0000-000044020000}"/>
    <cellStyle name="20% - Accent3 4 14 2" xfId="15103" xr:uid="{00000000-0005-0000-0000-000045020000}"/>
    <cellStyle name="20% - Accent3 4 15" xfId="295" xr:uid="{00000000-0005-0000-0000-000046020000}"/>
    <cellStyle name="20% - Accent3 4 15 2" xfId="15104" xr:uid="{00000000-0005-0000-0000-000047020000}"/>
    <cellStyle name="20% - Accent3 4 16" xfId="296" xr:uid="{00000000-0005-0000-0000-000048020000}"/>
    <cellStyle name="20% - Accent3 4 16 2" xfId="15105" xr:uid="{00000000-0005-0000-0000-000049020000}"/>
    <cellStyle name="20% - Accent3 4 17" xfId="297" xr:uid="{00000000-0005-0000-0000-00004A020000}"/>
    <cellStyle name="20% - Accent3 4 17 2" xfId="15106" xr:uid="{00000000-0005-0000-0000-00004B020000}"/>
    <cellStyle name="20% - Accent3 4 18" xfId="298" xr:uid="{00000000-0005-0000-0000-00004C020000}"/>
    <cellStyle name="20% - Accent3 4 18 2" xfId="15107" xr:uid="{00000000-0005-0000-0000-00004D020000}"/>
    <cellStyle name="20% - Accent3 4 19" xfId="299" xr:uid="{00000000-0005-0000-0000-00004E020000}"/>
    <cellStyle name="20% - Accent3 4 19 2" xfId="15108" xr:uid="{00000000-0005-0000-0000-00004F020000}"/>
    <cellStyle name="20% - Accent3 4 2" xfId="300" xr:uid="{00000000-0005-0000-0000-000050020000}"/>
    <cellStyle name="20% - Accent3 4 2 2" xfId="15109" xr:uid="{00000000-0005-0000-0000-000051020000}"/>
    <cellStyle name="20% - Accent3 4 2 2 2" xfId="44374" xr:uid="{3BD7F202-D461-427E-ABFF-9D5D9F1E1202}"/>
    <cellStyle name="20% - Accent3 4 2 3" xfId="44373" xr:uid="{901E8246-8669-44AB-972D-1203F25AF251}"/>
    <cellStyle name="20% - Accent3 4 20" xfId="301" xr:uid="{00000000-0005-0000-0000-000052020000}"/>
    <cellStyle name="20% - Accent3 4 20 2" xfId="15110" xr:uid="{00000000-0005-0000-0000-000053020000}"/>
    <cellStyle name="20% - Accent3 4 21" xfId="302" xr:uid="{00000000-0005-0000-0000-000054020000}"/>
    <cellStyle name="20% - Accent3 4 21 2" xfId="15111" xr:uid="{00000000-0005-0000-0000-000055020000}"/>
    <cellStyle name="20% - Accent3 4 22" xfId="303" xr:uid="{00000000-0005-0000-0000-000056020000}"/>
    <cellStyle name="20% - Accent3 4 22 2" xfId="15112" xr:uid="{00000000-0005-0000-0000-000057020000}"/>
    <cellStyle name="20% - Accent3 4 23" xfId="304" xr:uid="{00000000-0005-0000-0000-000058020000}"/>
    <cellStyle name="20% - Accent3 4 23 2" xfId="15113" xr:uid="{00000000-0005-0000-0000-000059020000}"/>
    <cellStyle name="20% - Accent3 4 24" xfId="305" xr:uid="{00000000-0005-0000-0000-00005A020000}"/>
    <cellStyle name="20% - Accent3 4 24 2" xfId="15114" xr:uid="{00000000-0005-0000-0000-00005B020000}"/>
    <cellStyle name="20% - Accent3 4 25" xfId="306" xr:uid="{00000000-0005-0000-0000-00005C020000}"/>
    <cellStyle name="20% - Accent3 4 25 2" xfId="15115" xr:uid="{00000000-0005-0000-0000-00005D020000}"/>
    <cellStyle name="20% - Accent3 4 26" xfId="307" xr:uid="{00000000-0005-0000-0000-00005E020000}"/>
    <cellStyle name="20% - Accent3 4 26 2" xfId="15116" xr:uid="{00000000-0005-0000-0000-00005F020000}"/>
    <cellStyle name="20% - Accent3 4 27" xfId="15098" xr:uid="{00000000-0005-0000-0000-000060020000}"/>
    <cellStyle name="20% - Accent3 4 28" xfId="44372" xr:uid="{B9FF1ADA-A686-4363-9DE6-56C92FEFE84E}"/>
    <cellStyle name="20% - Accent3 4 3" xfId="308" xr:uid="{00000000-0005-0000-0000-000061020000}"/>
    <cellStyle name="20% - Accent3 4 3 2" xfId="15117" xr:uid="{00000000-0005-0000-0000-000062020000}"/>
    <cellStyle name="20% - Accent3 4 3 2 2" xfId="44376" xr:uid="{0D618F97-A632-4C16-9C55-075DB23304A7}"/>
    <cellStyle name="20% - Accent3 4 3 3" xfId="44375" xr:uid="{E3A1D3C9-E087-4AAF-874F-E208525FE3E1}"/>
    <cellStyle name="20% - Accent3 4 4" xfId="309" xr:uid="{00000000-0005-0000-0000-000063020000}"/>
    <cellStyle name="20% - Accent3 4 4 2" xfId="15118" xr:uid="{00000000-0005-0000-0000-000064020000}"/>
    <cellStyle name="20% - Accent3 4 4 2 2" xfId="44378" xr:uid="{371F3085-21BA-4525-B14C-93B780A0DB4B}"/>
    <cellStyle name="20% - Accent3 4 4 3" xfId="44377" xr:uid="{E4E0E8D4-A4CE-4421-A97B-316427F7372E}"/>
    <cellStyle name="20% - Accent3 4 5" xfId="310" xr:uid="{00000000-0005-0000-0000-000065020000}"/>
    <cellStyle name="20% - Accent3 4 5 2" xfId="15119" xr:uid="{00000000-0005-0000-0000-000066020000}"/>
    <cellStyle name="20% - Accent3 4 5 3" xfId="44379" xr:uid="{8ADFB587-C4F8-4596-AFA6-0018BC82EC36}"/>
    <cellStyle name="20% - Accent3 4 6" xfId="311" xr:uid="{00000000-0005-0000-0000-000067020000}"/>
    <cellStyle name="20% - Accent3 4 6 2" xfId="15120" xr:uid="{00000000-0005-0000-0000-000068020000}"/>
    <cellStyle name="20% - Accent3 4 6 3" xfId="44380" xr:uid="{4AE67A07-F7B1-47B6-BA25-25957904F580}"/>
    <cellStyle name="20% - Accent3 4 7" xfId="312" xr:uid="{00000000-0005-0000-0000-000069020000}"/>
    <cellStyle name="20% - Accent3 4 7 2" xfId="15121" xr:uid="{00000000-0005-0000-0000-00006A020000}"/>
    <cellStyle name="20% - Accent3 4 8" xfId="313" xr:uid="{00000000-0005-0000-0000-00006B020000}"/>
    <cellStyle name="20% - Accent3 4 8 2" xfId="15122" xr:uid="{00000000-0005-0000-0000-00006C020000}"/>
    <cellStyle name="20% - Accent3 4 9" xfId="314" xr:uid="{00000000-0005-0000-0000-00006D020000}"/>
    <cellStyle name="20% - Accent3 4 9 2" xfId="15123" xr:uid="{00000000-0005-0000-0000-00006E020000}"/>
    <cellStyle name="20% - Accent3 4_B" xfId="315" xr:uid="{00000000-0005-0000-0000-00006F020000}"/>
    <cellStyle name="20% - Accent3 5" xfId="316" xr:uid="{00000000-0005-0000-0000-000070020000}"/>
    <cellStyle name="20% - Accent3 5 10" xfId="317" xr:uid="{00000000-0005-0000-0000-000071020000}"/>
    <cellStyle name="20% - Accent3 5 10 2" xfId="15125" xr:uid="{00000000-0005-0000-0000-000072020000}"/>
    <cellStyle name="20% - Accent3 5 11" xfId="318" xr:uid="{00000000-0005-0000-0000-000073020000}"/>
    <cellStyle name="20% - Accent3 5 11 2" xfId="15126" xr:uid="{00000000-0005-0000-0000-000074020000}"/>
    <cellStyle name="20% - Accent3 5 12" xfId="319" xr:uid="{00000000-0005-0000-0000-000075020000}"/>
    <cellStyle name="20% - Accent3 5 12 2" xfId="15127" xr:uid="{00000000-0005-0000-0000-000076020000}"/>
    <cellStyle name="20% - Accent3 5 13" xfId="320" xr:uid="{00000000-0005-0000-0000-000077020000}"/>
    <cellStyle name="20% - Accent3 5 13 2" xfId="15128" xr:uid="{00000000-0005-0000-0000-000078020000}"/>
    <cellStyle name="20% - Accent3 5 14" xfId="321" xr:uid="{00000000-0005-0000-0000-000079020000}"/>
    <cellStyle name="20% - Accent3 5 14 2" xfId="15129" xr:uid="{00000000-0005-0000-0000-00007A020000}"/>
    <cellStyle name="20% - Accent3 5 15" xfId="322" xr:uid="{00000000-0005-0000-0000-00007B020000}"/>
    <cellStyle name="20% - Accent3 5 15 2" xfId="15130" xr:uid="{00000000-0005-0000-0000-00007C020000}"/>
    <cellStyle name="20% - Accent3 5 16" xfId="323" xr:uid="{00000000-0005-0000-0000-00007D020000}"/>
    <cellStyle name="20% - Accent3 5 16 2" xfId="15131" xr:uid="{00000000-0005-0000-0000-00007E020000}"/>
    <cellStyle name="20% - Accent3 5 17" xfId="324" xr:uid="{00000000-0005-0000-0000-00007F020000}"/>
    <cellStyle name="20% - Accent3 5 17 2" xfId="15132" xr:uid="{00000000-0005-0000-0000-000080020000}"/>
    <cellStyle name="20% - Accent3 5 18" xfId="325" xr:uid="{00000000-0005-0000-0000-000081020000}"/>
    <cellStyle name="20% - Accent3 5 18 2" xfId="15133" xr:uid="{00000000-0005-0000-0000-000082020000}"/>
    <cellStyle name="20% - Accent3 5 19" xfId="326" xr:uid="{00000000-0005-0000-0000-000083020000}"/>
    <cellStyle name="20% - Accent3 5 19 2" xfId="15134" xr:uid="{00000000-0005-0000-0000-000084020000}"/>
    <cellStyle name="20% - Accent3 5 2" xfId="327" xr:uid="{00000000-0005-0000-0000-000085020000}"/>
    <cellStyle name="20% - Accent3 5 2 2" xfId="15135" xr:uid="{00000000-0005-0000-0000-000086020000}"/>
    <cellStyle name="20% - Accent3 5 2 2 2" xfId="44383" xr:uid="{ABF247A5-AF2F-4058-97F3-2F08CE223A57}"/>
    <cellStyle name="20% - Accent3 5 2 3" xfId="44382" xr:uid="{BE54FC79-7736-45AB-9207-7FF8BF73D504}"/>
    <cellStyle name="20% - Accent3 5 20" xfId="328" xr:uid="{00000000-0005-0000-0000-000087020000}"/>
    <cellStyle name="20% - Accent3 5 20 2" xfId="15136" xr:uid="{00000000-0005-0000-0000-000088020000}"/>
    <cellStyle name="20% - Accent3 5 21" xfId="329" xr:uid="{00000000-0005-0000-0000-000089020000}"/>
    <cellStyle name="20% - Accent3 5 21 2" xfId="15137" xr:uid="{00000000-0005-0000-0000-00008A020000}"/>
    <cellStyle name="20% - Accent3 5 22" xfId="330" xr:uid="{00000000-0005-0000-0000-00008B020000}"/>
    <cellStyle name="20% - Accent3 5 22 2" xfId="15138" xr:uid="{00000000-0005-0000-0000-00008C020000}"/>
    <cellStyle name="20% - Accent3 5 23" xfId="331" xr:uid="{00000000-0005-0000-0000-00008D020000}"/>
    <cellStyle name="20% - Accent3 5 23 2" xfId="15139" xr:uid="{00000000-0005-0000-0000-00008E020000}"/>
    <cellStyle name="20% - Accent3 5 24" xfId="332" xr:uid="{00000000-0005-0000-0000-00008F020000}"/>
    <cellStyle name="20% - Accent3 5 24 2" xfId="15140" xr:uid="{00000000-0005-0000-0000-000090020000}"/>
    <cellStyle name="20% - Accent3 5 25" xfId="333" xr:uid="{00000000-0005-0000-0000-000091020000}"/>
    <cellStyle name="20% - Accent3 5 25 2" xfId="15141" xr:uid="{00000000-0005-0000-0000-000092020000}"/>
    <cellStyle name="20% - Accent3 5 26" xfId="334" xr:uid="{00000000-0005-0000-0000-000093020000}"/>
    <cellStyle name="20% - Accent3 5 26 2" xfId="15142" xr:uid="{00000000-0005-0000-0000-000094020000}"/>
    <cellStyle name="20% - Accent3 5 27" xfId="15124" xr:uid="{00000000-0005-0000-0000-000095020000}"/>
    <cellStyle name="20% - Accent3 5 28" xfId="44381" xr:uid="{D8A43066-DA64-407F-AB67-64544E911A0C}"/>
    <cellStyle name="20% - Accent3 5 3" xfId="335" xr:uid="{00000000-0005-0000-0000-000096020000}"/>
    <cellStyle name="20% - Accent3 5 3 2" xfId="15143" xr:uid="{00000000-0005-0000-0000-000097020000}"/>
    <cellStyle name="20% - Accent3 5 3 2 2" xfId="44385" xr:uid="{1C3693FB-28E5-4464-A673-BA87DDD81721}"/>
    <cellStyle name="20% - Accent3 5 3 3" xfId="44384" xr:uid="{896CE0D4-EA84-4A23-BE2C-74CC65746F2F}"/>
    <cellStyle name="20% - Accent3 5 4" xfId="336" xr:uid="{00000000-0005-0000-0000-000098020000}"/>
    <cellStyle name="20% - Accent3 5 4 2" xfId="15144" xr:uid="{00000000-0005-0000-0000-000099020000}"/>
    <cellStyle name="20% - Accent3 5 4 2 2" xfId="44387" xr:uid="{00BF5813-D50E-45A0-B67E-BE53C7C39DD1}"/>
    <cellStyle name="20% - Accent3 5 4 3" xfId="44386" xr:uid="{DB7D0DE7-DEA2-4760-9228-60434C135338}"/>
    <cellStyle name="20% - Accent3 5 5" xfId="337" xr:uid="{00000000-0005-0000-0000-00009A020000}"/>
    <cellStyle name="20% - Accent3 5 5 2" xfId="15145" xr:uid="{00000000-0005-0000-0000-00009B020000}"/>
    <cellStyle name="20% - Accent3 5 5 3" xfId="44388" xr:uid="{105228F8-348D-4008-BC2C-EC420412BB06}"/>
    <cellStyle name="20% - Accent3 5 6" xfId="338" xr:uid="{00000000-0005-0000-0000-00009C020000}"/>
    <cellStyle name="20% - Accent3 5 6 2" xfId="15146" xr:uid="{00000000-0005-0000-0000-00009D020000}"/>
    <cellStyle name="20% - Accent3 5 6 3" xfId="44389" xr:uid="{AF7C31AC-9FEC-480C-8186-DC9641AD5D42}"/>
    <cellStyle name="20% - Accent3 5 7" xfId="339" xr:uid="{00000000-0005-0000-0000-00009E020000}"/>
    <cellStyle name="20% - Accent3 5 7 2" xfId="15147" xr:uid="{00000000-0005-0000-0000-00009F020000}"/>
    <cellStyle name="20% - Accent3 5 8" xfId="340" xr:uid="{00000000-0005-0000-0000-0000A0020000}"/>
    <cellStyle name="20% - Accent3 5 8 2" xfId="15148" xr:uid="{00000000-0005-0000-0000-0000A1020000}"/>
    <cellStyle name="20% - Accent3 5 9" xfId="341" xr:uid="{00000000-0005-0000-0000-0000A2020000}"/>
    <cellStyle name="20% - Accent3 5 9 2" xfId="15149" xr:uid="{00000000-0005-0000-0000-0000A3020000}"/>
    <cellStyle name="20% - Accent3 5_B" xfId="342" xr:uid="{00000000-0005-0000-0000-0000A4020000}"/>
    <cellStyle name="20% - Accent3 6" xfId="343" xr:uid="{00000000-0005-0000-0000-0000A5020000}"/>
    <cellStyle name="20% - Accent3 6 2" xfId="15150" xr:uid="{00000000-0005-0000-0000-0000A6020000}"/>
    <cellStyle name="20% - Accent3 6 2 2" xfId="44391" xr:uid="{EF8EAE3B-2977-43BA-8FC4-F01B564099B0}"/>
    <cellStyle name="20% - Accent3 6 2 3" xfId="44390" xr:uid="{E7852E3E-E5B8-4A37-82D9-1CE5F4EAD934}"/>
    <cellStyle name="20% - Accent3 6 3" xfId="44392" xr:uid="{A983879B-BDC2-49F1-BED4-D5FAFFA74D6E}"/>
    <cellStyle name="20% - Accent3 6 3 2" xfId="44393" xr:uid="{E5E297C0-09E7-4C6D-A7F7-40DF454A51D6}"/>
    <cellStyle name="20% - Accent3 6 4" xfId="44394" xr:uid="{772782F5-C7E7-4082-8D28-E6ABDD0B2FD8}"/>
    <cellStyle name="20% - Accent3 6 4 2" xfId="44395" xr:uid="{703C5F53-5A66-47EC-830E-5E96F47B0A28}"/>
    <cellStyle name="20% - Accent3 6 5" xfId="44396" xr:uid="{F0B1C2FE-61C2-4C5D-8B6E-CB622814A917}"/>
    <cellStyle name="20% - Accent3 7" xfId="344" xr:uid="{00000000-0005-0000-0000-0000A7020000}"/>
    <cellStyle name="20% - Accent3 7 2" xfId="15151" xr:uid="{00000000-0005-0000-0000-0000A8020000}"/>
    <cellStyle name="20% - Accent3 7 2 2" xfId="44398" xr:uid="{648612F4-4D92-4FAB-A127-88DA01B5DC97}"/>
    <cellStyle name="20% - Accent3 7 3" xfId="44399" xr:uid="{C7AA22D6-7EFB-4520-B84D-B169E6793603}"/>
    <cellStyle name="20% - Accent3 7 4" xfId="44397" xr:uid="{494E2EA5-B21D-4910-B1FF-D5CA6F967630}"/>
    <cellStyle name="20% - Accent3 8" xfId="15045" xr:uid="{00000000-0005-0000-0000-0000A9020000}"/>
    <cellStyle name="20% - Accent3 8 2" xfId="44400" xr:uid="{A9F51C03-3842-4EF5-B552-2C1655BDC90B}"/>
    <cellStyle name="20% - Accent3 9" xfId="47733" xr:uid="{48C7C263-F394-4323-956B-FA7688135CAD}"/>
    <cellStyle name="20% - Accent3_popis" xfId="345" xr:uid="{00000000-0005-0000-0000-0000AA020000}"/>
    <cellStyle name="20% - Accent4" xfId="346" xr:uid="{00000000-0005-0000-0000-0000AB020000}"/>
    <cellStyle name="20% - Accent4 2" xfId="347" xr:uid="{00000000-0005-0000-0000-0000AC020000}"/>
    <cellStyle name="20% - Accent4 2 10" xfId="348" xr:uid="{00000000-0005-0000-0000-0000AD020000}"/>
    <cellStyle name="20% - Accent4 2 10 2" xfId="15154" xr:uid="{00000000-0005-0000-0000-0000AE020000}"/>
    <cellStyle name="20% - Accent4 2 11" xfId="349" xr:uid="{00000000-0005-0000-0000-0000AF020000}"/>
    <cellStyle name="20% - Accent4 2 11 2" xfId="15155" xr:uid="{00000000-0005-0000-0000-0000B0020000}"/>
    <cellStyle name="20% - Accent4 2 12" xfId="350" xr:uid="{00000000-0005-0000-0000-0000B1020000}"/>
    <cellStyle name="20% - Accent4 2 12 2" xfId="15156" xr:uid="{00000000-0005-0000-0000-0000B2020000}"/>
    <cellStyle name="20% - Accent4 2 13" xfId="351" xr:uid="{00000000-0005-0000-0000-0000B3020000}"/>
    <cellStyle name="20% - Accent4 2 13 2" xfId="15157" xr:uid="{00000000-0005-0000-0000-0000B4020000}"/>
    <cellStyle name="20% - Accent4 2 14" xfId="352" xr:uid="{00000000-0005-0000-0000-0000B5020000}"/>
    <cellStyle name="20% - Accent4 2 14 2" xfId="15158" xr:uid="{00000000-0005-0000-0000-0000B6020000}"/>
    <cellStyle name="20% - Accent4 2 15" xfId="353" xr:uid="{00000000-0005-0000-0000-0000B7020000}"/>
    <cellStyle name="20% - Accent4 2 15 2" xfId="15159" xr:uid="{00000000-0005-0000-0000-0000B8020000}"/>
    <cellStyle name="20% - Accent4 2 16" xfId="354" xr:uid="{00000000-0005-0000-0000-0000B9020000}"/>
    <cellStyle name="20% - Accent4 2 16 2" xfId="15160" xr:uid="{00000000-0005-0000-0000-0000BA020000}"/>
    <cellStyle name="20% - Accent4 2 17" xfId="355" xr:uid="{00000000-0005-0000-0000-0000BB020000}"/>
    <cellStyle name="20% - Accent4 2 17 2" xfId="15161" xr:uid="{00000000-0005-0000-0000-0000BC020000}"/>
    <cellStyle name="20% - Accent4 2 18" xfId="356" xr:uid="{00000000-0005-0000-0000-0000BD020000}"/>
    <cellStyle name="20% - Accent4 2 18 2" xfId="15162" xr:uid="{00000000-0005-0000-0000-0000BE020000}"/>
    <cellStyle name="20% - Accent4 2 19" xfId="357" xr:uid="{00000000-0005-0000-0000-0000BF020000}"/>
    <cellStyle name="20% - Accent4 2 19 2" xfId="15163" xr:uid="{00000000-0005-0000-0000-0000C0020000}"/>
    <cellStyle name="20% - Accent4 2 2" xfId="358" xr:uid="{00000000-0005-0000-0000-0000C1020000}"/>
    <cellStyle name="20% - Accent4 2 2 2" xfId="15164" xr:uid="{00000000-0005-0000-0000-0000C2020000}"/>
    <cellStyle name="20% - Accent4 2 2 2 2" xfId="44404" xr:uid="{90823444-FC64-4F5A-8E08-DD000936A67F}"/>
    <cellStyle name="20% - Accent4 2 2 2 3" xfId="44405" xr:uid="{FF0A8673-6EDA-4812-B008-0BD2EDBB219E}"/>
    <cellStyle name="20% - Accent4 2 2 2 4" xfId="44403" xr:uid="{BEDFA891-0A5E-4C3F-B12C-DDCF86EF53E0}"/>
    <cellStyle name="20% - Accent4 2 2 3" xfId="44406" xr:uid="{7ACF8117-FD04-4DC9-A3A1-A4F06708169E}"/>
    <cellStyle name="20% - Accent4 2 2 3 2" xfId="44407" xr:uid="{0BB6F2B6-37D6-4B87-9EDC-AFE2D9C768AF}"/>
    <cellStyle name="20% - Accent4 2 2 4" xfId="44402" xr:uid="{D416C454-0C93-4CD7-BFFE-6B5451CF3FBA}"/>
    <cellStyle name="20% - Accent4 2 20" xfId="359" xr:uid="{00000000-0005-0000-0000-0000C3020000}"/>
    <cellStyle name="20% - Accent4 2 20 2" xfId="15165" xr:uid="{00000000-0005-0000-0000-0000C4020000}"/>
    <cellStyle name="20% - Accent4 2 21" xfId="360" xr:uid="{00000000-0005-0000-0000-0000C5020000}"/>
    <cellStyle name="20% - Accent4 2 21 2" xfId="15166" xr:uid="{00000000-0005-0000-0000-0000C6020000}"/>
    <cellStyle name="20% - Accent4 2 22" xfId="361" xr:uid="{00000000-0005-0000-0000-0000C7020000}"/>
    <cellStyle name="20% - Accent4 2 22 2" xfId="15167" xr:uid="{00000000-0005-0000-0000-0000C8020000}"/>
    <cellStyle name="20% - Accent4 2 23" xfId="362" xr:uid="{00000000-0005-0000-0000-0000C9020000}"/>
    <cellStyle name="20% - Accent4 2 23 2" xfId="15168" xr:uid="{00000000-0005-0000-0000-0000CA020000}"/>
    <cellStyle name="20% - Accent4 2 24" xfId="363" xr:uid="{00000000-0005-0000-0000-0000CB020000}"/>
    <cellStyle name="20% - Accent4 2 24 2" xfId="15169" xr:uid="{00000000-0005-0000-0000-0000CC020000}"/>
    <cellStyle name="20% - Accent4 2 25" xfId="364" xr:uid="{00000000-0005-0000-0000-0000CD020000}"/>
    <cellStyle name="20% - Accent4 2 25 2" xfId="15170" xr:uid="{00000000-0005-0000-0000-0000CE020000}"/>
    <cellStyle name="20% - Accent4 2 26" xfId="365" xr:uid="{00000000-0005-0000-0000-0000CF020000}"/>
    <cellStyle name="20% - Accent4 2 26 2" xfId="15171" xr:uid="{00000000-0005-0000-0000-0000D0020000}"/>
    <cellStyle name="20% - Accent4 2 27" xfId="14717" xr:uid="{00000000-0005-0000-0000-0000D1020000}"/>
    <cellStyle name="20% - Accent4 2 28" xfId="15153" xr:uid="{00000000-0005-0000-0000-0000D2020000}"/>
    <cellStyle name="20% - Accent4 2 3" xfId="366" xr:uid="{00000000-0005-0000-0000-0000D3020000}"/>
    <cellStyle name="20% - Accent4 2 3 2" xfId="15172" xr:uid="{00000000-0005-0000-0000-0000D4020000}"/>
    <cellStyle name="20% - Accent4 2 3 2 2" xfId="44409" xr:uid="{C94FB17F-B3F6-4C29-BDF1-26123226CA7F}"/>
    <cellStyle name="20% - Accent4 2 3 3" xfId="44410" xr:uid="{74549A77-90EA-4CDD-989A-D5C49EAC07B5}"/>
    <cellStyle name="20% - Accent4 2 3 4" xfId="44408" xr:uid="{7C0711B8-C846-4AF4-9F92-FFD4B43F3521}"/>
    <cellStyle name="20% - Accent4 2 4" xfId="367" xr:uid="{00000000-0005-0000-0000-0000D5020000}"/>
    <cellStyle name="20% - Accent4 2 4 2" xfId="15173" xr:uid="{00000000-0005-0000-0000-0000D6020000}"/>
    <cellStyle name="20% - Accent4 2 4 2 2" xfId="44412" xr:uid="{08A67758-3E2A-4FB2-9DF0-F9E97CB2783A}"/>
    <cellStyle name="20% - Accent4 2 4 3" xfId="44411" xr:uid="{8C36BCFE-7F60-4B12-8AFF-CDF200FB95C0}"/>
    <cellStyle name="20% - Accent4 2 5" xfId="368" xr:uid="{00000000-0005-0000-0000-0000D7020000}"/>
    <cellStyle name="20% - Accent4 2 5 2" xfId="15174" xr:uid="{00000000-0005-0000-0000-0000D8020000}"/>
    <cellStyle name="20% - Accent4 2 5 2 2" xfId="44415" xr:uid="{D4429767-0BC7-429C-9C0C-FC7B7A9C2994}"/>
    <cellStyle name="20% - Accent4 2 5 2 3" xfId="44416" xr:uid="{8428FCA9-C248-41A6-B340-1CB7ED97EE11}"/>
    <cellStyle name="20% - Accent4 2 5 2 4" xfId="44414" xr:uid="{11FE327D-19CA-4C82-8AEB-AA7779FAAAF6}"/>
    <cellStyle name="20% - Accent4 2 5 3" xfId="44417" xr:uid="{7E8F50D9-2F89-45C3-BE26-60CBF425FD52}"/>
    <cellStyle name="20% - Accent4 2 5 4" xfId="44413" xr:uid="{342AFD74-FDA8-4A7F-A694-214ED814A1D3}"/>
    <cellStyle name="20% - Accent4 2 6" xfId="369" xr:uid="{00000000-0005-0000-0000-0000D9020000}"/>
    <cellStyle name="20% - Accent4 2 6 2" xfId="15175" xr:uid="{00000000-0005-0000-0000-0000DA020000}"/>
    <cellStyle name="20% - Accent4 2 6 3" xfId="44418" xr:uid="{94AA1E4D-4BDF-4FCC-9EAE-BE204FF5FE71}"/>
    <cellStyle name="20% - Accent4 2 7" xfId="370" xr:uid="{00000000-0005-0000-0000-0000DB020000}"/>
    <cellStyle name="20% - Accent4 2 7 2" xfId="15176" xr:uid="{00000000-0005-0000-0000-0000DC020000}"/>
    <cellStyle name="20% - Accent4 2 7 3" xfId="44419" xr:uid="{5F82F3CC-172A-48EA-9507-506610E7BC54}"/>
    <cellStyle name="20% - Accent4 2 8" xfId="371" xr:uid="{00000000-0005-0000-0000-0000DD020000}"/>
    <cellStyle name="20% - Accent4 2 8 2" xfId="15177" xr:uid="{00000000-0005-0000-0000-0000DE020000}"/>
    <cellStyle name="20% - Accent4 2 8 3" xfId="44420" xr:uid="{AC14330D-36FF-44AA-94A5-39875DA68204}"/>
    <cellStyle name="20% - Accent4 2 9" xfId="372" xr:uid="{00000000-0005-0000-0000-0000DF020000}"/>
    <cellStyle name="20% - Accent4 2 9 2" xfId="15178" xr:uid="{00000000-0005-0000-0000-0000E0020000}"/>
    <cellStyle name="20% - Accent4 2 9 3" xfId="44421" xr:uid="{D1A62B15-0C81-4DB9-989A-C3F847EB481C}"/>
    <cellStyle name="20% - Accent4 2_B" xfId="373" xr:uid="{00000000-0005-0000-0000-0000E1020000}"/>
    <cellStyle name="20% - Accent4 3" xfId="374" xr:uid="{00000000-0005-0000-0000-0000E2020000}"/>
    <cellStyle name="20% - Accent4 3 10" xfId="375" xr:uid="{00000000-0005-0000-0000-0000E3020000}"/>
    <cellStyle name="20% - Accent4 3 10 2" xfId="15180" xr:uid="{00000000-0005-0000-0000-0000E4020000}"/>
    <cellStyle name="20% - Accent4 3 11" xfId="376" xr:uid="{00000000-0005-0000-0000-0000E5020000}"/>
    <cellStyle name="20% - Accent4 3 11 2" xfId="15181" xr:uid="{00000000-0005-0000-0000-0000E6020000}"/>
    <cellStyle name="20% - Accent4 3 12" xfId="377" xr:uid="{00000000-0005-0000-0000-0000E7020000}"/>
    <cellStyle name="20% - Accent4 3 12 2" xfId="15182" xr:uid="{00000000-0005-0000-0000-0000E8020000}"/>
    <cellStyle name="20% - Accent4 3 13" xfId="378" xr:uid="{00000000-0005-0000-0000-0000E9020000}"/>
    <cellStyle name="20% - Accent4 3 13 2" xfId="15183" xr:uid="{00000000-0005-0000-0000-0000EA020000}"/>
    <cellStyle name="20% - Accent4 3 14" xfId="379" xr:uid="{00000000-0005-0000-0000-0000EB020000}"/>
    <cellStyle name="20% - Accent4 3 14 2" xfId="15184" xr:uid="{00000000-0005-0000-0000-0000EC020000}"/>
    <cellStyle name="20% - Accent4 3 15" xfId="380" xr:uid="{00000000-0005-0000-0000-0000ED020000}"/>
    <cellStyle name="20% - Accent4 3 15 2" xfId="15185" xr:uid="{00000000-0005-0000-0000-0000EE020000}"/>
    <cellStyle name="20% - Accent4 3 16" xfId="381" xr:uid="{00000000-0005-0000-0000-0000EF020000}"/>
    <cellStyle name="20% - Accent4 3 16 2" xfId="15186" xr:uid="{00000000-0005-0000-0000-0000F0020000}"/>
    <cellStyle name="20% - Accent4 3 17" xfId="382" xr:uid="{00000000-0005-0000-0000-0000F1020000}"/>
    <cellStyle name="20% - Accent4 3 17 2" xfId="15187" xr:uid="{00000000-0005-0000-0000-0000F2020000}"/>
    <cellStyle name="20% - Accent4 3 18" xfId="383" xr:uid="{00000000-0005-0000-0000-0000F3020000}"/>
    <cellStyle name="20% - Accent4 3 18 2" xfId="15188" xr:uid="{00000000-0005-0000-0000-0000F4020000}"/>
    <cellStyle name="20% - Accent4 3 19" xfId="384" xr:uid="{00000000-0005-0000-0000-0000F5020000}"/>
    <cellStyle name="20% - Accent4 3 19 2" xfId="15189" xr:uid="{00000000-0005-0000-0000-0000F6020000}"/>
    <cellStyle name="20% - Accent4 3 2" xfId="385" xr:uid="{00000000-0005-0000-0000-0000F7020000}"/>
    <cellStyle name="20% - Accent4 3 2 2" xfId="15190" xr:uid="{00000000-0005-0000-0000-0000F8020000}"/>
    <cellStyle name="20% - Accent4 3 2 2 2" xfId="44424" xr:uid="{5155D0B1-0D79-4E6D-84C0-03073A63D753}"/>
    <cellStyle name="20% - Accent4 3 2 3" xfId="44425" xr:uid="{DF834299-F2A0-44C4-9635-B5D1A70C3FEC}"/>
    <cellStyle name="20% - Accent4 3 2 4" xfId="44423" xr:uid="{761376BF-18ED-4A1A-B5E5-6E681BE73015}"/>
    <cellStyle name="20% - Accent4 3 20" xfId="386" xr:uid="{00000000-0005-0000-0000-0000F9020000}"/>
    <cellStyle name="20% - Accent4 3 20 2" xfId="15191" xr:uid="{00000000-0005-0000-0000-0000FA020000}"/>
    <cellStyle name="20% - Accent4 3 21" xfId="387" xr:uid="{00000000-0005-0000-0000-0000FB020000}"/>
    <cellStyle name="20% - Accent4 3 21 2" xfId="15192" xr:uid="{00000000-0005-0000-0000-0000FC020000}"/>
    <cellStyle name="20% - Accent4 3 22" xfId="388" xr:uid="{00000000-0005-0000-0000-0000FD020000}"/>
    <cellStyle name="20% - Accent4 3 22 2" xfId="15193" xr:uid="{00000000-0005-0000-0000-0000FE020000}"/>
    <cellStyle name="20% - Accent4 3 23" xfId="389" xr:uid="{00000000-0005-0000-0000-0000FF020000}"/>
    <cellStyle name="20% - Accent4 3 23 2" xfId="15194" xr:uid="{00000000-0005-0000-0000-000000030000}"/>
    <cellStyle name="20% - Accent4 3 24" xfId="390" xr:uid="{00000000-0005-0000-0000-000001030000}"/>
    <cellStyle name="20% - Accent4 3 24 2" xfId="15195" xr:uid="{00000000-0005-0000-0000-000002030000}"/>
    <cellStyle name="20% - Accent4 3 25" xfId="391" xr:uid="{00000000-0005-0000-0000-000003030000}"/>
    <cellStyle name="20% - Accent4 3 25 2" xfId="15196" xr:uid="{00000000-0005-0000-0000-000004030000}"/>
    <cellStyle name="20% - Accent4 3 26" xfId="392" xr:uid="{00000000-0005-0000-0000-000005030000}"/>
    <cellStyle name="20% - Accent4 3 26 2" xfId="15197" xr:uid="{00000000-0005-0000-0000-000006030000}"/>
    <cellStyle name="20% - Accent4 3 27" xfId="15179" xr:uid="{00000000-0005-0000-0000-000007030000}"/>
    <cellStyle name="20% - Accent4 3 28" xfId="44422" xr:uid="{1DA8A7C6-F01C-4001-9199-6EF9419FA2F0}"/>
    <cellStyle name="20% - Accent4 3 3" xfId="393" xr:uid="{00000000-0005-0000-0000-000008030000}"/>
    <cellStyle name="20% - Accent4 3 3 2" xfId="15198" xr:uid="{00000000-0005-0000-0000-000009030000}"/>
    <cellStyle name="20% - Accent4 3 3 2 2" xfId="44427" xr:uid="{E74DE98D-2040-4625-BDCE-278A10CBEF2E}"/>
    <cellStyle name="20% - Accent4 3 3 3" xfId="44428" xr:uid="{4067F447-6F56-43D0-BDBE-28A75ED03FA2}"/>
    <cellStyle name="20% - Accent4 3 3 4" xfId="44426" xr:uid="{E9949401-43AB-4045-8818-8EC2259600C7}"/>
    <cellStyle name="20% - Accent4 3 4" xfId="394" xr:uid="{00000000-0005-0000-0000-00000A030000}"/>
    <cellStyle name="20% - Accent4 3 4 2" xfId="15199" xr:uid="{00000000-0005-0000-0000-00000B030000}"/>
    <cellStyle name="20% - Accent4 3 4 2 2" xfId="44430" xr:uid="{ED8D6C90-3CAC-49B4-8103-C951F6203D65}"/>
    <cellStyle name="20% - Accent4 3 4 3" xfId="44429" xr:uid="{2581295F-07DE-46D4-AA54-D6D451FDCA71}"/>
    <cellStyle name="20% - Accent4 3 5" xfId="395" xr:uid="{00000000-0005-0000-0000-00000C030000}"/>
    <cellStyle name="20% - Accent4 3 5 2" xfId="15200" xr:uid="{00000000-0005-0000-0000-00000D030000}"/>
    <cellStyle name="20% - Accent4 3 5 3" xfId="44431" xr:uid="{24A40FC0-2C24-44DD-9313-196FA0198120}"/>
    <cellStyle name="20% - Accent4 3 6" xfId="396" xr:uid="{00000000-0005-0000-0000-00000E030000}"/>
    <cellStyle name="20% - Accent4 3 6 2" xfId="15201" xr:uid="{00000000-0005-0000-0000-00000F030000}"/>
    <cellStyle name="20% - Accent4 3 6 3" xfId="44432" xr:uid="{DF81D816-5AFC-42EF-A418-A19E37267AFA}"/>
    <cellStyle name="20% - Accent4 3 7" xfId="397" xr:uid="{00000000-0005-0000-0000-000010030000}"/>
    <cellStyle name="20% - Accent4 3 7 2" xfId="15202" xr:uid="{00000000-0005-0000-0000-000011030000}"/>
    <cellStyle name="20% - Accent4 3 8" xfId="398" xr:uid="{00000000-0005-0000-0000-000012030000}"/>
    <cellStyle name="20% - Accent4 3 8 2" xfId="15203" xr:uid="{00000000-0005-0000-0000-000013030000}"/>
    <cellStyle name="20% - Accent4 3 9" xfId="399" xr:uid="{00000000-0005-0000-0000-000014030000}"/>
    <cellStyle name="20% - Accent4 3 9 2" xfId="15204" xr:uid="{00000000-0005-0000-0000-000015030000}"/>
    <cellStyle name="20% - Accent4 3_B" xfId="400" xr:uid="{00000000-0005-0000-0000-000016030000}"/>
    <cellStyle name="20% - Accent4 4" xfId="401" xr:uid="{00000000-0005-0000-0000-000017030000}"/>
    <cellStyle name="20% - Accent4 4 10" xfId="402" xr:uid="{00000000-0005-0000-0000-000018030000}"/>
    <cellStyle name="20% - Accent4 4 10 2" xfId="15206" xr:uid="{00000000-0005-0000-0000-000019030000}"/>
    <cellStyle name="20% - Accent4 4 11" xfId="403" xr:uid="{00000000-0005-0000-0000-00001A030000}"/>
    <cellStyle name="20% - Accent4 4 11 2" xfId="15207" xr:uid="{00000000-0005-0000-0000-00001B030000}"/>
    <cellStyle name="20% - Accent4 4 12" xfId="404" xr:uid="{00000000-0005-0000-0000-00001C030000}"/>
    <cellStyle name="20% - Accent4 4 12 2" xfId="15208" xr:uid="{00000000-0005-0000-0000-00001D030000}"/>
    <cellStyle name="20% - Accent4 4 13" xfId="405" xr:uid="{00000000-0005-0000-0000-00001E030000}"/>
    <cellStyle name="20% - Accent4 4 13 2" xfId="15209" xr:uid="{00000000-0005-0000-0000-00001F030000}"/>
    <cellStyle name="20% - Accent4 4 14" xfId="406" xr:uid="{00000000-0005-0000-0000-000020030000}"/>
    <cellStyle name="20% - Accent4 4 14 2" xfId="15210" xr:uid="{00000000-0005-0000-0000-000021030000}"/>
    <cellStyle name="20% - Accent4 4 15" xfId="407" xr:uid="{00000000-0005-0000-0000-000022030000}"/>
    <cellStyle name="20% - Accent4 4 15 2" xfId="15211" xr:uid="{00000000-0005-0000-0000-000023030000}"/>
    <cellStyle name="20% - Accent4 4 16" xfId="408" xr:uid="{00000000-0005-0000-0000-000024030000}"/>
    <cellStyle name="20% - Accent4 4 16 2" xfId="15212" xr:uid="{00000000-0005-0000-0000-000025030000}"/>
    <cellStyle name="20% - Accent4 4 17" xfId="409" xr:uid="{00000000-0005-0000-0000-000026030000}"/>
    <cellStyle name="20% - Accent4 4 17 2" xfId="15213" xr:uid="{00000000-0005-0000-0000-000027030000}"/>
    <cellStyle name="20% - Accent4 4 18" xfId="410" xr:uid="{00000000-0005-0000-0000-000028030000}"/>
    <cellStyle name="20% - Accent4 4 18 2" xfId="15214" xr:uid="{00000000-0005-0000-0000-000029030000}"/>
    <cellStyle name="20% - Accent4 4 19" xfId="411" xr:uid="{00000000-0005-0000-0000-00002A030000}"/>
    <cellStyle name="20% - Accent4 4 19 2" xfId="15215" xr:uid="{00000000-0005-0000-0000-00002B030000}"/>
    <cellStyle name="20% - Accent4 4 2" xfId="412" xr:uid="{00000000-0005-0000-0000-00002C030000}"/>
    <cellStyle name="20% - Accent4 4 2 2" xfId="15216" xr:uid="{00000000-0005-0000-0000-00002D030000}"/>
    <cellStyle name="20% - Accent4 4 2 2 2" xfId="44435" xr:uid="{DB2E97DA-5F1D-4372-BFF6-6E23D250C4E3}"/>
    <cellStyle name="20% - Accent4 4 2 3" xfId="44434" xr:uid="{A4CB2B13-EBAA-4AF1-AF9E-B41EFFC1D1B9}"/>
    <cellStyle name="20% - Accent4 4 20" xfId="413" xr:uid="{00000000-0005-0000-0000-00002E030000}"/>
    <cellStyle name="20% - Accent4 4 20 2" xfId="15217" xr:uid="{00000000-0005-0000-0000-00002F030000}"/>
    <cellStyle name="20% - Accent4 4 21" xfId="414" xr:uid="{00000000-0005-0000-0000-000030030000}"/>
    <cellStyle name="20% - Accent4 4 21 2" xfId="15218" xr:uid="{00000000-0005-0000-0000-000031030000}"/>
    <cellStyle name="20% - Accent4 4 22" xfId="415" xr:uid="{00000000-0005-0000-0000-000032030000}"/>
    <cellStyle name="20% - Accent4 4 22 2" xfId="15219" xr:uid="{00000000-0005-0000-0000-000033030000}"/>
    <cellStyle name="20% - Accent4 4 23" xfId="416" xr:uid="{00000000-0005-0000-0000-000034030000}"/>
    <cellStyle name="20% - Accent4 4 23 2" xfId="15220" xr:uid="{00000000-0005-0000-0000-000035030000}"/>
    <cellStyle name="20% - Accent4 4 24" xfId="417" xr:uid="{00000000-0005-0000-0000-000036030000}"/>
    <cellStyle name="20% - Accent4 4 24 2" xfId="15221" xr:uid="{00000000-0005-0000-0000-000037030000}"/>
    <cellStyle name="20% - Accent4 4 25" xfId="418" xr:uid="{00000000-0005-0000-0000-000038030000}"/>
    <cellStyle name="20% - Accent4 4 25 2" xfId="15222" xr:uid="{00000000-0005-0000-0000-000039030000}"/>
    <cellStyle name="20% - Accent4 4 26" xfId="419" xr:uid="{00000000-0005-0000-0000-00003A030000}"/>
    <cellStyle name="20% - Accent4 4 26 2" xfId="15223" xr:uid="{00000000-0005-0000-0000-00003B030000}"/>
    <cellStyle name="20% - Accent4 4 27" xfId="15205" xr:uid="{00000000-0005-0000-0000-00003C030000}"/>
    <cellStyle name="20% - Accent4 4 28" xfId="44433" xr:uid="{F296E09B-7313-42C8-A4B2-EF6433A978B1}"/>
    <cellStyle name="20% - Accent4 4 3" xfId="420" xr:uid="{00000000-0005-0000-0000-00003D030000}"/>
    <cellStyle name="20% - Accent4 4 3 2" xfId="15224" xr:uid="{00000000-0005-0000-0000-00003E030000}"/>
    <cellStyle name="20% - Accent4 4 3 2 2" xfId="44437" xr:uid="{55AF5379-B1A7-47F2-A8DD-FCC8C0C55784}"/>
    <cellStyle name="20% - Accent4 4 3 3" xfId="44436" xr:uid="{84E9AAB4-58C3-451B-B325-04C9D46CCF55}"/>
    <cellStyle name="20% - Accent4 4 4" xfId="421" xr:uid="{00000000-0005-0000-0000-00003F030000}"/>
    <cellStyle name="20% - Accent4 4 4 2" xfId="15225" xr:uid="{00000000-0005-0000-0000-000040030000}"/>
    <cellStyle name="20% - Accent4 4 4 2 2" xfId="44439" xr:uid="{46D1CEEA-60C3-4BE7-A1B9-ACFAEA7B76F0}"/>
    <cellStyle name="20% - Accent4 4 4 3" xfId="44438" xr:uid="{970AF755-5351-4041-967B-69F7DA7DE97D}"/>
    <cellStyle name="20% - Accent4 4 5" xfId="422" xr:uid="{00000000-0005-0000-0000-000041030000}"/>
    <cellStyle name="20% - Accent4 4 5 2" xfId="15226" xr:uid="{00000000-0005-0000-0000-000042030000}"/>
    <cellStyle name="20% - Accent4 4 5 3" xfId="44440" xr:uid="{EC281A0F-BD50-4C1F-A6DD-68865BA1EF65}"/>
    <cellStyle name="20% - Accent4 4 6" xfId="423" xr:uid="{00000000-0005-0000-0000-000043030000}"/>
    <cellStyle name="20% - Accent4 4 6 2" xfId="15227" xr:uid="{00000000-0005-0000-0000-000044030000}"/>
    <cellStyle name="20% - Accent4 4 6 3" xfId="44441" xr:uid="{7CE7E8E4-B891-40AD-BF63-A75E64DE40C2}"/>
    <cellStyle name="20% - Accent4 4 7" xfId="424" xr:uid="{00000000-0005-0000-0000-000045030000}"/>
    <cellStyle name="20% - Accent4 4 7 2" xfId="15228" xr:uid="{00000000-0005-0000-0000-000046030000}"/>
    <cellStyle name="20% - Accent4 4 8" xfId="425" xr:uid="{00000000-0005-0000-0000-000047030000}"/>
    <cellStyle name="20% - Accent4 4 8 2" xfId="15229" xr:uid="{00000000-0005-0000-0000-000048030000}"/>
    <cellStyle name="20% - Accent4 4 9" xfId="426" xr:uid="{00000000-0005-0000-0000-000049030000}"/>
    <cellStyle name="20% - Accent4 4 9 2" xfId="15230" xr:uid="{00000000-0005-0000-0000-00004A030000}"/>
    <cellStyle name="20% - Accent4 4_B" xfId="427" xr:uid="{00000000-0005-0000-0000-00004B030000}"/>
    <cellStyle name="20% - Accent4 5" xfId="428" xr:uid="{00000000-0005-0000-0000-00004C030000}"/>
    <cellStyle name="20% - Accent4 5 10" xfId="429" xr:uid="{00000000-0005-0000-0000-00004D030000}"/>
    <cellStyle name="20% - Accent4 5 10 2" xfId="15232" xr:uid="{00000000-0005-0000-0000-00004E030000}"/>
    <cellStyle name="20% - Accent4 5 11" xfId="430" xr:uid="{00000000-0005-0000-0000-00004F030000}"/>
    <cellStyle name="20% - Accent4 5 11 2" xfId="15233" xr:uid="{00000000-0005-0000-0000-000050030000}"/>
    <cellStyle name="20% - Accent4 5 12" xfId="431" xr:uid="{00000000-0005-0000-0000-000051030000}"/>
    <cellStyle name="20% - Accent4 5 12 2" xfId="15234" xr:uid="{00000000-0005-0000-0000-000052030000}"/>
    <cellStyle name="20% - Accent4 5 13" xfId="432" xr:uid="{00000000-0005-0000-0000-000053030000}"/>
    <cellStyle name="20% - Accent4 5 13 2" xfId="15235" xr:uid="{00000000-0005-0000-0000-000054030000}"/>
    <cellStyle name="20% - Accent4 5 14" xfId="433" xr:uid="{00000000-0005-0000-0000-000055030000}"/>
    <cellStyle name="20% - Accent4 5 14 2" xfId="15236" xr:uid="{00000000-0005-0000-0000-000056030000}"/>
    <cellStyle name="20% - Accent4 5 15" xfId="434" xr:uid="{00000000-0005-0000-0000-000057030000}"/>
    <cellStyle name="20% - Accent4 5 15 2" xfId="15237" xr:uid="{00000000-0005-0000-0000-000058030000}"/>
    <cellStyle name="20% - Accent4 5 16" xfId="435" xr:uid="{00000000-0005-0000-0000-000059030000}"/>
    <cellStyle name="20% - Accent4 5 16 2" xfId="15238" xr:uid="{00000000-0005-0000-0000-00005A030000}"/>
    <cellStyle name="20% - Accent4 5 17" xfId="436" xr:uid="{00000000-0005-0000-0000-00005B030000}"/>
    <cellStyle name="20% - Accent4 5 17 2" xfId="15239" xr:uid="{00000000-0005-0000-0000-00005C030000}"/>
    <cellStyle name="20% - Accent4 5 18" xfId="437" xr:uid="{00000000-0005-0000-0000-00005D030000}"/>
    <cellStyle name="20% - Accent4 5 18 2" xfId="15240" xr:uid="{00000000-0005-0000-0000-00005E030000}"/>
    <cellStyle name="20% - Accent4 5 19" xfId="438" xr:uid="{00000000-0005-0000-0000-00005F030000}"/>
    <cellStyle name="20% - Accent4 5 19 2" xfId="15241" xr:uid="{00000000-0005-0000-0000-000060030000}"/>
    <cellStyle name="20% - Accent4 5 2" xfId="439" xr:uid="{00000000-0005-0000-0000-000061030000}"/>
    <cellStyle name="20% - Accent4 5 2 2" xfId="15242" xr:uid="{00000000-0005-0000-0000-000062030000}"/>
    <cellStyle name="20% - Accent4 5 2 2 2" xfId="44444" xr:uid="{47F71B2F-CB23-4344-A91A-244D4D35EFCE}"/>
    <cellStyle name="20% - Accent4 5 2 3" xfId="44443" xr:uid="{0FC87054-BE20-410D-AC70-71F1F8F923DB}"/>
    <cellStyle name="20% - Accent4 5 20" xfId="440" xr:uid="{00000000-0005-0000-0000-000063030000}"/>
    <cellStyle name="20% - Accent4 5 20 2" xfId="15243" xr:uid="{00000000-0005-0000-0000-000064030000}"/>
    <cellStyle name="20% - Accent4 5 21" xfId="441" xr:uid="{00000000-0005-0000-0000-000065030000}"/>
    <cellStyle name="20% - Accent4 5 21 2" xfId="15244" xr:uid="{00000000-0005-0000-0000-000066030000}"/>
    <cellStyle name="20% - Accent4 5 22" xfId="442" xr:uid="{00000000-0005-0000-0000-000067030000}"/>
    <cellStyle name="20% - Accent4 5 22 2" xfId="15245" xr:uid="{00000000-0005-0000-0000-000068030000}"/>
    <cellStyle name="20% - Accent4 5 23" xfId="443" xr:uid="{00000000-0005-0000-0000-000069030000}"/>
    <cellStyle name="20% - Accent4 5 23 2" xfId="15246" xr:uid="{00000000-0005-0000-0000-00006A030000}"/>
    <cellStyle name="20% - Accent4 5 24" xfId="444" xr:uid="{00000000-0005-0000-0000-00006B030000}"/>
    <cellStyle name="20% - Accent4 5 24 2" xfId="15247" xr:uid="{00000000-0005-0000-0000-00006C030000}"/>
    <cellStyle name="20% - Accent4 5 25" xfId="445" xr:uid="{00000000-0005-0000-0000-00006D030000}"/>
    <cellStyle name="20% - Accent4 5 25 2" xfId="15248" xr:uid="{00000000-0005-0000-0000-00006E030000}"/>
    <cellStyle name="20% - Accent4 5 26" xfId="446" xr:uid="{00000000-0005-0000-0000-00006F030000}"/>
    <cellStyle name="20% - Accent4 5 26 2" xfId="15249" xr:uid="{00000000-0005-0000-0000-000070030000}"/>
    <cellStyle name="20% - Accent4 5 27" xfId="15231" xr:uid="{00000000-0005-0000-0000-000071030000}"/>
    <cellStyle name="20% - Accent4 5 28" xfId="44442" xr:uid="{EF9C88E8-098B-41FE-9847-2A367838161F}"/>
    <cellStyle name="20% - Accent4 5 3" xfId="447" xr:uid="{00000000-0005-0000-0000-000072030000}"/>
    <cellStyle name="20% - Accent4 5 3 2" xfId="15250" xr:uid="{00000000-0005-0000-0000-000073030000}"/>
    <cellStyle name="20% - Accent4 5 3 2 2" xfId="44446" xr:uid="{7C373728-D497-4C7E-B53E-825524E97037}"/>
    <cellStyle name="20% - Accent4 5 3 3" xfId="44445" xr:uid="{65521460-3587-48FF-9134-1D4C26860460}"/>
    <cellStyle name="20% - Accent4 5 4" xfId="448" xr:uid="{00000000-0005-0000-0000-000074030000}"/>
    <cellStyle name="20% - Accent4 5 4 2" xfId="15251" xr:uid="{00000000-0005-0000-0000-000075030000}"/>
    <cellStyle name="20% - Accent4 5 4 2 2" xfId="44448" xr:uid="{00AFA4B5-69E2-434A-86A9-F2A7BF692C5D}"/>
    <cellStyle name="20% - Accent4 5 4 3" xfId="44447" xr:uid="{15FD6F3E-72B4-4BEE-8FBC-2D64188A29E2}"/>
    <cellStyle name="20% - Accent4 5 5" xfId="449" xr:uid="{00000000-0005-0000-0000-000076030000}"/>
    <cellStyle name="20% - Accent4 5 5 2" xfId="15252" xr:uid="{00000000-0005-0000-0000-000077030000}"/>
    <cellStyle name="20% - Accent4 5 5 3" xfId="44449" xr:uid="{1C303033-AB1B-44C8-9298-3CDE08448E4D}"/>
    <cellStyle name="20% - Accent4 5 6" xfId="450" xr:uid="{00000000-0005-0000-0000-000078030000}"/>
    <cellStyle name="20% - Accent4 5 6 2" xfId="15253" xr:uid="{00000000-0005-0000-0000-000079030000}"/>
    <cellStyle name="20% - Accent4 5 6 3" xfId="44450" xr:uid="{6E31B68C-E74A-470E-83B8-8F31E268653B}"/>
    <cellStyle name="20% - Accent4 5 7" xfId="451" xr:uid="{00000000-0005-0000-0000-00007A030000}"/>
    <cellStyle name="20% - Accent4 5 7 2" xfId="15254" xr:uid="{00000000-0005-0000-0000-00007B030000}"/>
    <cellStyle name="20% - Accent4 5 8" xfId="452" xr:uid="{00000000-0005-0000-0000-00007C030000}"/>
    <cellStyle name="20% - Accent4 5 8 2" xfId="15255" xr:uid="{00000000-0005-0000-0000-00007D030000}"/>
    <cellStyle name="20% - Accent4 5 9" xfId="453" xr:uid="{00000000-0005-0000-0000-00007E030000}"/>
    <cellStyle name="20% - Accent4 5 9 2" xfId="15256" xr:uid="{00000000-0005-0000-0000-00007F030000}"/>
    <cellStyle name="20% - Accent4 5_B" xfId="454" xr:uid="{00000000-0005-0000-0000-000080030000}"/>
    <cellStyle name="20% - Accent4 6" xfId="455" xr:uid="{00000000-0005-0000-0000-000081030000}"/>
    <cellStyle name="20% - Accent4 6 2" xfId="15257" xr:uid="{00000000-0005-0000-0000-000082030000}"/>
    <cellStyle name="20% - Accent4 6 2 2" xfId="44452" xr:uid="{95D9ACED-FE92-43B7-8861-BCFC31890A21}"/>
    <cellStyle name="20% - Accent4 6 2 3" xfId="44451" xr:uid="{3DA7BFC0-2B1D-4196-8789-1F26E67116DE}"/>
    <cellStyle name="20% - Accent4 6 3" xfId="44453" xr:uid="{B9457A54-22BA-4561-8919-B395E7FC2AFD}"/>
    <cellStyle name="20% - Accent4 6 3 2" xfId="44454" xr:uid="{E34BD50A-B764-4A8B-8777-AED9566FE1A5}"/>
    <cellStyle name="20% - Accent4 6 4" xfId="44455" xr:uid="{68B12307-512B-4E3E-991C-EC3255F9BE4D}"/>
    <cellStyle name="20% - Accent4 6 4 2" xfId="44456" xr:uid="{0507865A-7FA2-47C7-BE65-EA3A4666101C}"/>
    <cellStyle name="20% - Accent4 6 5" xfId="44457" xr:uid="{A945F275-5ED0-4BB9-B923-24B79876E1D7}"/>
    <cellStyle name="20% - Accent4 7" xfId="456" xr:uid="{00000000-0005-0000-0000-000083030000}"/>
    <cellStyle name="20% - Accent4 7 2" xfId="15258" xr:uid="{00000000-0005-0000-0000-000084030000}"/>
    <cellStyle name="20% - Accent4 7 2 2" xfId="44459" xr:uid="{84C4EC6E-F626-4153-BE14-2BB5F2005002}"/>
    <cellStyle name="20% - Accent4 7 3" xfId="44460" xr:uid="{89DF55E5-7D01-4391-8749-DA209A5513C9}"/>
    <cellStyle name="20% - Accent4 7 4" xfId="44458" xr:uid="{55443CF8-A8FB-49E8-81D5-6E5C70EEA3C0}"/>
    <cellStyle name="20% - Accent4 8" xfId="15152" xr:uid="{00000000-0005-0000-0000-000085030000}"/>
    <cellStyle name="20% - Accent4 8 2" xfId="44461" xr:uid="{2B330CC8-7557-4D28-860A-497107665B1C}"/>
    <cellStyle name="20% - Accent4 9" xfId="44401" xr:uid="{AC09327B-3AA3-49E8-8F56-B7D2B0494D38}"/>
    <cellStyle name="20% - Accent4_popis" xfId="457" xr:uid="{00000000-0005-0000-0000-000086030000}"/>
    <cellStyle name="20% - Accent5" xfId="458" xr:uid="{00000000-0005-0000-0000-000087030000}"/>
    <cellStyle name="20% - Accent5 2" xfId="459" xr:uid="{00000000-0005-0000-0000-000088030000}"/>
    <cellStyle name="20% - Accent5 2 10" xfId="460" xr:uid="{00000000-0005-0000-0000-000089030000}"/>
    <cellStyle name="20% - Accent5 2 10 2" xfId="15261" xr:uid="{00000000-0005-0000-0000-00008A030000}"/>
    <cellStyle name="20% - Accent5 2 11" xfId="461" xr:uid="{00000000-0005-0000-0000-00008B030000}"/>
    <cellStyle name="20% - Accent5 2 11 2" xfId="15262" xr:uid="{00000000-0005-0000-0000-00008C030000}"/>
    <cellStyle name="20% - Accent5 2 12" xfId="462" xr:uid="{00000000-0005-0000-0000-00008D030000}"/>
    <cellStyle name="20% - Accent5 2 12 2" xfId="15263" xr:uid="{00000000-0005-0000-0000-00008E030000}"/>
    <cellStyle name="20% - Accent5 2 13" xfId="463" xr:uid="{00000000-0005-0000-0000-00008F030000}"/>
    <cellStyle name="20% - Accent5 2 13 2" xfId="15264" xr:uid="{00000000-0005-0000-0000-000090030000}"/>
    <cellStyle name="20% - Accent5 2 14" xfId="464" xr:uid="{00000000-0005-0000-0000-000091030000}"/>
    <cellStyle name="20% - Accent5 2 14 2" xfId="15265" xr:uid="{00000000-0005-0000-0000-000092030000}"/>
    <cellStyle name="20% - Accent5 2 15" xfId="465" xr:uid="{00000000-0005-0000-0000-000093030000}"/>
    <cellStyle name="20% - Accent5 2 15 2" xfId="15266" xr:uid="{00000000-0005-0000-0000-000094030000}"/>
    <cellStyle name="20% - Accent5 2 16" xfId="466" xr:uid="{00000000-0005-0000-0000-000095030000}"/>
    <cellStyle name="20% - Accent5 2 16 2" xfId="15267" xr:uid="{00000000-0005-0000-0000-000096030000}"/>
    <cellStyle name="20% - Accent5 2 17" xfId="467" xr:uid="{00000000-0005-0000-0000-000097030000}"/>
    <cellStyle name="20% - Accent5 2 17 2" xfId="15268" xr:uid="{00000000-0005-0000-0000-000098030000}"/>
    <cellStyle name="20% - Accent5 2 18" xfId="468" xr:uid="{00000000-0005-0000-0000-000099030000}"/>
    <cellStyle name="20% - Accent5 2 18 2" xfId="15269" xr:uid="{00000000-0005-0000-0000-00009A030000}"/>
    <cellStyle name="20% - Accent5 2 19" xfId="469" xr:uid="{00000000-0005-0000-0000-00009B030000}"/>
    <cellStyle name="20% - Accent5 2 19 2" xfId="15270" xr:uid="{00000000-0005-0000-0000-00009C030000}"/>
    <cellStyle name="20% - Accent5 2 2" xfId="470" xr:uid="{00000000-0005-0000-0000-00009D030000}"/>
    <cellStyle name="20% - Accent5 2 2 2" xfId="15271" xr:uid="{00000000-0005-0000-0000-00009E030000}"/>
    <cellStyle name="20% - Accent5 2 2 2 2" xfId="44464" xr:uid="{2280927E-9804-4189-AFFF-34A3700EEEC8}"/>
    <cellStyle name="20% - Accent5 2 2 3" xfId="44465" xr:uid="{3E166B65-7ECA-4AB1-9B08-01BDA95F8009}"/>
    <cellStyle name="20% - Accent5 2 2 3 2" xfId="47736" xr:uid="{6F774246-90D2-4000-9AFE-3C17CD7DBFB5}"/>
    <cellStyle name="20% - Accent5 2 2 4" xfId="44463" xr:uid="{C93AA57B-3494-4795-A3E3-23D26A6ACAD0}"/>
    <cellStyle name="20% - Accent5 2 20" xfId="471" xr:uid="{00000000-0005-0000-0000-00009F030000}"/>
    <cellStyle name="20% - Accent5 2 20 2" xfId="15272" xr:uid="{00000000-0005-0000-0000-0000A0030000}"/>
    <cellStyle name="20% - Accent5 2 21" xfId="472" xr:uid="{00000000-0005-0000-0000-0000A1030000}"/>
    <cellStyle name="20% - Accent5 2 21 2" xfId="15273" xr:uid="{00000000-0005-0000-0000-0000A2030000}"/>
    <cellStyle name="20% - Accent5 2 22" xfId="473" xr:uid="{00000000-0005-0000-0000-0000A3030000}"/>
    <cellStyle name="20% - Accent5 2 22 2" xfId="15274" xr:uid="{00000000-0005-0000-0000-0000A4030000}"/>
    <cellStyle name="20% - Accent5 2 23" xfId="474" xr:uid="{00000000-0005-0000-0000-0000A5030000}"/>
    <cellStyle name="20% - Accent5 2 23 2" xfId="15275" xr:uid="{00000000-0005-0000-0000-0000A6030000}"/>
    <cellStyle name="20% - Accent5 2 24" xfId="475" xr:uid="{00000000-0005-0000-0000-0000A7030000}"/>
    <cellStyle name="20% - Accent5 2 24 2" xfId="15276" xr:uid="{00000000-0005-0000-0000-0000A8030000}"/>
    <cellStyle name="20% - Accent5 2 25" xfId="476" xr:uid="{00000000-0005-0000-0000-0000A9030000}"/>
    <cellStyle name="20% - Accent5 2 25 2" xfId="15277" xr:uid="{00000000-0005-0000-0000-0000AA030000}"/>
    <cellStyle name="20% - Accent5 2 26" xfId="477" xr:uid="{00000000-0005-0000-0000-0000AB030000}"/>
    <cellStyle name="20% - Accent5 2 26 2" xfId="15278" xr:uid="{00000000-0005-0000-0000-0000AC030000}"/>
    <cellStyle name="20% - Accent5 2 27" xfId="14721" xr:uid="{00000000-0005-0000-0000-0000AD030000}"/>
    <cellStyle name="20% - Accent5 2 28" xfId="15260" xr:uid="{00000000-0005-0000-0000-0000AE030000}"/>
    <cellStyle name="20% - Accent5 2 3" xfId="478" xr:uid="{00000000-0005-0000-0000-0000AF030000}"/>
    <cellStyle name="20% - Accent5 2 3 2" xfId="15279" xr:uid="{00000000-0005-0000-0000-0000B0030000}"/>
    <cellStyle name="20% - Accent5 2 3 2 2" xfId="44467" xr:uid="{63FB71FF-1F96-40DB-8C13-FB1C1DB21F12}"/>
    <cellStyle name="20% - Accent5 2 3 3" xfId="44466" xr:uid="{1FFCDCE2-11C3-40E8-B2C5-BD5EC6C1404E}"/>
    <cellStyle name="20% - Accent5 2 4" xfId="479" xr:uid="{00000000-0005-0000-0000-0000B1030000}"/>
    <cellStyle name="20% - Accent5 2 4 2" xfId="15280" xr:uid="{00000000-0005-0000-0000-0000B2030000}"/>
    <cellStyle name="20% - Accent5 2 4 2 2" xfId="44469" xr:uid="{18E5EB0F-F866-41D1-9299-B02E26A792F6}"/>
    <cellStyle name="20% - Accent5 2 4 3" xfId="44468" xr:uid="{1DC88538-56F0-4F49-8F7E-1B3DBA8A804F}"/>
    <cellStyle name="20% - Accent5 2 5" xfId="480" xr:uid="{00000000-0005-0000-0000-0000B3030000}"/>
    <cellStyle name="20% - Accent5 2 5 2" xfId="15281" xr:uid="{00000000-0005-0000-0000-0000B4030000}"/>
    <cellStyle name="20% - Accent5 2 5 2 2" xfId="47737" xr:uid="{B3C08AC7-B1A2-4E8E-82E5-C99676091C45}"/>
    <cellStyle name="20% - Accent5 2 5 3" xfId="44470" xr:uid="{DB187F58-CB47-4975-8209-7BB3B53817B2}"/>
    <cellStyle name="20% - Accent5 2 6" xfId="481" xr:uid="{00000000-0005-0000-0000-0000B5030000}"/>
    <cellStyle name="20% - Accent5 2 6 2" xfId="15282" xr:uid="{00000000-0005-0000-0000-0000B6030000}"/>
    <cellStyle name="20% - Accent5 2 6 3" xfId="44471" xr:uid="{806F754B-D0C0-46D9-8488-CE2604C12CC8}"/>
    <cellStyle name="20% - Accent5 2 7" xfId="482" xr:uid="{00000000-0005-0000-0000-0000B7030000}"/>
    <cellStyle name="20% - Accent5 2 7 2" xfId="15283" xr:uid="{00000000-0005-0000-0000-0000B8030000}"/>
    <cellStyle name="20% - Accent5 2 8" xfId="483" xr:uid="{00000000-0005-0000-0000-0000B9030000}"/>
    <cellStyle name="20% - Accent5 2 8 2" xfId="15284" xr:uid="{00000000-0005-0000-0000-0000BA030000}"/>
    <cellStyle name="20% - Accent5 2 9" xfId="484" xr:uid="{00000000-0005-0000-0000-0000BB030000}"/>
    <cellStyle name="20% - Accent5 2 9 2" xfId="15285" xr:uid="{00000000-0005-0000-0000-0000BC030000}"/>
    <cellStyle name="20% - Accent5 2_B" xfId="485" xr:uid="{00000000-0005-0000-0000-0000BD030000}"/>
    <cellStyle name="20% - Accent5 3" xfId="486" xr:uid="{00000000-0005-0000-0000-0000BE030000}"/>
    <cellStyle name="20% - Accent5 3 10" xfId="487" xr:uid="{00000000-0005-0000-0000-0000BF030000}"/>
    <cellStyle name="20% - Accent5 3 10 2" xfId="15287" xr:uid="{00000000-0005-0000-0000-0000C0030000}"/>
    <cellStyle name="20% - Accent5 3 11" xfId="488" xr:uid="{00000000-0005-0000-0000-0000C1030000}"/>
    <cellStyle name="20% - Accent5 3 11 2" xfId="15288" xr:uid="{00000000-0005-0000-0000-0000C2030000}"/>
    <cellStyle name="20% - Accent5 3 12" xfId="489" xr:uid="{00000000-0005-0000-0000-0000C3030000}"/>
    <cellStyle name="20% - Accent5 3 12 2" xfId="15289" xr:uid="{00000000-0005-0000-0000-0000C4030000}"/>
    <cellStyle name="20% - Accent5 3 13" xfId="490" xr:uid="{00000000-0005-0000-0000-0000C5030000}"/>
    <cellStyle name="20% - Accent5 3 13 2" xfId="15290" xr:uid="{00000000-0005-0000-0000-0000C6030000}"/>
    <cellStyle name="20% - Accent5 3 14" xfId="491" xr:uid="{00000000-0005-0000-0000-0000C7030000}"/>
    <cellStyle name="20% - Accent5 3 14 2" xfId="15291" xr:uid="{00000000-0005-0000-0000-0000C8030000}"/>
    <cellStyle name="20% - Accent5 3 15" xfId="492" xr:uid="{00000000-0005-0000-0000-0000C9030000}"/>
    <cellStyle name="20% - Accent5 3 15 2" xfId="15292" xr:uid="{00000000-0005-0000-0000-0000CA030000}"/>
    <cellStyle name="20% - Accent5 3 16" xfId="493" xr:uid="{00000000-0005-0000-0000-0000CB030000}"/>
    <cellStyle name="20% - Accent5 3 16 2" xfId="15293" xr:uid="{00000000-0005-0000-0000-0000CC030000}"/>
    <cellStyle name="20% - Accent5 3 17" xfId="494" xr:uid="{00000000-0005-0000-0000-0000CD030000}"/>
    <cellStyle name="20% - Accent5 3 17 2" xfId="15294" xr:uid="{00000000-0005-0000-0000-0000CE030000}"/>
    <cellStyle name="20% - Accent5 3 18" xfId="495" xr:uid="{00000000-0005-0000-0000-0000CF030000}"/>
    <cellStyle name="20% - Accent5 3 18 2" xfId="15295" xr:uid="{00000000-0005-0000-0000-0000D0030000}"/>
    <cellStyle name="20% - Accent5 3 19" xfId="496" xr:uid="{00000000-0005-0000-0000-0000D1030000}"/>
    <cellStyle name="20% - Accent5 3 19 2" xfId="15296" xr:uid="{00000000-0005-0000-0000-0000D2030000}"/>
    <cellStyle name="20% - Accent5 3 2" xfId="497" xr:uid="{00000000-0005-0000-0000-0000D3030000}"/>
    <cellStyle name="20% - Accent5 3 2 2" xfId="15297" xr:uid="{00000000-0005-0000-0000-0000D4030000}"/>
    <cellStyle name="20% - Accent5 3 2 2 2" xfId="44474" xr:uid="{852D1EB2-A8E9-4D49-8744-56A80E4613AB}"/>
    <cellStyle name="20% - Accent5 3 2 3" xfId="44473" xr:uid="{CE3653C4-617B-422E-8C03-AADE2DFF5623}"/>
    <cellStyle name="20% - Accent5 3 20" xfId="498" xr:uid="{00000000-0005-0000-0000-0000D5030000}"/>
    <cellStyle name="20% - Accent5 3 20 2" xfId="15298" xr:uid="{00000000-0005-0000-0000-0000D6030000}"/>
    <cellStyle name="20% - Accent5 3 21" xfId="499" xr:uid="{00000000-0005-0000-0000-0000D7030000}"/>
    <cellStyle name="20% - Accent5 3 21 2" xfId="15299" xr:uid="{00000000-0005-0000-0000-0000D8030000}"/>
    <cellStyle name="20% - Accent5 3 22" xfId="500" xr:uid="{00000000-0005-0000-0000-0000D9030000}"/>
    <cellStyle name="20% - Accent5 3 22 2" xfId="15300" xr:uid="{00000000-0005-0000-0000-0000DA030000}"/>
    <cellStyle name="20% - Accent5 3 23" xfId="501" xr:uid="{00000000-0005-0000-0000-0000DB030000}"/>
    <cellStyle name="20% - Accent5 3 23 2" xfId="15301" xr:uid="{00000000-0005-0000-0000-0000DC030000}"/>
    <cellStyle name="20% - Accent5 3 24" xfId="502" xr:uid="{00000000-0005-0000-0000-0000DD030000}"/>
    <cellStyle name="20% - Accent5 3 24 2" xfId="15302" xr:uid="{00000000-0005-0000-0000-0000DE030000}"/>
    <cellStyle name="20% - Accent5 3 25" xfId="503" xr:uid="{00000000-0005-0000-0000-0000DF030000}"/>
    <cellStyle name="20% - Accent5 3 25 2" xfId="15303" xr:uid="{00000000-0005-0000-0000-0000E0030000}"/>
    <cellStyle name="20% - Accent5 3 26" xfId="504" xr:uid="{00000000-0005-0000-0000-0000E1030000}"/>
    <cellStyle name="20% - Accent5 3 26 2" xfId="15304" xr:uid="{00000000-0005-0000-0000-0000E2030000}"/>
    <cellStyle name="20% - Accent5 3 27" xfId="15286" xr:uid="{00000000-0005-0000-0000-0000E3030000}"/>
    <cellStyle name="20% - Accent5 3 28" xfId="44472" xr:uid="{52D1BCB8-58FD-4A64-88D7-8B933B3D8AF2}"/>
    <cellStyle name="20% - Accent5 3 3" xfId="505" xr:uid="{00000000-0005-0000-0000-0000E4030000}"/>
    <cellStyle name="20% - Accent5 3 3 2" xfId="15305" xr:uid="{00000000-0005-0000-0000-0000E5030000}"/>
    <cellStyle name="20% - Accent5 3 3 2 2" xfId="44476" xr:uid="{84F8A4E9-F1D1-4C92-915F-E26E32EFEF7D}"/>
    <cellStyle name="20% - Accent5 3 3 3" xfId="44475" xr:uid="{3B4830D9-DEE0-4EEC-91DC-54846EF681E7}"/>
    <cellStyle name="20% - Accent5 3 4" xfId="506" xr:uid="{00000000-0005-0000-0000-0000E6030000}"/>
    <cellStyle name="20% - Accent5 3 4 2" xfId="15306" xr:uid="{00000000-0005-0000-0000-0000E7030000}"/>
    <cellStyle name="20% - Accent5 3 4 2 2" xfId="44478" xr:uid="{2F9D1973-DABC-4AF3-912B-4E38B6D19C2B}"/>
    <cellStyle name="20% - Accent5 3 4 3" xfId="44477" xr:uid="{C382E485-D46F-4C96-8D28-18911DA9ADA3}"/>
    <cellStyle name="20% - Accent5 3 5" xfId="507" xr:uid="{00000000-0005-0000-0000-0000E8030000}"/>
    <cellStyle name="20% - Accent5 3 5 2" xfId="15307" xr:uid="{00000000-0005-0000-0000-0000E9030000}"/>
    <cellStyle name="20% - Accent5 3 5 3" xfId="44479" xr:uid="{EE4D5EA6-DE91-41A6-9F3B-2F8C9D711B1A}"/>
    <cellStyle name="20% - Accent5 3 6" xfId="508" xr:uid="{00000000-0005-0000-0000-0000EA030000}"/>
    <cellStyle name="20% - Accent5 3 6 2" xfId="15308" xr:uid="{00000000-0005-0000-0000-0000EB030000}"/>
    <cellStyle name="20% - Accent5 3 6 3" xfId="44480" xr:uid="{17656919-49DD-4363-8015-707C6EBC51A3}"/>
    <cellStyle name="20% - Accent5 3 7" xfId="509" xr:uid="{00000000-0005-0000-0000-0000EC030000}"/>
    <cellStyle name="20% - Accent5 3 7 2" xfId="15309" xr:uid="{00000000-0005-0000-0000-0000ED030000}"/>
    <cellStyle name="20% - Accent5 3 8" xfId="510" xr:uid="{00000000-0005-0000-0000-0000EE030000}"/>
    <cellStyle name="20% - Accent5 3 8 2" xfId="15310" xr:uid="{00000000-0005-0000-0000-0000EF030000}"/>
    <cellStyle name="20% - Accent5 3 9" xfId="511" xr:uid="{00000000-0005-0000-0000-0000F0030000}"/>
    <cellStyle name="20% - Accent5 3 9 2" xfId="15311" xr:uid="{00000000-0005-0000-0000-0000F1030000}"/>
    <cellStyle name="20% - Accent5 3_B" xfId="512" xr:uid="{00000000-0005-0000-0000-0000F2030000}"/>
    <cellStyle name="20% - Accent5 4" xfId="513" xr:uid="{00000000-0005-0000-0000-0000F3030000}"/>
    <cellStyle name="20% - Accent5 4 10" xfId="514" xr:uid="{00000000-0005-0000-0000-0000F4030000}"/>
    <cellStyle name="20% - Accent5 4 10 2" xfId="15313" xr:uid="{00000000-0005-0000-0000-0000F5030000}"/>
    <cellStyle name="20% - Accent5 4 11" xfId="515" xr:uid="{00000000-0005-0000-0000-0000F6030000}"/>
    <cellStyle name="20% - Accent5 4 11 2" xfId="15314" xr:uid="{00000000-0005-0000-0000-0000F7030000}"/>
    <cellStyle name="20% - Accent5 4 12" xfId="516" xr:uid="{00000000-0005-0000-0000-0000F8030000}"/>
    <cellStyle name="20% - Accent5 4 12 2" xfId="15315" xr:uid="{00000000-0005-0000-0000-0000F9030000}"/>
    <cellStyle name="20% - Accent5 4 13" xfId="517" xr:uid="{00000000-0005-0000-0000-0000FA030000}"/>
    <cellStyle name="20% - Accent5 4 13 2" xfId="15316" xr:uid="{00000000-0005-0000-0000-0000FB030000}"/>
    <cellStyle name="20% - Accent5 4 14" xfId="518" xr:uid="{00000000-0005-0000-0000-0000FC030000}"/>
    <cellStyle name="20% - Accent5 4 14 2" xfId="15317" xr:uid="{00000000-0005-0000-0000-0000FD030000}"/>
    <cellStyle name="20% - Accent5 4 15" xfId="519" xr:uid="{00000000-0005-0000-0000-0000FE030000}"/>
    <cellStyle name="20% - Accent5 4 15 2" xfId="15318" xr:uid="{00000000-0005-0000-0000-0000FF030000}"/>
    <cellStyle name="20% - Accent5 4 16" xfId="520" xr:uid="{00000000-0005-0000-0000-000000040000}"/>
    <cellStyle name="20% - Accent5 4 16 2" xfId="15319" xr:uid="{00000000-0005-0000-0000-000001040000}"/>
    <cellStyle name="20% - Accent5 4 17" xfId="521" xr:uid="{00000000-0005-0000-0000-000002040000}"/>
    <cellStyle name="20% - Accent5 4 17 2" xfId="15320" xr:uid="{00000000-0005-0000-0000-000003040000}"/>
    <cellStyle name="20% - Accent5 4 18" xfId="522" xr:uid="{00000000-0005-0000-0000-000004040000}"/>
    <cellStyle name="20% - Accent5 4 18 2" xfId="15321" xr:uid="{00000000-0005-0000-0000-000005040000}"/>
    <cellStyle name="20% - Accent5 4 19" xfId="523" xr:uid="{00000000-0005-0000-0000-000006040000}"/>
    <cellStyle name="20% - Accent5 4 19 2" xfId="15322" xr:uid="{00000000-0005-0000-0000-000007040000}"/>
    <cellStyle name="20% - Accent5 4 2" xfId="524" xr:uid="{00000000-0005-0000-0000-000008040000}"/>
    <cellStyle name="20% - Accent5 4 2 2" xfId="15323" xr:uid="{00000000-0005-0000-0000-000009040000}"/>
    <cellStyle name="20% - Accent5 4 2 2 2" xfId="44483" xr:uid="{57FFAD3C-B360-42CA-ADFB-AC9E35ACE164}"/>
    <cellStyle name="20% - Accent5 4 2 3" xfId="44482" xr:uid="{C69EC6B5-8CE8-4817-BF3B-51DC352505D9}"/>
    <cellStyle name="20% - Accent5 4 20" xfId="525" xr:uid="{00000000-0005-0000-0000-00000A040000}"/>
    <cellStyle name="20% - Accent5 4 20 2" xfId="15324" xr:uid="{00000000-0005-0000-0000-00000B040000}"/>
    <cellStyle name="20% - Accent5 4 21" xfId="526" xr:uid="{00000000-0005-0000-0000-00000C040000}"/>
    <cellStyle name="20% - Accent5 4 21 2" xfId="15325" xr:uid="{00000000-0005-0000-0000-00000D040000}"/>
    <cellStyle name="20% - Accent5 4 22" xfId="527" xr:uid="{00000000-0005-0000-0000-00000E040000}"/>
    <cellStyle name="20% - Accent5 4 22 2" xfId="15326" xr:uid="{00000000-0005-0000-0000-00000F040000}"/>
    <cellStyle name="20% - Accent5 4 23" xfId="528" xr:uid="{00000000-0005-0000-0000-000010040000}"/>
    <cellStyle name="20% - Accent5 4 23 2" xfId="15327" xr:uid="{00000000-0005-0000-0000-000011040000}"/>
    <cellStyle name="20% - Accent5 4 24" xfId="529" xr:uid="{00000000-0005-0000-0000-000012040000}"/>
    <cellStyle name="20% - Accent5 4 24 2" xfId="15328" xr:uid="{00000000-0005-0000-0000-000013040000}"/>
    <cellStyle name="20% - Accent5 4 25" xfId="530" xr:uid="{00000000-0005-0000-0000-000014040000}"/>
    <cellStyle name="20% - Accent5 4 25 2" xfId="15329" xr:uid="{00000000-0005-0000-0000-000015040000}"/>
    <cellStyle name="20% - Accent5 4 26" xfId="531" xr:uid="{00000000-0005-0000-0000-000016040000}"/>
    <cellStyle name="20% - Accent5 4 26 2" xfId="15330" xr:uid="{00000000-0005-0000-0000-000017040000}"/>
    <cellStyle name="20% - Accent5 4 27" xfId="15312" xr:uid="{00000000-0005-0000-0000-000018040000}"/>
    <cellStyle name="20% - Accent5 4 28" xfId="44481" xr:uid="{574F3494-A9D4-4514-AB0C-6956C16C01A0}"/>
    <cellStyle name="20% - Accent5 4 3" xfId="532" xr:uid="{00000000-0005-0000-0000-000019040000}"/>
    <cellStyle name="20% - Accent5 4 3 2" xfId="15331" xr:uid="{00000000-0005-0000-0000-00001A040000}"/>
    <cellStyle name="20% - Accent5 4 3 2 2" xfId="44485" xr:uid="{49139674-27D8-49DA-B383-EB510DB34010}"/>
    <cellStyle name="20% - Accent5 4 3 3" xfId="44484" xr:uid="{9AEA2E49-9152-41FF-B37F-C47EE26395F9}"/>
    <cellStyle name="20% - Accent5 4 4" xfId="533" xr:uid="{00000000-0005-0000-0000-00001B040000}"/>
    <cellStyle name="20% - Accent5 4 4 2" xfId="15332" xr:uid="{00000000-0005-0000-0000-00001C040000}"/>
    <cellStyle name="20% - Accent5 4 4 2 2" xfId="44487" xr:uid="{8111FAFB-84C4-4526-8D94-3B7773992A57}"/>
    <cellStyle name="20% - Accent5 4 4 3" xfId="44486" xr:uid="{739EDDC4-48C3-459D-8829-94032A81A9B9}"/>
    <cellStyle name="20% - Accent5 4 5" xfId="534" xr:uid="{00000000-0005-0000-0000-00001D040000}"/>
    <cellStyle name="20% - Accent5 4 5 2" xfId="15333" xr:uid="{00000000-0005-0000-0000-00001E040000}"/>
    <cellStyle name="20% - Accent5 4 5 3" xfId="44488" xr:uid="{9DF11DAD-8164-4772-B023-A5450CCBD811}"/>
    <cellStyle name="20% - Accent5 4 6" xfId="535" xr:uid="{00000000-0005-0000-0000-00001F040000}"/>
    <cellStyle name="20% - Accent5 4 6 2" xfId="15334" xr:uid="{00000000-0005-0000-0000-000020040000}"/>
    <cellStyle name="20% - Accent5 4 6 3" xfId="44489" xr:uid="{CF71E8B3-7EDF-48A2-BDA1-ADEFCB93F906}"/>
    <cellStyle name="20% - Accent5 4 7" xfId="536" xr:uid="{00000000-0005-0000-0000-000021040000}"/>
    <cellStyle name="20% - Accent5 4 7 2" xfId="15335" xr:uid="{00000000-0005-0000-0000-000022040000}"/>
    <cellStyle name="20% - Accent5 4 8" xfId="537" xr:uid="{00000000-0005-0000-0000-000023040000}"/>
    <cellStyle name="20% - Accent5 4 8 2" xfId="15336" xr:uid="{00000000-0005-0000-0000-000024040000}"/>
    <cellStyle name="20% - Accent5 4 9" xfId="538" xr:uid="{00000000-0005-0000-0000-000025040000}"/>
    <cellStyle name="20% - Accent5 4 9 2" xfId="15337" xr:uid="{00000000-0005-0000-0000-000026040000}"/>
    <cellStyle name="20% - Accent5 4_B" xfId="539" xr:uid="{00000000-0005-0000-0000-000027040000}"/>
    <cellStyle name="20% - Accent5 5" xfId="540" xr:uid="{00000000-0005-0000-0000-000028040000}"/>
    <cellStyle name="20% - Accent5 5 10" xfId="541" xr:uid="{00000000-0005-0000-0000-000029040000}"/>
    <cellStyle name="20% - Accent5 5 10 2" xfId="15339" xr:uid="{00000000-0005-0000-0000-00002A040000}"/>
    <cellStyle name="20% - Accent5 5 11" xfId="542" xr:uid="{00000000-0005-0000-0000-00002B040000}"/>
    <cellStyle name="20% - Accent5 5 11 2" xfId="15340" xr:uid="{00000000-0005-0000-0000-00002C040000}"/>
    <cellStyle name="20% - Accent5 5 12" xfId="543" xr:uid="{00000000-0005-0000-0000-00002D040000}"/>
    <cellStyle name="20% - Accent5 5 12 2" xfId="15341" xr:uid="{00000000-0005-0000-0000-00002E040000}"/>
    <cellStyle name="20% - Accent5 5 13" xfId="544" xr:uid="{00000000-0005-0000-0000-00002F040000}"/>
    <cellStyle name="20% - Accent5 5 13 2" xfId="15342" xr:uid="{00000000-0005-0000-0000-000030040000}"/>
    <cellStyle name="20% - Accent5 5 14" xfId="545" xr:uid="{00000000-0005-0000-0000-000031040000}"/>
    <cellStyle name="20% - Accent5 5 14 2" xfId="15343" xr:uid="{00000000-0005-0000-0000-000032040000}"/>
    <cellStyle name="20% - Accent5 5 15" xfId="546" xr:uid="{00000000-0005-0000-0000-000033040000}"/>
    <cellStyle name="20% - Accent5 5 15 2" xfId="15344" xr:uid="{00000000-0005-0000-0000-000034040000}"/>
    <cellStyle name="20% - Accent5 5 16" xfId="547" xr:uid="{00000000-0005-0000-0000-000035040000}"/>
    <cellStyle name="20% - Accent5 5 16 2" xfId="15345" xr:uid="{00000000-0005-0000-0000-000036040000}"/>
    <cellStyle name="20% - Accent5 5 17" xfId="548" xr:uid="{00000000-0005-0000-0000-000037040000}"/>
    <cellStyle name="20% - Accent5 5 17 2" xfId="15346" xr:uid="{00000000-0005-0000-0000-000038040000}"/>
    <cellStyle name="20% - Accent5 5 18" xfId="549" xr:uid="{00000000-0005-0000-0000-000039040000}"/>
    <cellStyle name="20% - Accent5 5 18 2" xfId="15347" xr:uid="{00000000-0005-0000-0000-00003A040000}"/>
    <cellStyle name="20% - Accent5 5 19" xfId="550" xr:uid="{00000000-0005-0000-0000-00003B040000}"/>
    <cellStyle name="20% - Accent5 5 19 2" xfId="15348" xr:uid="{00000000-0005-0000-0000-00003C040000}"/>
    <cellStyle name="20% - Accent5 5 2" xfId="551" xr:uid="{00000000-0005-0000-0000-00003D040000}"/>
    <cellStyle name="20% - Accent5 5 2 2" xfId="15349" xr:uid="{00000000-0005-0000-0000-00003E040000}"/>
    <cellStyle name="20% - Accent5 5 2 2 2" xfId="44492" xr:uid="{CDBD9A72-77AE-4760-83E5-C3866722EDF8}"/>
    <cellStyle name="20% - Accent5 5 2 3" xfId="44491" xr:uid="{3C3F2905-79A9-40D3-A97D-0551BBB0AC9F}"/>
    <cellStyle name="20% - Accent5 5 20" xfId="552" xr:uid="{00000000-0005-0000-0000-00003F040000}"/>
    <cellStyle name="20% - Accent5 5 20 2" xfId="15350" xr:uid="{00000000-0005-0000-0000-000040040000}"/>
    <cellStyle name="20% - Accent5 5 21" xfId="553" xr:uid="{00000000-0005-0000-0000-000041040000}"/>
    <cellStyle name="20% - Accent5 5 21 2" xfId="15351" xr:uid="{00000000-0005-0000-0000-000042040000}"/>
    <cellStyle name="20% - Accent5 5 22" xfId="554" xr:uid="{00000000-0005-0000-0000-000043040000}"/>
    <cellStyle name="20% - Accent5 5 22 2" xfId="15352" xr:uid="{00000000-0005-0000-0000-000044040000}"/>
    <cellStyle name="20% - Accent5 5 23" xfId="555" xr:uid="{00000000-0005-0000-0000-000045040000}"/>
    <cellStyle name="20% - Accent5 5 23 2" xfId="15353" xr:uid="{00000000-0005-0000-0000-000046040000}"/>
    <cellStyle name="20% - Accent5 5 24" xfId="556" xr:uid="{00000000-0005-0000-0000-000047040000}"/>
    <cellStyle name="20% - Accent5 5 24 2" xfId="15354" xr:uid="{00000000-0005-0000-0000-000048040000}"/>
    <cellStyle name="20% - Accent5 5 25" xfId="557" xr:uid="{00000000-0005-0000-0000-000049040000}"/>
    <cellStyle name="20% - Accent5 5 25 2" xfId="15355" xr:uid="{00000000-0005-0000-0000-00004A040000}"/>
    <cellStyle name="20% - Accent5 5 26" xfId="558" xr:uid="{00000000-0005-0000-0000-00004B040000}"/>
    <cellStyle name="20% - Accent5 5 26 2" xfId="15356" xr:uid="{00000000-0005-0000-0000-00004C040000}"/>
    <cellStyle name="20% - Accent5 5 27" xfId="15338" xr:uid="{00000000-0005-0000-0000-00004D040000}"/>
    <cellStyle name="20% - Accent5 5 28" xfId="44490" xr:uid="{8BC7AC22-23E5-465C-BB34-9A7E39A09EFC}"/>
    <cellStyle name="20% - Accent5 5 3" xfId="559" xr:uid="{00000000-0005-0000-0000-00004E040000}"/>
    <cellStyle name="20% - Accent5 5 3 2" xfId="15357" xr:uid="{00000000-0005-0000-0000-00004F040000}"/>
    <cellStyle name="20% - Accent5 5 3 2 2" xfId="44494" xr:uid="{96AE8E3F-38ED-47C8-A559-FF323E13CA18}"/>
    <cellStyle name="20% - Accent5 5 3 3" xfId="44493" xr:uid="{5CB5B81A-1507-4120-B8CF-FC1E261F2757}"/>
    <cellStyle name="20% - Accent5 5 4" xfId="560" xr:uid="{00000000-0005-0000-0000-000050040000}"/>
    <cellStyle name="20% - Accent5 5 4 2" xfId="15358" xr:uid="{00000000-0005-0000-0000-000051040000}"/>
    <cellStyle name="20% - Accent5 5 4 2 2" xfId="44496" xr:uid="{9F36ECC9-98F8-4A98-9E11-8F2DD0A89856}"/>
    <cellStyle name="20% - Accent5 5 4 3" xfId="44495" xr:uid="{F066CB25-8F61-4563-A13A-8B6996EAAAD2}"/>
    <cellStyle name="20% - Accent5 5 5" xfId="561" xr:uid="{00000000-0005-0000-0000-000052040000}"/>
    <cellStyle name="20% - Accent5 5 5 2" xfId="15359" xr:uid="{00000000-0005-0000-0000-000053040000}"/>
    <cellStyle name="20% - Accent5 5 5 3" xfId="44497" xr:uid="{B9E12DC4-118D-451A-BC78-A1B223391BB9}"/>
    <cellStyle name="20% - Accent5 5 6" xfId="562" xr:uid="{00000000-0005-0000-0000-000054040000}"/>
    <cellStyle name="20% - Accent5 5 6 2" xfId="15360" xr:uid="{00000000-0005-0000-0000-000055040000}"/>
    <cellStyle name="20% - Accent5 5 6 3" xfId="44498" xr:uid="{B7A80C64-25EA-4E1D-B18D-C80ED3DDE8E2}"/>
    <cellStyle name="20% - Accent5 5 7" xfId="563" xr:uid="{00000000-0005-0000-0000-000056040000}"/>
    <cellStyle name="20% - Accent5 5 7 2" xfId="15361" xr:uid="{00000000-0005-0000-0000-000057040000}"/>
    <cellStyle name="20% - Accent5 5 8" xfId="564" xr:uid="{00000000-0005-0000-0000-000058040000}"/>
    <cellStyle name="20% - Accent5 5 8 2" xfId="15362" xr:uid="{00000000-0005-0000-0000-000059040000}"/>
    <cellStyle name="20% - Accent5 5 9" xfId="565" xr:uid="{00000000-0005-0000-0000-00005A040000}"/>
    <cellStyle name="20% - Accent5 5 9 2" xfId="15363" xr:uid="{00000000-0005-0000-0000-00005B040000}"/>
    <cellStyle name="20% - Accent5 5_B" xfId="566" xr:uid="{00000000-0005-0000-0000-00005C040000}"/>
    <cellStyle name="20% - Accent5 6" xfId="567" xr:uid="{00000000-0005-0000-0000-00005D040000}"/>
    <cellStyle name="20% - Accent5 6 2" xfId="15364" xr:uid="{00000000-0005-0000-0000-00005E040000}"/>
    <cellStyle name="20% - Accent5 6 2 2" xfId="44500" xr:uid="{7EA7D271-0A4B-42F6-B213-9E9608335997}"/>
    <cellStyle name="20% - Accent5 6 2 3" xfId="44499" xr:uid="{17816C48-5181-42E3-8E59-5289A69FD91E}"/>
    <cellStyle name="20% - Accent5 6 3" xfId="44501" xr:uid="{0AC97DB2-7E54-4434-B6D9-9E91AEAB66C2}"/>
    <cellStyle name="20% - Accent5 6 3 2" xfId="44502" xr:uid="{FB813056-AAE1-406C-81F4-63F39FAD249A}"/>
    <cellStyle name="20% - Accent5 6 4" xfId="44503" xr:uid="{840FCC65-DD28-4BCF-A097-C67D23C85C33}"/>
    <cellStyle name="20% - Accent5 6 4 2" xfId="44504" xr:uid="{9F066433-7FD5-4CFC-939A-5EB1AB224D06}"/>
    <cellStyle name="20% - Accent5 6 5" xfId="44505" xr:uid="{9C92CAF7-21CD-4432-B3C4-3F4C5B1C6AB4}"/>
    <cellStyle name="20% - Accent5 7" xfId="568" xr:uid="{00000000-0005-0000-0000-00005F040000}"/>
    <cellStyle name="20% - Accent5 7 2" xfId="15365" xr:uid="{00000000-0005-0000-0000-000060040000}"/>
    <cellStyle name="20% - Accent5 7 3" xfId="47735" xr:uid="{A04A1028-5C81-4162-9608-6455C8EB0AF6}"/>
    <cellStyle name="20% - Accent5 8" xfId="15259" xr:uid="{00000000-0005-0000-0000-000061040000}"/>
    <cellStyle name="20% - Accent5 9" xfId="44462" xr:uid="{8EAE7C91-2815-4A3D-9D27-DC88DF630643}"/>
    <cellStyle name="20% - Accent5_popis" xfId="569" xr:uid="{00000000-0005-0000-0000-000062040000}"/>
    <cellStyle name="20% - Accent6" xfId="570" xr:uid="{00000000-0005-0000-0000-000063040000}"/>
    <cellStyle name="20% - Accent6 2" xfId="571" xr:uid="{00000000-0005-0000-0000-000064040000}"/>
    <cellStyle name="20% - Accent6 2 10" xfId="572" xr:uid="{00000000-0005-0000-0000-000065040000}"/>
    <cellStyle name="20% - Accent6 2 10 2" xfId="15368" xr:uid="{00000000-0005-0000-0000-000066040000}"/>
    <cellStyle name="20% - Accent6 2 11" xfId="573" xr:uid="{00000000-0005-0000-0000-000067040000}"/>
    <cellStyle name="20% - Accent6 2 11 2" xfId="15369" xr:uid="{00000000-0005-0000-0000-000068040000}"/>
    <cellStyle name="20% - Accent6 2 12" xfId="574" xr:uid="{00000000-0005-0000-0000-000069040000}"/>
    <cellStyle name="20% - Accent6 2 12 2" xfId="15370" xr:uid="{00000000-0005-0000-0000-00006A040000}"/>
    <cellStyle name="20% - Accent6 2 13" xfId="575" xr:uid="{00000000-0005-0000-0000-00006B040000}"/>
    <cellStyle name="20% - Accent6 2 13 2" xfId="15371" xr:uid="{00000000-0005-0000-0000-00006C040000}"/>
    <cellStyle name="20% - Accent6 2 14" xfId="576" xr:uid="{00000000-0005-0000-0000-00006D040000}"/>
    <cellStyle name="20% - Accent6 2 14 2" xfId="15372" xr:uid="{00000000-0005-0000-0000-00006E040000}"/>
    <cellStyle name="20% - Accent6 2 15" xfId="577" xr:uid="{00000000-0005-0000-0000-00006F040000}"/>
    <cellStyle name="20% - Accent6 2 15 2" xfId="15373" xr:uid="{00000000-0005-0000-0000-000070040000}"/>
    <cellStyle name="20% - Accent6 2 16" xfId="578" xr:uid="{00000000-0005-0000-0000-000071040000}"/>
    <cellStyle name="20% - Accent6 2 16 2" xfId="15374" xr:uid="{00000000-0005-0000-0000-000072040000}"/>
    <cellStyle name="20% - Accent6 2 17" xfId="579" xr:uid="{00000000-0005-0000-0000-000073040000}"/>
    <cellStyle name="20% - Accent6 2 17 2" xfId="15375" xr:uid="{00000000-0005-0000-0000-000074040000}"/>
    <cellStyle name="20% - Accent6 2 18" xfId="580" xr:uid="{00000000-0005-0000-0000-000075040000}"/>
    <cellStyle name="20% - Accent6 2 18 2" xfId="15376" xr:uid="{00000000-0005-0000-0000-000076040000}"/>
    <cellStyle name="20% - Accent6 2 19" xfId="581" xr:uid="{00000000-0005-0000-0000-000077040000}"/>
    <cellStyle name="20% - Accent6 2 19 2" xfId="15377" xr:uid="{00000000-0005-0000-0000-000078040000}"/>
    <cellStyle name="20% - Accent6 2 2" xfId="582" xr:uid="{00000000-0005-0000-0000-000079040000}"/>
    <cellStyle name="20% - Accent6 2 2 2" xfId="15378" xr:uid="{00000000-0005-0000-0000-00007A040000}"/>
    <cellStyle name="20% - Accent6 2 2 2 2" xfId="44509" xr:uid="{75F79146-2045-4AD4-91B9-4EC569CDDB8D}"/>
    <cellStyle name="20% - Accent6 2 2 2 3" xfId="44510" xr:uid="{C871424D-F3A7-43FD-B8D1-6D701B4BB43D}"/>
    <cellStyle name="20% - Accent6 2 2 2 4" xfId="44508" xr:uid="{E53DEE60-63E9-45FA-9B54-5A3610BDCAC0}"/>
    <cellStyle name="20% - Accent6 2 2 3" xfId="44511" xr:uid="{B6665F91-D211-4C8A-B8B8-79D4575D2196}"/>
    <cellStyle name="20% - Accent6 2 2 3 2" xfId="44512" xr:uid="{1C98AA31-C0FA-46A2-BE35-D8A2A1BF47D0}"/>
    <cellStyle name="20% - Accent6 2 2 4" xfId="44507" xr:uid="{2540AC67-8253-49C9-802D-0AC69F1079E1}"/>
    <cellStyle name="20% - Accent6 2 20" xfId="583" xr:uid="{00000000-0005-0000-0000-00007B040000}"/>
    <cellStyle name="20% - Accent6 2 20 2" xfId="15379" xr:uid="{00000000-0005-0000-0000-00007C040000}"/>
    <cellStyle name="20% - Accent6 2 21" xfId="584" xr:uid="{00000000-0005-0000-0000-00007D040000}"/>
    <cellStyle name="20% - Accent6 2 21 2" xfId="15380" xr:uid="{00000000-0005-0000-0000-00007E040000}"/>
    <cellStyle name="20% - Accent6 2 22" xfId="585" xr:uid="{00000000-0005-0000-0000-00007F040000}"/>
    <cellStyle name="20% - Accent6 2 22 2" xfId="15381" xr:uid="{00000000-0005-0000-0000-000080040000}"/>
    <cellStyle name="20% - Accent6 2 23" xfId="586" xr:uid="{00000000-0005-0000-0000-000081040000}"/>
    <cellStyle name="20% - Accent6 2 23 2" xfId="15382" xr:uid="{00000000-0005-0000-0000-000082040000}"/>
    <cellStyle name="20% - Accent6 2 24" xfId="587" xr:uid="{00000000-0005-0000-0000-000083040000}"/>
    <cellStyle name="20% - Accent6 2 24 2" xfId="15383" xr:uid="{00000000-0005-0000-0000-000084040000}"/>
    <cellStyle name="20% - Accent6 2 25" xfId="588" xr:uid="{00000000-0005-0000-0000-000085040000}"/>
    <cellStyle name="20% - Accent6 2 25 2" xfId="15384" xr:uid="{00000000-0005-0000-0000-000086040000}"/>
    <cellStyle name="20% - Accent6 2 26" xfId="589" xr:uid="{00000000-0005-0000-0000-000087040000}"/>
    <cellStyle name="20% - Accent6 2 26 2" xfId="15385" xr:uid="{00000000-0005-0000-0000-000088040000}"/>
    <cellStyle name="20% - Accent6 2 27" xfId="14720" xr:uid="{00000000-0005-0000-0000-000089040000}"/>
    <cellStyle name="20% - Accent6 2 28" xfId="15367" xr:uid="{00000000-0005-0000-0000-00008A040000}"/>
    <cellStyle name="20% - Accent6 2 3" xfId="590" xr:uid="{00000000-0005-0000-0000-00008B040000}"/>
    <cellStyle name="20% - Accent6 2 3 2" xfId="15386" xr:uid="{00000000-0005-0000-0000-00008C040000}"/>
    <cellStyle name="20% - Accent6 2 3 2 2" xfId="44514" xr:uid="{B6094085-828A-478D-81E5-57A02895DD55}"/>
    <cellStyle name="20% - Accent6 2 3 3" xfId="44515" xr:uid="{E43BD1B9-C1A0-4376-8284-448B8FB8DE97}"/>
    <cellStyle name="20% - Accent6 2 3 4" xfId="44513" xr:uid="{2A1A9DB4-C2D2-4362-84D2-36EEB69B3B70}"/>
    <cellStyle name="20% - Accent6 2 4" xfId="591" xr:uid="{00000000-0005-0000-0000-00008D040000}"/>
    <cellStyle name="20% - Accent6 2 4 2" xfId="15387" xr:uid="{00000000-0005-0000-0000-00008E040000}"/>
    <cellStyle name="20% - Accent6 2 4 2 2" xfId="44517" xr:uid="{267A2A75-90D5-41EE-BAB9-12128DDED7E6}"/>
    <cellStyle name="20% - Accent6 2 4 3" xfId="44516" xr:uid="{35DE38B9-70E9-46CD-9F37-EF770638F909}"/>
    <cellStyle name="20% - Accent6 2 5" xfId="592" xr:uid="{00000000-0005-0000-0000-00008F040000}"/>
    <cellStyle name="20% - Accent6 2 5 2" xfId="15388" xr:uid="{00000000-0005-0000-0000-000090040000}"/>
    <cellStyle name="20% - Accent6 2 5 2 2" xfId="44520" xr:uid="{AF601658-DDD1-466A-A379-5E60C864CAFE}"/>
    <cellStyle name="20% - Accent6 2 5 2 3" xfId="44521" xr:uid="{821FDA55-315D-4290-93B5-0F48A228B581}"/>
    <cellStyle name="20% - Accent6 2 5 2 4" xfId="44519" xr:uid="{5FB9AD02-81C1-4611-86A7-CE1BDBE511AB}"/>
    <cellStyle name="20% - Accent6 2 5 3" xfId="44522" xr:uid="{1887CB61-8CA3-4DD0-9EE1-903BB53572A8}"/>
    <cellStyle name="20% - Accent6 2 5 4" xfId="44518" xr:uid="{91038056-C251-4D9A-8BFE-3CEB04F8C3D0}"/>
    <cellStyle name="20% - Accent6 2 6" xfId="593" xr:uid="{00000000-0005-0000-0000-000091040000}"/>
    <cellStyle name="20% - Accent6 2 6 2" xfId="15389" xr:uid="{00000000-0005-0000-0000-000092040000}"/>
    <cellStyle name="20% - Accent6 2 6 3" xfId="44523" xr:uid="{D37E8245-4D90-4452-B606-71729A918A3E}"/>
    <cellStyle name="20% - Accent6 2 7" xfId="594" xr:uid="{00000000-0005-0000-0000-000093040000}"/>
    <cellStyle name="20% - Accent6 2 7 2" xfId="15390" xr:uid="{00000000-0005-0000-0000-000094040000}"/>
    <cellStyle name="20% - Accent6 2 7 3" xfId="44524" xr:uid="{71E5B5D0-AC6E-47B5-A158-7BE8BB43C747}"/>
    <cellStyle name="20% - Accent6 2 8" xfId="595" xr:uid="{00000000-0005-0000-0000-000095040000}"/>
    <cellStyle name="20% - Accent6 2 8 2" xfId="15391" xr:uid="{00000000-0005-0000-0000-000096040000}"/>
    <cellStyle name="20% - Accent6 2 8 3" xfId="44525" xr:uid="{919E2653-5AC6-4E5F-9FF1-030161E05E28}"/>
    <cellStyle name="20% - Accent6 2 9" xfId="596" xr:uid="{00000000-0005-0000-0000-000097040000}"/>
    <cellStyle name="20% - Accent6 2 9 2" xfId="15392" xr:uid="{00000000-0005-0000-0000-000098040000}"/>
    <cellStyle name="20% - Accent6 2 9 3" xfId="44526" xr:uid="{9C11303D-D9DE-4494-9C61-753F3DDF6B54}"/>
    <cellStyle name="20% - Accent6 2_B" xfId="597" xr:uid="{00000000-0005-0000-0000-000099040000}"/>
    <cellStyle name="20% - Accent6 3" xfId="598" xr:uid="{00000000-0005-0000-0000-00009A040000}"/>
    <cellStyle name="20% - Accent6 3 10" xfId="599" xr:uid="{00000000-0005-0000-0000-00009B040000}"/>
    <cellStyle name="20% - Accent6 3 10 2" xfId="15394" xr:uid="{00000000-0005-0000-0000-00009C040000}"/>
    <cellStyle name="20% - Accent6 3 11" xfId="600" xr:uid="{00000000-0005-0000-0000-00009D040000}"/>
    <cellStyle name="20% - Accent6 3 11 2" xfId="15395" xr:uid="{00000000-0005-0000-0000-00009E040000}"/>
    <cellStyle name="20% - Accent6 3 12" xfId="601" xr:uid="{00000000-0005-0000-0000-00009F040000}"/>
    <cellStyle name="20% - Accent6 3 12 2" xfId="15396" xr:uid="{00000000-0005-0000-0000-0000A0040000}"/>
    <cellStyle name="20% - Accent6 3 13" xfId="602" xr:uid="{00000000-0005-0000-0000-0000A1040000}"/>
    <cellStyle name="20% - Accent6 3 13 2" xfId="15397" xr:uid="{00000000-0005-0000-0000-0000A2040000}"/>
    <cellStyle name="20% - Accent6 3 14" xfId="603" xr:uid="{00000000-0005-0000-0000-0000A3040000}"/>
    <cellStyle name="20% - Accent6 3 14 2" xfId="15398" xr:uid="{00000000-0005-0000-0000-0000A4040000}"/>
    <cellStyle name="20% - Accent6 3 15" xfId="604" xr:uid="{00000000-0005-0000-0000-0000A5040000}"/>
    <cellStyle name="20% - Accent6 3 15 2" xfId="15399" xr:uid="{00000000-0005-0000-0000-0000A6040000}"/>
    <cellStyle name="20% - Accent6 3 16" xfId="605" xr:uid="{00000000-0005-0000-0000-0000A7040000}"/>
    <cellStyle name="20% - Accent6 3 16 2" xfId="15400" xr:uid="{00000000-0005-0000-0000-0000A8040000}"/>
    <cellStyle name="20% - Accent6 3 17" xfId="606" xr:uid="{00000000-0005-0000-0000-0000A9040000}"/>
    <cellStyle name="20% - Accent6 3 17 2" xfId="15401" xr:uid="{00000000-0005-0000-0000-0000AA040000}"/>
    <cellStyle name="20% - Accent6 3 18" xfId="607" xr:uid="{00000000-0005-0000-0000-0000AB040000}"/>
    <cellStyle name="20% - Accent6 3 18 2" xfId="15402" xr:uid="{00000000-0005-0000-0000-0000AC040000}"/>
    <cellStyle name="20% - Accent6 3 19" xfId="608" xr:uid="{00000000-0005-0000-0000-0000AD040000}"/>
    <cellStyle name="20% - Accent6 3 19 2" xfId="15403" xr:uid="{00000000-0005-0000-0000-0000AE040000}"/>
    <cellStyle name="20% - Accent6 3 2" xfId="609" xr:uid="{00000000-0005-0000-0000-0000AF040000}"/>
    <cellStyle name="20% - Accent6 3 2 2" xfId="15404" xr:uid="{00000000-0005-0000-0000-0000B0040000}"/>
    <cellStyle name="20% - Accent6 3 2 2 2" xfId="44529" xr:uid="{04FD6607-67E5-419D-A7D1-1D6F41A457B9}"/>
    <cellStyle name="20% - Accent6 3 2 3" xfId="44530" xr:uid="{4CB29C76-CAB6-4C1F-92AE-FA492A29C581}"/>
    <cellStyle name="20% - Accent6 3 2 4" xfId="44528" xr:uid="{2936CB83-8647-48A9-9802-0CC5A9FB63F4}"/>
    <cellStyle name="20% - Accent6 3 20" xfId="610" xr:uid="{00000000-0005-0000-0000-0000B1040000}"/>
    <cellStyle name="20% - Accent6 3 20 2" xfId="15405" xr:uid="{00000000-0005-0000-0000-0000B2040000}"/>
    <cellStyle name="20% - Accent6 3 21" xfId="611" xr:uid="{00000000-0005-0000-0000-0000B3040000}"/>
    <cellStyle name="20% - Accent6 3 21 2" xfId="15406" xr:uid="{00000000-0005-0000-0000-0000B4040000}"/>
    <cellStyle name="20% - Accent6 3 22" xfId="612" xr:uid="{00000000-0005-0000-0000-0000B5040000}"/>
    <cellStyle name="20% - Accent6 3 22 2" xfId="15407" xr:uid="{00000000-0005-0000-0000-0000B6040000}"/>
    <cellStyle name="20% - Accent6 3 23" xfId="613" xr:uid="{00000000-0005-0000-0000-0000B7040000}"/>
    <cellStyle name="20% - Accent6 3 23 2" xfId="15408" xr:uid="{00000000-0005-0000-0000-0000B8040000}"/>
    <cellStyle name="20% - Accent6 3 24" xfId="614" xr:uid="{00000000-0005-0000-0000-0000B9040000}"/>
    <cellStyle name="20% - Accent6 3 24 2" xfId="15409" xr:uid="{00000000-0005-0000-0000-0000BA040000}"/>
    <cellStyle name="20% - Accent6 3 25" xfId="615" xr:uid="{00000000-0005-0000-0000-0000BB040000}"/>
    <cellStyle name="20% - Accent6 3 25 2" xfId="15410" xr:uid="{00000000-0005-0000-0000-0000BC040000}"/>
    <cellStyle name="20% - Accent6 3 26" xfId="616" xr:uid="{00000000-0005-0000-0000-0000BD040000}"/>
    <cellStyle name="20% - Accent6 3 26 2" xfId="15411" xr:uid="{00000000-0005-0000-0000-0000BE040000}"/>
    <cellStyle name="20% - Accent6 3 27" xfId="15393" xr:uid="{00000000-0005-0000-0000-0000BF040000}"/>
    <cellStyle name="20% - Accent6 3 28" xfId="44527" xr:uid="{354FA128-8A65-4259-A1B6-DD2F1014C2BE}"/>
    <cellStyle name="20% - Accent6 3 3" xfId="617" xr:uid="{00000000-0005-0000-0000-0000C0040000}"/>
    <cellStyle name="20% - Accent6 3 3 2" xfId="15412" xr:uid="{00000000-0005-0000-0000-0000C1040000}"/>
    <cellStyle name="20% - Accent6 3 3 2 2" xfId="44532" xr:uid="{5EDAA97F-DB41-4572-9836-84D58ED83B08}"/>
    <cellStyle name="20% - Accent6 3 3 3" xfId="44533" xr:uid="{12E02BCD-D491-4EBA-BAC2-6B516199F6C5}"/>
    <cellStyle name="20% - Accent6 3 3 4" xfId="44531" xr:uid="{0FB79AFE-A62F-4A13-AC85-76B8423EB4DD}"/>
    <cellStyle name="20% - Accent6 3 4" xfId="618" xr:uid="{00000000-0005-0000-0000-0000C2040000}"/>
    <cellStyle name="20% - Accent6 3 4 2" xfId="15413" xr:uid="{00000000-0005-0000-0000-0000C3040000}"/>
    <cellStyle name="20% - Accent6 3 4 2 2" xfId="44535" xr:uid="{3A26CCC1-28CC-4F48-9E4F-098F7EF0B947}"/>
    <cellStyle name="20% - Accent6 3 4 3" xfId="44534" xr:uid="{D366CEBF-C9B4-4FE7-8A52-3F88D17A74B3}"/>
    <cellStyle name="20% - Accent6 3 5" xfId="619" xr:uid="{00000000-0005-0000-0000-0000C4040000}"/>
    <cellStyle name="20% - Accent6 3 5 2" xfId="15414" xr:uid="{00000000-0005-0000-0000-0000C5040000}"/>
    <cellStyle name="20% - Accent6 3 5 3" xfId="44536" xr:uid="{B4D492D9-EFE8-4AB9-9CA4-F6FDFEAF12F6}"/>
    <cellStyle name="20% - Accent6 3 6" xfId="620" xr:uid="{00000000-0005-0000-0000-0000C6040000}"/>
    <cellStyle name="20% - Accent6 3 6 2" xfId="15415" xr:uid="{00000000-0005-0000-0000-0000C7040000}"/>
    <cellStyle name="20% - Accent6 3 6 3" xfId="44537" xr:uid="{E8334444-A6A4-4CF5-93DB-B215C0B1D0CD}"/>
    <cellStyle name="20% - Accent6 3 7" xfId="621" xr:uid="{00000000-0005-0000-0000-0000C8040000}"/>
    <cellStyle name="20% - Accent6 3 7 2" xfId="15416" xr:uid="{00000000-0005-0000-0000-0000C9040000}"/>
    <cellStyle name="20% - Accent6 3 8" xfId="622" xr:uid="{00000000-0005-0000-0000-0000CA040000}"/>
    <cellStyle name="20% - Accent6 3 8 2" xfId="15417" xr:uid="{00000000-0005-0000-0000-0000CB040000}"/>
    <cellStyle name="20% - Accent6 3 9" xfId="623" xr:uid="{00000000-0005-0000-0000-0000CC040000}"/>
    <cellStyle name="20% - Accent6 3 9 2" xfId="15418" xr:uid="{00000000-0005-0000-0000-0000CD040000}"/>
    <cellStyle name="20% - Accent6 3_B" xfId="624" xr:uid="{00000000-0005-0000-0000-0000CE040000}"/>
    <cellStyle name="20% - Accent6 4" xfId="625" xr:uid="{00000000-0005-0000-0000-0000CF040000}"/>
    <cellStyle name="20% - Accent6 4 10" xfId="626" xr:uid="{00000000-0005-0000-0000-0000D0040000}"/>
    <cellStyle name="20% - Accent6 4 10 2" xfId="15420" xr:uid="{00000000-0005-0000-0000-0000D1040000}"/>
    <cellStyle name="20% - Accent6 4 11" xfId="627" xr:uid="{00000000-0005-0000-0000-0000D2040000}"/>
    <cellStyle name="20% - Accent6 4 11 2" xfId="15421" xr:uid="{00000000-0005-0000-0000-0000D3040000}"/>
    <cellStyle name="20% - Accent6 4 12" xfId="628" xr:uid="{00000000-0005-0000-0000-0000D4040000}"/>
    <cellStyle name="20% - Accent6 4 12 2" xfId="15422" xr:uid="{00000000-0005-0000-0000-0000D5040000}"/>
    <cellStyle name="20% - Accent6 4 13" xfId="629" xr:uid="{00000000-0005-0000-0000-0000D6040000}"/>
    <cellStyle name="20% - Accent6 4 13 2" xfId="15423" xr:uid="{00000000-0005-0000-0000-0000D7040000}"/>
    <cellStyle name="20% - Accent6 4 14" xfId="630" xr:uid="{00000000-0005-0000-0000-0000D8040000}"/>
    <cellStyle name="20% - Accent6 4 14 2" xfId="15424" xr:uid="{00000000-0005-0000-0000-0000D9040000}"/>
    <cellStyle name="20% - Accent6 4 15" xfId="631" xr:uid="{00000000-0005-0000-0000-0000DA040000}"/>
    <cellStyle name="20% - Accent6 4 15 2" xfId="15425" xr:uid="{00000000-0005-0000-0000-0000DB040000}"/>
    <cellStyle name="20% - Accent6 4 16" xfId="632" xr:uid="{00000000-0005-0000-0000-0000DC040000}"/>
    <cellStyle name="20% - Accent6 4 16 2" xfId="15426" xr:uid="{00000000-0005-0000-0000-0000DD040000}"/>
    <cellStyle name="20% - Accent6 4 17" xfId="633" xr:uid="{00000000-0005-0000-0000-0000DE040000}"/>
    <cellStyle name="20% - Accent6 4 17 2" xfId="15427" xr:uid="{00000000-0005-0000-0000-0000DF040000}"/>
    <cellStyle name="20% - Accent6 4 18" xfId="634" xr:uid="{00000000-0005-0000-0000-0000E0040000}"/>
    <cellStyle name="20% - Accent6 4 18 2" xfId="15428" xr:uid="{00000000-0005-0000-0000-0000E1040000}"/>
    <cellStyle name="20% - Accent6 4 19" xfId="635" xr:uid="{00000000-0005-0000-0000-0000E2040000}"/>
    <cellStyle name="20% - Accent6 4 19 2" xfId="15429" xr:uid="{00000000-0005-0000-0000-0000E3040000}"/>
    <cellStyle name="20% - Accent6 4 2" xfId="636" xr:uid="{00000000-0005-0000-0000-0000E4040000}"/>
    <cellStyle name="20% - Accent6 4 2 2" xfId="15430" xr:uid="{00000000-0005-0000-0000-0000E5040000}"/>
    <cellStyle name="20% - Accent6 4 2 2 2" xfId="44540" xr:uid="{F05726A0-B252-48AE-994D-250FC8180F86}"/>
    <cellStyle name="20% - Accent6 4 2 3" xfId="44539" xr:uid="{3E7FB432-B2DE-47D0-B804-5DFE768BF6F7}"/>
    <cellStyle name="20% - Accent6 4 20" xfId="637" xr:uid="{00000000-0005-0000-0000-0000E6040000}"/>
    <cellStyle name="20% - Accent6 4 20 2" xfId="15431" xr:uid="{00000000-0005-0000-0000-0000E7040000}"/>
    <cellStyle name="20% - Accent6 4 21" xfId="638" xr:uid="{00000000-0005-0000-0000-0000E8040000}"/>
    <cellStyle name="20% - Accent6 4 21 2" xfId="15432" xr:uid="{00000000-0005-0000-0000-0000E9040000}"/>
    <cellStyle name="20% - Accent6 4 22" xfId="639" xr:uid="{00000000-0005-0000-0000-0000EA040000}"/>
    <cellStyle name="20% - Accent6 4 22 2" xfId="15433" xr:uid="{00000000-0005-0000-0000-0000EB040000}"/>
    <cellStyle name="20% - Accent6 4 23" xfId="640" xr:uid="{00000000-0005-0000-0000-0000EC040000}"/>
    <cellStyle name="20% - Accent6 4 23 2" xfId="15434" xr:uid="{00000000-0005-0000-0000-0000ED040000}"/>
    <cellStyle name="20% - Accent6 4 24" xfId="641" xr:uid="{00000000-0005-0000-0000-0000EE040000}"/>
    <cellStyle name="20% - Accent6 4 24 2" xfId="15435" xr:uid="{00000000-0005-0000-0000-0000EF040000}"/>
    <cellStyle name="20% - Accent6 4 25" xfId="642" xr:uid="{00000000-0005-0000-0000-0000F0040000}"/>
    <cellStyle name="20% - Accent6 4 25 2" xfId="15436" xr:uid="{00000000-0005-0000-0000-0000F1040000}"/>
    <cellStyle name="20% - Accent6 4 26" xfId="643" xr:uid="{00000000-0005-0000-0000-0000F2040000}"/>
    <cellStyle name="20% - Accent6 4 26 2" xfId="15437" xr:uid="{00000000-0005-0000-0000-0000F3040000}"/>
    <cellStyle name="20% - Accent6 4 27" xfId="15419" xr:uid="{00000000-0005-0000-0000-0000F4040000}"/>
    <cellStyle name="20% - Accent6 4 28" xfId="44538" xr:uid="{C22C5D52-5786-40DF-8715-2C85587A33A0}"/>
    <cellStyle name="20% - Accent6 4 3" xfId="644" xr:uid="{00000000-0005-0000-0000-0000F5040000}"/>
    <cellStyle name="20% - Accent6 4 3 2" xfId="15438" xr:uid="{00000000-0005-0000-0000-0000F6040000}"/>
    <cellStyle name="20% - Accent6 4 3 2 2" xfId="44542" xr:uid="{8C611DC8-F4B8-4793-9E05-377CC91A6221}"/>
    <cellStyle name="20% - Accent6 4 3 3" xfId="44541" xr:uid="{E4930B44-3387-488A-8CC6-C9ACE4781599}"/>
    <cellStyle name="20% - Accent6 4 4" xfId="645" xr:uid="{00000000-0005-0000-0000-0000F7040000}"/>
    <cellStyle name="20% - Accent6 4 4 2" xfId="15439" xr:uid="{00000000-0005-0000-0000-0000F8040000}"/>
    <cellStyle name="20% - Accent6 4 4 2 2" xfId="44544" xr:uid="{37AEF4EC-F802-4C84-9D89-5B5EF78D8FB3}"/>
    <cellStyle name="20% - Accent6 4 4 3" xfId="44543" xr:uid="{0DE3C891-615F-470B-9458-E922B33B6B75}"/>
    <cellStyle name="20% - Accent6 4 5" xfId="646" xr:uid="{00000000-0005-0000-0000-0000F9040000}"/>
    <cellStyle name="20% - Accent6 4 5 2" xfId="15440" xr:uid="{00000000-0005-0000-0000-0000FA040000}"/>
    <cellStyle name="20% - Accent6 4 5 3" xfId="44545" xr:uid="{3647D00E-6419-4598-A05F-02545E536E79}"/>
    <cellStyle name="20% - Accent6 4 6" xfId="647" xr:uid="{00000000-0005-0000-0000-0000FB040000}"/>
    <cellStyle name="20% - Accent6 4 6 2" xfId="15441" xr:uid="{00000000-0005-0000-0000-0000FC040000}"/>
    <cellStyle name="20% - Accent6 4 6 3" xfId="44546" xr:uid="{D152AA18-4A4C-4114-AA3D-0EA2DAE6417D}"/>
    <cellStyle name="20% - Accent6 4 7" xfId="648" xr:uid="{00000000-0005-0000-0000-0000FD040000}"/>
    <cellStyle name="20% - Accent6 4 7 2" xfId="15442" xr:uid="{00000000-0005-0000-0000-0000FE040000}"/>
    <cellStyle name="20% - Accent6 4 8" xfId="649" xr:uid="{00000000-0005-0000-0000-0000FF040000}"/>
    <cellStyle name="20% - Accent6 4 8 2" xfId="15443" xr:uid="{00000000-0005-0000-0000-000000050000}"/>
    <cellStyle name="20% - Accent6 4 9" xfId="650" xr:uid="{00000000-0005-0000-0000-000001050000}"/>
    <cellStyle name="20% - Accent6 4 9 2" xfId="15444" xr:uid="{00000000-0005-0000-0000-000002050000}"/>
    <cellStyle name="20% - Accent6 4_B" xfId="651" xr:uid="{00000000-0005-0000-0000-000003050000}"/>
    <cellStyle name="20% - Accent6 5" xfId="652" xr:uid="{00000000-0005-0000-0000-000004050000}"/>
    <cellStyle name="20% - Accent6 5 10" xfId="653" xr:uid="{00000000-0005-0000-0000-000005050000}"/>
    <cellStyle name="20% - Accent6 5 10 2" xfId="15446" xr:uid="{00000000-0005-0000-0000-000006050000}"/>
    <cellStyle name="20% - Accent6 5 11" xfId="654" xr:uid="{00000000-0005-0000-0000-000007050000}"/>
    <cellStyle name="20% - Accent6 5 11 2" xfId="15447" xr:uid="{00000000-0005-0000-0000-000008050000}"/>
    <cellStyle name="20% - Accent6 5 12" xfId="655" xr:uid="{00000000-0005-0000-0000-000009050000}"/>
    <cellStyle name="20% - Accent6 5 12 2" xfId="15448" xr:uid="{00000000-0005-0000-0000-00000A050000}"/>
    <cellStyle name="20% - Accent6 5 13" xfId="656" xr:uid="{00000000-0005-0000-0000-00000B050000}"/>
    <cellStyle name="20% - Accent6 5 13 2" xfId="15449" xr:uid="{00000000-0005-0000-0000-00000C050000}"/>
    <cellStyle name="20% - Accent6 5 14" xfId="657" xr:uid="{00000000-0005-0000-0000-00000D050000}"/>
    <cellStyle name="20% - Accent6 5 14 2" xfId="15450" xr:uid="{00000000-0005-0000-0000-00000E050000}"/>
    <cellStyle name="20% - Accent6 5 15" xfId="658" xr:uid="{00000000-0005-0000-0000-00000F050000}"/>
    <cellStyle name="20% - Accent6 5 15 2" xfId="15451" xr:uid="{00000000-0005-0000-0000-000010050000}"/>
    <cellStyle name="20% - Accent6 5 16" xfId="659" xr:uid="{00000000-0005-0000-0000-000011050000}"/>
    <cellStyle name="20% - Accent6 5 16 2" xfId="15452" xr:uid="{00000000-0005-0000-0000-000012050000}"/>
    <cellStyle name="20% - Accent6 5 17" xfId="660" xr:uid="{00000000-0005-0000-0000-000013050000}"/>
    <cellStyle name="20% - Accent6 5 17 2" xfId="15453" xr:uid="{00000000-0005-0000-0000-000014050000}"/>
    <cellStyle name="20% - Accent6 5 18" xfId="661" xr:uid="{00000000-0005-0000-0000-000015050000}"/>
    <cellStyle name="20% - Accent6 5 18 2" xfId="15454" xr:uid="{00000000-0005-0000-0000-000016050000}"/>
    <cellStyle name="20% - Accent6 5 19" xfId="662" xr:uid="{00000000-0005-0000-0000-000017050000}"/>
    <cellStyle name="20% - Accent6 5 19 2" xfId="15455" xr:uid="{00000000-0005-0000-0000-000018050000}"/>
    <cellStyle name="20% - Accent6 5 2" xfId="663" xr:uid="{00000000-0005-0000-0000-000019050000}"/>
    <cellStyle name="20% - Accent6 5 2 2" xfId="15456" xr:uid="{00000000-0005-0000-0000-00001A050000}"/>
    <cellStyle name="20% - Accent6 5 2 2 2" xfId="44549" xr:uid="{B79048BE-5155-4549-85FC-01EE383383FA}"/>
    <cellStyle name="20% - Accent6 5 2 3" xfId="44548" xr:uid="{3892432F-D527-488C-9DD8-6CD4DCEADE58}"/>
    <cellStyle name="20% - Accent6 5 20" xfId="664" xr:uid="{00000000-0005-0000-0000-00001B050000}"/>
    <cellStyle name="20% - Accent6 5 20 2" xfId="15457" xr:uid="{00000000-0005-0000-0000-00001C050000}"/>
    <cellStyle name="20% - Accent6 5 21" xfId="665" xr:uid="{00000000-0005-0000-0000-00001D050000}"/>
    <cellStyle name="20% - Accent6 5 21 2" xfId="15458" xr:uid="{00000000-0005-0000-0000-00001E050000}"/>
    <cellStyle name="20% - Accent6 5 22" xfId="666" xr:uid="{00000000-0005-0000-0000-00001F050000}"/>
    <cellStyle name="20% - Accent6 5 22 2" xfId="15459" xr:uid="{00000000-0005-0000-0000-000020050000}"/>
    <cellStyle name="20% - Accent6 5 23" xfId="667" xr:uid="{00000000-0005-0000-0000-000021050000}"/>
    <cellStyle name="20% - Accent6 5 23 2" xfId="15460" xr:uid="{00000000-0005-0000-0000-000022050000}"/>
    <cellStyle name="20% - Accent6 5 24" xfId="668" xr:uid="{00000000-0005-0000-0000-000023050000}"/>
    <cellStyle name="20% - Accent6 5 24 2" xfId="15461" xr:uid="{00000000-0005-0000-0000-000024050000}"/>
    <cellStyle name="20% - Accent6 5 25" xfId="669" xr:uid="{00000000-0005-0000-0000-000025050000}"/>
    <cellStyle name="20% - Accent6 5 25 2" xfId="15462" xr:uid="{00000000-0005-0000-0000-000026050000}"/>
    <cellStyle name="20% - Accent6 5 26" xfId="670" xr:uid="{00000000-0005-0000-0000-000027050000}"/>
    <cellStyle name="20% - Accent6 5 26 2" xfId="15463" xr:uid="{00000000-0005-0000-0000-000028050000}"/>
    <cellStyle name="20% - Accent6 5 27" xfId="15445" xr:uid="{00000000-0005-0000-0000-000029050000}"/>
    <cellStyle name="20% - Accent6 5 28" xfId="44547" xr:uid="{C96C94F6-A57B-4205-9658-DA235EDA3132}"/>
    <cellStyle name="20% - Accent6 5 3" xfId="671" xr:uid="{00000000-0005-0000-0000-00002A050000}"/>
    <cellStyle name="20% - Accent6 5 3 2" xfId="15464" xr:uid="{00000000-0005-0000-0000-00002B050000}"/>
    <cellStyle name="20% - Accent6 5 3 2 2" xfId="44551" xr:uid="{D780B097-6C7C-41CF-A37E-38E97A211A94}"/>
    <cellStyle name="20% - Accent6 5 3 3" xfId="44550" xr:uid="{C6E5F944-3631-4E7A-9005-525AAB1CED68}"/>
    <cellStyle name="20% - Accent6 5 4" xfId="672" xr:uid="{00000000-0005-0000-0000-00002C050000}"/>
    <cellStyle name="20% - Accent6 5 4 2" xfId="15465" xr:uid="{00000000-0005-0000-0000-00002D050000}"/>
    <cellStyle name="20% - Accent6 5 4 2 2" xfId="44553" xr:uid="{ACC2BA2F-549E-4174-8B8D-CEE544D1B4B0}"/>
    <cellStyle name="20% - Accent6 5 4 3" xfId="44552" xr:uid="{AE0652C6-16E1-477C-8698-361B449620A4}"/>
    <cellStyle name="20% - Accent6 5 5" xfId="673" xr:uid="{00000000-0005-0000-0000-00002E050000}"/>
    <cellStyle name="20% - Accent6 5 5 2" xfId="15466" xr:uid="{00000000-0005-0000-0000-00002F050000}"/>
    <cellStyle name="20% - Accent6 5 5 3" xfId="44554" xr:uid="{AAE293A6-A3BB-4685-BA60-BD1F89503AAD}"/>
    <cellStyle name="20% - Accent6 5 6" xfId="674" xr:uid="{00000000-0005-0000-0000-000030050000}"/>
    <cellStyle name="20% - Accent6 5 6 2" xfId="15467" xr:uid="{00000000-0005-0000-0000-000031050000}"/>
    <cellStyle name="20% - Accent6 5 6 3" xfId="44555" xr:uid="{E956BC9D-5071-45A3-96EC-F2ADCF12BE11}"/>
    <cellStyle name="20% - Accent6 5 7" xfId="675" xr:uid="{00000000-0005-0000-0000-000032050000}"/>
    <cellStyle name="20% - Accent6 5 7 2" xfId="15468" xr:uid="{00000000-0005-0000-0000-000033050000}"/>
    <cellStyle name="20% - Accent6 5 8" xfId="676" xr:uid="{00000000-0005-0000-0000-000034050000}"/>
    <cellStyle name="20% - Accent6 5 8 2" xfId="15469" xr:uid="{00000000-0005-0000-0000-000035050000}"/>
    <cellStyle name="20% - Accent6 5 9" xfId="677" xr:uid="{00000000-0005-0000-0000-000036050000}"/>
    <cellStyle name="20% - Accent6 5 9 2" xfId="15470" xr:uid="{00000000-0005-0000-0000-000037050000}"/>
    <cellStyle name="20% - Accent6 5_B" xfId="678" xr:uid="{00000000-0005-0000-0000-000038050000}"/>
    <cellStyle name="20% - Accent6 6" xfId="679" xr:uid="{00000000-0005-0000-0000-000039050000}"/>
    <cellStyle name="20% - Accent6 6 2" xfId="15471" xr:uid="{00000000-0005-0000-0000-00003A050000}"/>
    <cellStyle name="20% - Accent6 6 2 2" xfId="44557" xr:uid="{6A8F57B7-15E5-4CFC-B8D2-EEE83D36DC3E}"/>
    <cellStyle name="20% - Accent6 6 2 3" xfId="44556" xr:uid="{BF737904-4F23-42F2-8CEB-ABA674E593FE}"/>
    <cellStyle name="20% - Accent6 6 3" xfId="44558" xr:uid="{698189AE-A3DD-4383-8795-47A80D2E753D}"/>
    <cellStyle name="20% - Accent6 6 3 2" xfId="44559" xr:uid="{977AD7EC-E4AA-43C2-B74F-2A7BD31E74F4}"/>
    <cellStyle name="20% - Accent6 6 4" xfId="44560" xr:uid="{7F341F4E-FF1B-4EE5-BA03-9E7B9D917F50}"/>
    <cellStyle name="20% - Accent6 6 4 2" xfId="44561" xr:uid="{91F3248D-4358-4C3F-A86E-E65664637500}"/>
    <cellStyle name="20% - Accent6 6 5" xfId="44562" xr:uid="{5F50ACB7-218D-4010-AF7C-5434A4DB01E5}"/>
    <cellStyle name="20% - Accent6 7" xfId="680" xr:uid="{00000000-0005-0000-0000-00003B050000}"/>
    <cellStyle name="20% - Accent6 7 2" xfId="15472" xr:uid="{00000000-0005-0000-0000-00003C050000}"/>
    <cellStyle name="20% - Accent6 7 2 2" xfId="44564" xr:uid="{7132213C-7C41-4279-AD52-BFAD82319BA1}"/>
    <cellStyle name="20% - Accent6 7 3" xfId="44565" xr:uid="{83061A80-7B0C-4961-9BDF-E5E3EC8B2C5D}"/>
    <cellStyle name="20% - Accent6 7 4" xfId="44563" xr:uid="{08FA2F97-3FC3-46BF-8683-1778C904C748}"/>
    <cellStyle name="20% - Accent6 8" xfId="15366" xr:uid="{00000000-0005-0000-0000-00003D050000}"/>
    <cellStyle name="20% - Accent6 8 2" xfId="44566" xr:uid="{38249912-D394-4D45-8360-DA50230B9385}"/>
    <cellStyle name="20% - Accent6 9" xfId="44506" xr:uid="{340650BA-7626-471F-A103-7B86E8D9AB84}"/>
    <cellStyle name="20% - Accent6_popis" xfId="681" xr:uid="{00000000-0005-0000-0000-00003E050000}"/>
    <cellStyle name="20% - Akzent1" xfId="682" xr:uid="{00000000-0005-0000-0000-00003F050000}"/>
    <cellStyle name="20% - Akzent1 2" xfId="683" xr:uid="{00000000-0005-0000-0000-000040050000}"/>
    <cellStyle name="20% - Akzent1 2 2" xfId="15474" xr:uid="{00000000-0005-0000-0000-000041050000}"/>
    <cellStyle name="20% - Akzent1 3" xfId="15473" xr:uid="{00000000-0005-0000-0000-000042050000}"/>
    <cellStyle name="20% - Akzent2" xfId="684" xr:uid="{00000000-0005-0000-0000-000043050000}"/>
    <cellStyle name="20% - Akzent2 2" xfId="685" xr:uid="{00000000-0005-0000-0000-000044050000}"/>
    <cellStyle name="20% - Akzent2 2 2" xfId="15476" xr:uid="{00000000-0005-0000-0000-000045050000}"/>
    <cellStyle name="20% - Akzent2 3" xfId="15475" xr:uid="{00000000-0005-0000-0000-000046050000}"/>
    <cellStyle name="20% - Akzent3" xfId="686" xr:uid="{00000000-0005-0000-0000-000047050000}"/>
    <cellStyle name="20% - Akzent3 2" xfId="687" xr:uid="{00000000-0005-0000-0000-000048050000}"/>
    <cellStyle name="20% - Akzent3 2 2" xfId="15478" xr:uid="{00000000-0005-0000-0000-000049050000}"/>
    <cellStyle name="20% - Akzent3 3" xfId="15477" xr:uid="{00000000-0005-0000-0000-00004A050000}"/>
    <cellStyle name="20% - Akzent4" xfId="688" xr:uid="{00000000-0005-0000-0000-00004B050000}"/>
    <cellStyle name="20% - Akzent4 2" xfId="689" xr:uid="{00000000-0005-0000-0000-00004C050000}"/>
    <cellStyle name="20% - Akzent4 2 2" xfId="15480" xr:uid="{00000000-0005-0000-0000-00004D050000}"/>
    <cellStyle name="20% - Akzent4 3" xfId="15479" xr:uid="{00000000-0005-0000-0000-00004E050000}"/>
    <cellStyle name="20% - Akzent5" xfId="690" xr:uid="{00000000-0005-0000-0000-00004F050000}"/>
    <cellStyle name="20% - Akzent5 2" xfId="691" xr:uid="{00000000-0005-0000-0000-000050050000}"/>
    <cellStyle name="20% - Akzent5 2 2" xfId="15482" xr:uid="{00000000-0005-0000-0000-000051050000}"/>
    <cellStyle name="20% - Akzent5 3" xfId="15481" xr:uid="{00000000-0005-0000-0000-000052050000}"/>
    <cellStyle name="20% - Akzent6" xfId="692" xr:uid="{00000000-0005-0000-0000-000053050000}"/>
    <cellStyle name="20% - Akzent6 2" xfId="693" xr:uid="{00000000-0005-0000-0000-000054050000}"/>
    <cellStyle name="20% - Akzent6 2 2" xfId="15484" xr:uid="{00000000-0005-0000-0000-000055050000}"/>
    <cellStyle name="20% - Akzent6 3" xfId="15483" xr:uid="{00000000-0005-0000-0000-000056050000}"/>
    <cellStyle name="20% - 强调文字颜色 1 2" xfId="694" xr:uid="{00000000-0005-0000-0000-000057050000}"/>
    <cellStyle name="40 % – Poudarek1 2" xfId="695" xr:uid="{00000000-0005-0000-0000-000058050000}"/>
    <cellStyle name="40 % – Poudarek1 2 2" xfId="15485" xr:uid="{00000000-0005-0000-0000-000059050000}"/>
    <cellStyle name="40 % – Poudarek1 3" xfId="39541" xr:uid="{00000000-0005-0000-0000-00005A050000}"/>
    <cellStyle name="40 % – Poudarek1 3 2" xfId="44567" xr:uid="{F980842D-753F-4D13-8D81-B2F655675826}"/>
    <cellStyle name="40 % – Poudarek1 4" xfId="44568" xr:uid="{D68686D3-FBF0-4288-9175-4C32D8D78D92}"/>
    <cellStyle name="40 % – Poudarek2 2" xfId="696" xr:uid="{00000000-0005-0000-0000-00005B050000}"/>
    <cellStyle name="40 % – Poudarek2 2 2" xfId="15486" xr:uid="{00000000-0005-0000-0000-00005C050000}"/>
    <cellStyle name="40 % – Poudarek2 3" xfId="44569" xr:uid="{436A8F35-3E96-4C79-A7DB-DE3FA77FB98B}"/>
    <cellStyle name="40 % – Poudarek2 4" xfId="44570" xr:uid="{026D8903-5A87-44AE-8A3B-311894560DCB}"/>
    <cellStyle name="40 % – Poudarek3 2" xfId="697" xr:uid="{00000000-0005-0000-0000-00005D050000}"/>
    <cellStyle name="40 % – Poudarek3 2 2" xfId="15487" xr:uid="{00000000-0005-0000-0000-00005E050000}"/>
    <cellStyle name="40 % – Poudarek3 3" xfId="39542" xr:uid="{00000000-0005-0000-0000-00005F050000}"/>
    <cellStyle name="40 % – Poudarek3 3 2" xfId="44571" xr:uid="{62EA782B-9C9E-4FC1-9EFE-782B9CD04554}"/>
    <cellStyle name="40 % – Poudarek3 4" xfId="44572" xr:uid="{11202CE8-EA32-4443-8865-5711B1E2A3B2}"/>
    <cellStyle name="40 % – Poudarek4 2" xfId="698" xr:uid="{00000000-0005-0000-0000-000060050000}"/>
    <cellStyle name="40 % – Poudarek4 2 2" xfId="15488" xr:uid="{00000000-0005-0000-0000-000061050000}"/>
    <cellStyle name="40 % – Poudarek4 3" xfId="39543" xr:uid="{00000000-0005-0000-0000-000062050000}"/>
    <cellStyle name="40 % – Poudarek4 3 2" xfId="44573" xr:uid="{D36D3DBD-AD99-4B9D-BED6-F44471F8A4BC}"/>
    <cellStyle name="40 % – Poudarek4 4" xfId="44574" xr:uid="{46C23A3B-635D-421F-A54A-612F3360687E}"/>
    <cellStyle name="40 % – Poudarek5 2" xfId="699" xr:uid="{00000000-0005-0000-0000-000063050000}"/>
    <cellStyle name="40 % – Poudarek5 2 2" xfId="15489" xr:uid="{00000000-0005-0000-0000-000064050000}"/>
    <cellStyle name="40 % – Poudarek5 3" xfId="44575" xr:uid="{3A215B72-8D9E-4497-A8A1-47116A8F4B7B}"/>
    <cellStyle name="40 % – Poudarek5 4" xfId="44576" xr:uid="{6D5FB938-1183-4CBB-8721-3FDB2AFEA1AB}"/>
    <cellStyle name="40 % – Poudarek6 2" xfId="700" xr:uid="{00000000-0005-0000-0000-000065050000}"/>
    <cellStyle name="40 % – Poudarek6 2 2" xfId="15490" xr:uid="{00000000-0005-0000-0000-000066050000}"/>
    <cellStyle name="40 % – Poudarek6 3" xfId="39544" xr:uid="{00000000-0005-0000-0000-000067050000}"/>
    <cellStyle name="40 % – Poudarek6 3 2" xfId="44577" xr:uid="{47BCB03C-65EF-4393-B616-5E9256880315}"/>
    <cellStyle name="40 % – Poudarek6 4" xfId="44578" xr:uid="{67CDD09D-BE0D-42E8-8B71-AA62803E26CD}"/>
    <cellStyle name="40% - Accent1" xfId="701" xr:uid="{00000000-0005-0000-0000-000068050000}"/>
    <cellStyle name="40% - Accent1 2" xfId="702" xr:uid="{00000000-0005-0000-0000-000069050000}"/>
    <cellStyle name="40% - Accent1 2 10" xfId="703" xr:uid="{00000000-0005-0000-0000-00006A050000}"/>
    <cellStyle name="40% - Accent1 2 10 2" xfId="15493" xr:uid="{00000000-0005-0000-0000-00006B050000}"/>
    <cellStyle name="40% - Accent1 2 11" xfId="704" xr:uid="{00000000-0005-0000-0000-00006C050000}"/>
    <cellStyle name="40% - Accent1 2 11 2" xfId="15494" xr:uid="{00000000-0005-0000-0000-00006D050000}"/>
    <cellStyle name="40% - Accent1 2 12" xfId="705" xr:uid="{00000000-0005-0000-0000-00006E050000}"/>
    <cellStyle name="40% - Accent1 2 12 2" xfId="15495" xr:uid="{00000000-0005-0000-0000-00006F050000}"/>
    <cellStyle name="40% - Accent1 2 13" xfId="706" xr:uid="{00000000-0005-0000-0000-000070050000}"/>
    <cellStyle name="40% - Accent1 2 13 2" xfId="15496" xr:uid="{00000000-0005-0000-0000-000071050000}"/>
    <cellStyle name="40% - Accent1 2 14" xfId="707" xr:uid="{00000000-0005-0000-0000-000072050000}"/>
    <cellStyle name="40% - Accent1 2 14 2" xfId="15497" xr:uid="{00000000-0005-0000-0000-000073050000}"/>
    <cellStyle name="40% - Accent1 2 15" xfId="708" xr:uid="{00000000-0005-0000-0000-000074050000}"/>
    <cellStyle name="40% - Accent1 2 15 2" xfId="15498" xr:uid="{00000000-0005-0000-0000-000075050000}"/>
    <cellStyle name="40% - Accent1 2 16" xfId="709" xr:uid="{00000000-0005-0000-0000-000076050000}"/>
    <cellStyle name="40% - Accent1 2 16 2" xfId="15499" xr:uid="{00000000-0005-0000-0000-000077050000}"/>
    <cellStyle name="40% - Accent1 2 17" xfId="710" xr:uid="{00000000-0005-0000-0000-000078050000}"/>
    <cellStyle name="40% - Accent1 2 17 2" xfId="15500" xr:uid="{00000000-0005-0000-0000-000079050000}"/>
    <cellStyle name="40% - Accent1 2 18" xfId="711" xr:uid="{00000000-0005-0000-0000-00007A050000}"/>
    <cellStyle name="40% - Accent1 2 18 2" xfId="15501" xr:uid="{00000000-0005-0000-0000-00007B050000}"/>
    <cellStyle name="40% - Accent1 2 19" xfId="712" xr:uid="{00000000-0005-0000-0000-00007C050000}"/>
    <cellStyle name="40% - Accent1 2 19 2" xfId="15502" xr:uid="{00000000-0005-0000-0000-00007D050000}"/>
    <cellStyle name="40% - Accent1 2 2" xfId="713" xr:uid="{00000000-0005-0000-0000-00007E050000}"/>
    <cellStyle name="40% - Accent1 2 2 2" xfId="15503" xr:uid="{00000000-0005-0000-0000-00007F050000}"/>
    <cellStyle name="40% - Accent1 2 2 2 2" xfId="44582" xr:uid="{EF5FE459-1584-42E7-A09A-0443A4F06B96}"/>
    <cellStyle name="40% - Accent1 2 2 2 3" xfId="44583" xr:uid="{3D07268F-A420-4980-A27D-9119340767C8}"/>
    <cellStyle name="40% - Accent1 2 2 2 4" xfId="44581" xr:uid="{4FCCBD93-C51F-4623-BA9B-018FAC03FAE9}"/>
    <cellStyle name="40% - Accent1 2 2 3" xfId="44584" xr:uid="{ED1C5AF5-CBC2-4980-943F-1D592B964F2B}"/>
    <cellStyle name="40% - Accent1 2 2 3 2" xfId="44585" xr:uid="{2B7CE815-754D-4B63-BC39-95C81ECF0578}"/>
    <cellStyle name="40% - Accent1 2 2 4" xfId="44580" xr:uid="{34A75ACF-24CF-49C1-9E27-5F5420C7851F}"/>
    <cellStyle name="40% - Accent1 2 20" xfId="714" xr:uid="{00000000-0005-0000-0000-000080050000}"/>
    <cellStyle name="40% - Accent1 2 20 2" xfId="15504" xr:uid="{00000000-0005-0000-0000-000081050000}"/>
    <cellStyle name="40% - Accent1 2 21" xfId="715" xr:uid="{00000000-0005-0000-0000-000082050000}"/>
    <cellStyle name="40% - Accent1 2 21 2" xfId="15505" xr:uid="{00000000-0005-0000-0000-000083050000}"/>
    <cellStyle name="40% - Accent1 2 22" xfId="716" xr:uid="{00000000-0005-0000-0000-000084050000}"/>
    <cellStyle name="40% - Accent1 2 22 2" xfId="15506" xr:uid="{00000000-0005-0000-0000-000085050000}"/>
    <cellStyle name="40% - Accent1 2 23" xfId="717" xr:uid="{00000000-0005-0000-0000-000086050000}"/>
    <cellStyle name="40% - Accent1 2 23 2" xfId="15507" xr:uid="{00000000-0005-0000-0000-000087050000}"/>
    <cellStyle name="40% - Accent1 2 24" xfId="718" xr:uid="{00000000-0005-0000-0000-000088050000}"/>
    <cellStyle name="40% - Accent1 2 24 2" xfId="15508" xr:uid="{00000000-0005-0000-0000-000089050000}"/>
    <cellStyle name="40% - Accent1 2 25" xfId="719" xr:uid="{00000000-0005-0000-0000-00008A050000}"/>
    <cellStyle name="40% - Accent1 2 25 2" xfId="15509" xr:uid="{00000000-0005-0000-0000-00008B050000}"/>
    <cellStyle name="40% - Accent1 2 26" xfId="720" xr:uid="{00000000-0005-0000-0000-00008C050000}"/>
    <cellStyle name="40% - Accent1 2 26 2" xfId="15510" xr:uid="{00000000-0005-0000-0000-00008D050000}"/>
    <cellStyle name="40% - Accent1 2 27" xfId="14723" xr:uid="{00000000-0005-0000-0000-00008E050000}"/>
    <cellStyle name="40% - Accent1 2 28" xfId="15492" xr:uid="{00000000-0005-0000-0000-00008F050000}"/>
    <cellStyle name="40% - Accent1 2 3" xfId="721" xr:uid="{00000000-0005-0000-0000-000090050000}"/>
    <cellStyle name="40% - Accent1 2 3 2" xfId="15511" xr:uid="{00000000-0005-0000-0000-000091050000}"/>
    <cellStyle name="40% - Accent1 2 3 2 2" xfId="44587" xr:uid="{D91CBE16-A84D-499D-A827-20DD6E7EE0F6}"/>
    <cellStyle name="40% - Accent1 2 3 3" xfId="44588" xr:uid="{72BD67BC-53EB-43D1-B3E2-BF9E6ED18D0C}"/>
    <cellStyle name="40% - Accent1 2 3 4" xfId="44586" xr:uid="{DFABC458-DE7A-4E2C-95F0-EED1BB9A670E}"/>
    <cellStyle name="40% - Accent1 2 4" xfId="722" xr:uid="{00000000-0005-0000-0000-000092050000}"/>
    <cellStyle name="40% - Accent1 2 4 2" xfId="15512" xr:uid="{00000000-0005-0000-0000-000093050000}"/>
    <cellStyle name="40% - Accent1 2 4 2 2" xfId="44590" xr:uid="{01EAE064-B398-4015-BFAB-64C9E40F4FD9}"/>
    <cellStyle name="40% - Accent1 2 4 3" xfId="44589" xr:uid="{4C85E8F7-F49C-40D0-A4C3-DEB24D905F61}"/>
    <cellStyle name="40% - Accent1 2 5" xfId="723" xr:uid="{00000000-0005-0000-0000-000094050000}"/>
    <cellStyle name="40% - Accent1 2 5 2" xfId="15513" xr:uid="{00000000-0005-0000-0000-000095050000}"/>
    <cellStyle name="40% - Accent1 2 5 2 2" xfId="44593" xr:uid="{C38629DA-877E-44F6-A24E-767AC6118F39}"/>
    <cellStyle name="40% - Accent1 2 5 2 3" xfId="44594" xr:uid="{B9DB1A7C-2290-463A-9FA5-3C5187E21B84}"/>
    <cellStyle name="40% - Accent1 2 5 2 4" xfId="44592" xr:uid="{5FFF12CA-5BAF-4F75-A600-2EE475F4048B}"/>
    <cellStyle name="40% - Accent1 2 5 3" xfId="44595" xr:uid="{66AA17E8-C85E-49CD-A5B1-B1AD73479064}"/>
    <cellStyle name="40% - Accent1 2 5 4" xfId="44591" xr:uid="{FD3ED6B6-A403-470B-97D1-5BFE9E0876A3}"/>
    <cellStyle name="40% - Accent1 2 6" xfId="724" xr:uid="{00000000-0005-0000-0000-000096050000}"/>
    <cellStyle name="40% - Accent1 2 6 2" xfId="15514" xr:uid="{00000000-0005-0000-0000-000097050000}"/>
    <cellStyle name="40% - Accent1 2 6 3" xfId="44596" xr:uid="{3E862620-03B8-4612-8F0C-A8A91D30D208}"/>
    <cellStyle name="40% - Accent1 2 7" xfId="725" xr:uid="{00000000-0005-0000-0000-000098050000}"/>
    <cellStyle name="40% - Accent1 2 7 2" xfId="15515" xr:uid="{00000000-0005-0000-0000-000099050000}"/>
    <cellStyle name="40% - Accent1 2 7 3" xfId="44597" xr:uid="{01587AD2-77A6-42A9-A7A3-0A48336171D8}"/>
    <cellStyle name="40% - Accent1 2 8" xfId="726" xr:uid="{00000000-0005-0000-0000-00009A050000}"/>
    <cellStyle name="40% - Accent1 2 8 2" xfId="15516" xr:uid="{00000000-0005-0000-0000-00009B050000}"/>
    <cellStyle name="40% - Accent1 2 8 3" xfId="44598" xr:uid="{E1412564-222F-41C7-B6A5-78033CA1029F}"/>
    <cellStyle name="40% - Accent1 2 9" xfId="727" xr:uid="{00000000-0005-0000-0000-00009C050000}"/>
    <cellStyle name="40% - Accent1 2 9 2" xfId="15517" xr:uid="{00000000-0005-0000-0000-00009D050000}"/>
    <cellStyle name="40% - Accent1 2 9 3" xfId="44599" xr:uid="{A3A1B225-C171-4857-90D9-28EC0FEF5016}"/>
    <cellStyle name="40% - Accent1 2_B" xfId="728" xr:uid="{00000000-0005-0000-0000-00009E050000}"/>
    <cellStyle name="40% - Accent1 3" xfId="729" xr:uid="{00000000-0005-0000-0000-00009F050000}"/>
    <cellStyle name="40% - Accent1 3 10" xfId="730" xr:uid="{00000000-0005-0000-0000-0000A0050000}"/>
    <cellStyle name="40% - Accent1 3 10 2" xfId="15519" xr:uid="{00000000-0005-0000-0000-0000A1050000}"/>
    <cellStyle name="40% - Accent1 3 11" xfId="731" xr:uid="{00000000-0005-0000-0000-0000A2050000}"/>
    <cellStyle name="40% - Accent1 3 11 2" xfId="15520" xr:uid="{00000000-0005-0000-0000-0000A3050000}"/>
    <cellStyle name="40% - Accent1 3 12" xfId="732" xr:uid="{00000000-0005-0000-0000-0000A4050000}"/>
    <cellStyle name="40% - Accent1 3 12 2" xfId="15521" xr:uid="{00000000-0005-0000-0000-0000A5050000}"/>
    <cellStyle name="40% - Accent1 3 13" xfId="733" xr:uid="{00000000-0005-0000-0000-0000A6050000}"/>
    <cellStyle name="40% - Accent1 3 13 2" xfId="15522" xr:uid="{00000000-0005-0000-0000-0000A7050000}"/>
    <cellStyle name="40% - Accent1 3 14" xfId="734" xr:uid="{00000000-0005-0000-0000-0000A8050000}"/>
    <cellStyle name="40% - Accent1 3 14 2" xfId="15523" xr:uid="{00000000-0005-0000-0000-0000A9050000}"/>
    <cellStyle name="40% - Accent1 3 15" xfId="735" xr:uid="{00000000-0005-0000-0000-0000AA050000}"/>
    <cellStyle name="40% - Accent1 3 15 2" xfId="15524" xr:uid="{00000000-0005-0000-0000-0000AB050000}"/>
    <cellStyle name="40% - Accent1 3 16" xfId="736" xr:uid="{00000000-0005-0000-0000-0000AC050000}"/>
    <cellStyle name="40% - Accent1 3 16 2" xfId="15525" xr:uid="{00000000-0005-0000-0000-0000AD050000}"/>
    <cellStyle name="40% - Accent1 3 17" xfId="737" xr:uid="{00000000-0005-0000-0000-0000AE050000}"/>
    <cellStyle name="40% - Accent1 3 17 2" xfId="15526" xr:uid="{00000000-0005-0000-0000-0000AF050000}"/>
    <cellStyle name="40% - Accent1 3 18" xfId="738" xr:uid="{00000000-0005-0000-0000-0000B0050000}"/>
    <cellStyle name="40% - Accent1 3 18 2" xfId="15527" xr:uid="{00000000-0005-0000-0000-0000B1050000}"/>
    <cellStyle name="40% - Accent1 3 19" xfId="739" xr:uid="{00000000-0005-0000-0000-0000B2050000}"/>
    <cellStyle name="40% - Accent1 3 19 2" xfId="15528" xr:uid="{00000000-0005-0000-0000-0000B3050000}"/>
    <cellStyle name="40% - Accent1 3 2" xfId="740" xr:uid="{00000000-0005-0000-0000-0000B4050000}"/>
    <cellStyle name="40% - Accent1 3 2 2" xfId="15529" xr:uid="{00000000-0005-0000-0000-0000B5050000}"/>
    <cellStyle name="40% - Accent1 3 2 2 2" xfId="44602" xr:uid="{2330D749-55C1-4FAD-B3D6-5DB94AD24208}"/>
    <cellStyle name="40% - Accent1 3 2 3" xfId="44603" xr:uid="{66A62E20-1667-4356-892F-7BF6574BB073}"/>
    <cellStyle name="40% - Accent1 3 2 4" xfId="44601" xr:uid="{BAA60C3A-2D7D-4F4C-8DCB-154CF3E9E1AE}"/>
    <cellStyle name="40% - Accent1 3 20" xfId="741" xr:uid="{00000000-0005-0000-0000-0000B6050000}"/>
    <cellStyle name="40% - Accent1 3 20 2" xfId="15530" xr:uid="{00000000-0005-0000-0000-0000B7050000}"/>
    <cellStyle name="40% - Accent1 3 21" xfId="742" xr:uid="{00000000-0005-0000-0000-0000B8050000}"/>
    <cellStyle name="40% - Accent1 3 21 2" xfId="15531" xr:uid="{00000000-0005-0000-0000-0000B9050000}"/>
    <cellStyle name="40% - Accent1 3 22" xfId="743" xr:uid="{00000000-0005-0000-0000-0000BA050000}"/>
    <cellStyle name="40% - Accent1 3 22 2" xfId="15532" xr:uid="{00000000-0005-0000-0000-0000BB050000}"/>
    <cellStyle name="40% - Accent1 3 23" xfId="744" xr:uid="{00000000-0005-0000-0000-0000BC050000}"/>
    <cellStyle name="40% - Accent1 3 23 2" xfId="15533" xr:uid="{00000000-0005-0000-0000-0000BD050000}"/>
    <cellStyle name="40% - Accent1 3 24" xfId="745" xr:uid="{00000000-0005-0000-0000-0000BE050000}"/>
    <cellStyle name="40% - Accent1 3 24 2" xfId="15534" xr:uid="{00000000-0005-0000-0000-0000BF050000}"/>
    <cellStyle name="40% - Accent1 3 25" xfId="746" xr:uid="{00000000-0005-0000-0000-0000C0050000}"/>
    <cellStyle name="40% - Accent1 3 25 2" xfId="15535" xr:uid="{00000000-0005-0000-0000-0000C1050000}"/>
    <cellStyle name="40% - Accent1 3 26" xfId="747" xr:uid="{00000000-0005-0000-0000-0000C2050000}"/>
    <cellStyle name="40% - Accent1 3 26 2" xfId="15536" xr:uid="{00000000-0005-0000-0000-0000C3050000}"/>
    <cellStyle name="40% - Accent1 3 27" xfId="15518" xr:uid="{00000000-0005-0000-0000-0000C4050000}"/>
    <cellStyle name="40% - Accent1 3 28" xfId="44600" xr:uid="{DA681B68-68EC-4F70-AFDD-5A9A42C5162F}"/>
    <cellStyle name="40% - Accent1 3 3" xfId="748" xr:uid="{00000000-0005-0000-0000-0000C5050000}"/>
    <cellStyle name="40% - Accent1 3 3 2" xfId="15537" xr:uid="{00000000-0005-0000-0000-0000C6050000}"/>
    <cellStyle name="40% - Accent1 3 3 2 2" xfId="44605" xr:uid="{F2F26F21-3D5D-4E8B-91AA-0913580EA782}"/>
    <cellStyle name="40% - Accent1 3 3 3" xfId="44606" xr:uid="{0332CB00-8F5E-4658-87C6-D8FD7C330AA1}"/>
    <cellStyle name="40% - Accent1 3 3 4" xfId="44604" xr:uid="{FED5993D-7884-43D4-9C77-8EB04F00E866}"/>
    <cellStyle name="40% - Accent1 3 4" xfId="749" xr:uid="{00000000-0005-0000-0000-0000C7050000}"/>
    <cellStyle name="40% - Accent1 3 4 2" xfId="15538" xr:uid="{00000000-0005-0000-0000-0000C8050000}"/>
    <cellStyle name="40% - Accent1 3 4 2 2" xfId="44608" xr:uid="{77192346-F4FE-474A-881D-1292492C144B}"/>
    <cellStyle name="40% - Accent1 3 4 3" xfId="44607" xr:uid="{0D065086-9279-41EA-AE43-54C949A3CB8D}"/>
    <cellStyle name="40% - Accent1 3 5" xfId="750" xr:uid="{00000000-0005-0000-0000-0000C9050000}"/>
    <cellStyle name="40% - Accent1 3 5 2" xfId="15539" xr:uid="{00000000-0005-0000-0000-0000CA050000}"/>
    <cellStyle name="40% - Accent1 3 5 3" xfId="44609" xr:uid="{2FD303F8-A536-483E-A9BF-7B2344E90E4E}"/>
    <cellStyle name="40% - Accent1 3 6" xfId="751" xr:uid="{00000000-0005-0000-0000-0000CB050000}"/>
    <cellStyle name="40% - Accent1 3 6 2" xfId="15540" xr:uid="{00000000-0005-0000-0000-0000CC050000}"/>
    <cellStyle name="40% - Accent1 3 6 3" xfId="44610" xr:uid="{F2F20338-1D1C-48B7-9C80-EF3A9B5C3779}"/>
    <cellStyle name="40% - Accent1 3 7" xfId="752" xr:uid="{00000000-0005-0000-0000-0000CD050000}"/>
    <cellStyle name="40% - Accent1 3 7 2" xfId="15541" xr:uid="{00000000-0005-0000-0000-0000CE050000}"/>
    <cellStyle name="40% - Accent1 3 8" xfId="753" xr:uid="{00000000-0005-0000-0000-0000CF050000}"/>
    <cellStyle name="40% - Accent1 3 8 2" xfId="15542" xr:uid="{00000000-0005-0000-0000-0000D0050000}"/>
    <cellStyle name="40% - Accent1 3 9" xfId="754" xr:uid="{00000000-0005-0000-0000-0000D1050000}"/>
    <cellStyle name="40% - Accent1 3 9 2" xfId="15543" xr:uid="{00000000-0005-0000-0000-0000D2050000}"/>
    <cellStyle name="40% - Accent1 3_B" xfId="755" xr:uid="{00000000-0005-0000-0000-0000D3050000}"/>
    <cellStyle name="40% - Accent1 4" xfId="756" xr:uid="{00000000-0005-0000-0000-0000D4050000}"/>
    <cellStyle name="40% - Accent1 4 10" xfId="757" xr:uid="{00000000-0005-0000-0000-0000D5050000}"/>
    <cellStyle name="40% - Accent1 4 10 2" xfId="15545" xr:uid="{00000000-0005-0000-0000-0000D6050000}"/>
    <cellStyle name="40% - Accent1 4 11" xfId="758" xr:uid="{00000000-0005-0000-0000-0000D7050000}"/>
    <cellStyle name="40% - Accent1 4 11 2" xfId="15546" xr:uid="{00000000-0005-0000-0000-0000D8050000}"/>
    <cellStyle name="40% - Accent1 4 12" xfId="759" xr:uid="{00000000-0005-0000-0000-0000D9050000}"/>
    <cellStyle name="40% - Accent1 4 12 2" xfId="15547" xr:uid="{00000000-0005-0000-0000-0000DA050000}"/>
    <cellStyle name="40% - Accent1 4 13" xfId="760" xr:uid="{00000000-0005-0000-0000-0000DB050000}"/>
    <cellStyle name="40% - Accent1 4 13 2" xfId="15548" xr:uid="{00000000-0005-0000-0000-0000DC050000}"/>
    <cellStyle name="40% - Accent1 4 14" xfId="761" xr:uid="{00000000-0005-0000-0000-0000DD050000}"/>
    <cellStyle name="40% - Accent1 4 14 2" xfId="15549" xr:uid="{00000000-0005-0000-0000-0000DE050000}"/>
    <cellStyle name="40% - Accent1 4 15" xfId="762" xr:uid="{00000000-0005-0000-0000-0000DF050000}"/>
    <cellStyle name="40% - Accent1 4 15 2" xfId="15550" xr:uid="{00000000-0005-0000-0000-0000E0050000}"/>
    <cellStyle name="40% - Accent1 4 16" xfId="763" xr:uid="{00000000-0005-0000-0000-0000E1050000}"/>
    <cellStyle name="40% - Accent1 4 16 2" xfId="15551" xr:uid="{00000000-0005-0000-0000-0000E2050000}"/>
    <cellStyle name="40% - Accent1 4 17" xfId="764" xr:uid="{00000000-0005-0000-0000-0000E3050000}"/>
    <cellStyle name="40% - Accent1 4 17 2" xfId="15552" xr:uid="{00000000-0005-0000-0000-0000E4050000}"/>
    <cellStyle name="40% - Accent1 4 18" xfId="765" xr:uid="{00000000-0005-0000-0000-0000E5050000}"/>
    <cellStyle name="40% - Accent1 4 18 2" xfId="15553" xr:uid="{00000000-0005-0000-0000-0000E6050000}"/>
    <cellStyle name="40% - Accent1 4 19" xfId="766" xr:uid="{00000000-0005-0000-0000-0000E7050000}"/>
    <cellStyle name="40% - Accent1 4 19 2" xfId="15554" xr:uid="{00000000-0005-0000-0000-0000E8050000}"/>
    <cellStyle name="40% - Accent1 4 2" xfId="767" xr:uid="{00000000-0005-0000-0000-0000E9050000}"/>
    <cellStyle name="40% - Accent1 4 2 2" xfId="15555" xr:uid="{00000000-0005-0000-0000-0000EA050000}"/>
    <cellStyle name="40% - Accent1 4 2 2 2" xfId="44613" xr:uid="{D097D546-4E51-404A-9D70-87801F84BE05}"/>
    <cellStyle name="40% - Accent1 4 2 3" xfId="44612" xr:uid="{8FDA22A9-9E22-4BE1-85A5-412071F9FDA3}"/>
    <cellStyle name="40% - Accent1 4 20" xfId="768" xr:uid="{00000000-0005-0000-0000-0000EB050000}"/>
    <cellStyle name="40% - Accent1 4 20 2" xfId="15556" xr:uid="{00000000-0005-0000-0000-0000EC050000}"/>
    <cellStyle name="40% - Accent1 4 21" xfId="769" xr:uid="{00000000-0005-0000-0000-0000ED050000}"/>
    <cellStyle name="40% - Accent1 4 21 2" xfId="15557" xr:uid="{00000000-0005-0000-0000-0000EE050000}"/>
    <cellStyle name="40% - Accent1 4 22" xfId="770" xr:uid="{00000000-0005-0000-0000-0000EF050000}"/>
    <cellStyle name="40% - Accent1 4 22 2" xfId="15558" xr:uid="{00000000-0005-0000-0000-0000F0050000}"/>
    <cellStyle name="40% - Accent1 4 23" xfId="771" xr:uid="{00000000-0005-0000-0000-0000F1050000}"/>
    <cellStyle name="40% - Accent1 4 23 2" xfId="15559" xr:uid="{00000000-0005-0000-0000-0000F2050000}"/>
    <cellStyle name="40% - Accent1 4 24" xfId="772" xr:uid="{00000000-0005-0000-0000-0000F3050000}"/>
    <cellStyle name="40% - Accent1 4 24 2" xfId="15560" xr:uid="{00000000-0005-0000-0000-0000F4050000}"/>
    <cellStyle name="40% - Accent1 4 25" xfId="773" xr:uid="{00000000-0005-0000-0000-0000F5050000}"/>
    <cellStyle name="40% - Accent1 4 25 2" xfId="15561" xr:uid="{00000000-0005-0000-0000-0000F6050000}"/>
    <cellStyle name="40% - Accent1 4 26" xfId="774" xr:uid="{00000000-0005-0000-0000-0000F7050000}"/>
    <cellStyle name="40% - Accent1 4 26 2" xfId="15562" xr:uid="{00000000-0005-0000-0000-0000F8050000}"/>
    <cellStyle name="40% - Accent1 4 27" xfId="15544" xr:uid="{00000000-0005-0000-0000-0000F9050000}"/>
    <cellStyle name="40% - Accent1 4 28" xfId="44611" xr:uid="{C1650779-975D-49FB-9D06-EF67E788090E}"/>
    <cellStyle name="40% - Accent1 4 3" xfId="775" xr:uid="{00000000-0005-0000-0000-0000FA050000}"/>
    <cellStyle name="40% - Accent1 4 3 2" xfId="15563" xr:uid="{00000000-0005-0000-0000-0000FB050000}"/>
    <cellStyle name="40% - Accent1 4 3 2 2" xfId="44615" xr:uid="{36E3161E-C4CB-43FB-98EC-FE8327905627}"/>
    <cellStyle name="40% - Accent1 4 3 3" xfId="44614" xr:uid="{AEFA9416-77CA-47A8-A6C2-CC2630E6F2F3}"/>
    <cellStyle name="40% - Accent1 4 4" xfId="776" xr:uid="{00000000-0005-0000-0000-0000FC050000}"/>
    <cellStyle name="40% - Accent1 4 4 2" xfId="15564" xr:uid="{00000000-0005-0000-0000-0000FD050000}"/>
    <cellStyle name="40% - Accent1 4 4 2 2" xfId="44617" xr:uid="{DB71C85E-FBD9-4680-BA17-C2D1DA1EFB9B}"/>
    <cellStyle name="40% - Accent1 4 4 3" xfId="44616" xr:uid="{74F053B4-A2BB-48F8-8AAC-BC2FD15C4783}"/>
    <cellStyle name="40% - Accent1 4 5" xfId="777" xr:uid="{00000000-0005-0000-0000-0000FE050000}"/>
    <cellStyle name="40% - Accent1 4 5 2" xfId="15565" xr:uid="{00000000-0005-0000-0000-0000FF050000}"/>
    <cellStyle name="40% - Accent1 4 5 3" xfId="44618" xr:uid="{AF3E601B-8C74-44E7-863F-C8FB45C366B9}"/>
    <cellStyle name="40% - Accent1 4 6" xfId="778" xr:uid="{00000000-0005-0000-0000-000000060000}"/>
    <cellStyle name="40% - Accent1 4 6 2" xfId="15566" xr:uid="{00000000-0005-0000-0000-000001060000}"/>
    <cellStyle name="40% - Accent1 4 6 3" xfId="44619" xr:uid="{24618A80-8713-4529-ADE7-E4183C5A9C61}"/>
    <cellStyle name="40% - Accent1 4 7" xfId="779" xr:uid="{00000000-0005-0000-0000-000002060000}"/>
    <cellStyle name="40% - Accent1 4 7 2" xfId="15567" xr:uid="{00000000-0005-0000-0000-000003060000}"/>
    <cellStyle name="40% - Accent1 4 8" xfId="780" xr:uid="{00000000-0005-0000-0000-000004060000}"/>
    <cellStyle name="40% - Accent1 4 8 2" xfId="15568" xr:uid="{00000000-0005-0000-0000-000005060000}"/>
    <cellStyle name="40% - Accent1 4 9" xfId="781" xr:uid="{00000000-0005-0000-0000-000006060000}"/>
    <cellStyle name="40% - Accent1 4 9 2" xfId="15569" xr:uid="{00000000-0005-0000-0000-000007060000}"/>
    <cellStyle name="40% - Accent1 4_B" xfId="782" xr:uid="{00000000-0005-0000-0000-000008060000}"/>
    <cellStyle name="40% - Accent1 5" xfId="783" xr:uid="{00000000-0005-0000-0000-000009060000}"/>
    <cellStyle name="40% - Accent1 5 10" xfId="784" xr:uid="{00000000-0005-0000-0000-00000A060000}"/>
    <cellStyle name="40% - Accent1 5 10 2" xfId="15571" xr:uid="{00000000-0005-0000-0000-00000B060000}"/>
    <cellStyle name="40% - Accent1 5 11" xfId="785" xr:uid="{00000000-0005-0000-0000-00000C060000}"/>
    <cellStyle name="40% - Accent1 5 11 2" xfId="15572" xr:uid="{00000000-0005-0000-0000-00000D060000}"/>
    <cellStyle name="40% - Accent1 5 12" xfId="786" xr:uid="{00000000-0005-0000-0000-00000E060000}"/>
    <cellStyle name="40% - Accent1 5 12 2" xfId="15573" xr:uid="{00000000-0005-0000-0000-00000F060000}"/>
    <cellStyle name="40% - Accent1 5 13" xfId="787" xr:uid="{00000000-0005-0000-0000-000010060000}"/>
    <cellStyle name="40% - Accent1 5 13 2" xfId="15574" xr:uid="{00000000-0005-0000-0000-000011060000}"/>
    <cellStyle name="40% - Accent1 5 14" xfId="788" xr:uid="{00000000-0005-0000-0000-000012060000}"/>
    <cellStyle name="40% - Accent1 5 14 2" xfId="15575" xr:uid="{00000000-0005-0000-0000-000013060000}"/>
    <cellStyle name="40% - Accent1 5 15" xfId="789" xr:uid="{00000000-0005-0000-0000-000014060000}"/>
    <cellStyle name="40% - Accent1 5 15 2" xfId="15576" xr:uid="{00000000-0005-0000-0000-000015060000}"/>
    <cellStyle name="40% - Accent1 5 16" xfId="790" xr:uid="{00000000-0005-0000-0000-000016060000}"/>
    <cellStyle name="40% - Accent1 5 16 2" xfId="15577" xr:uid="{00000000-0005-0000-0000-000017060000}"/>
    <cellStyle name="40% - Accent1 5 17" xfId="791" xr:uid="{00000000-0005-0000-0000-000018060000}"/>
    <cellStyle name="40% - Accent1 5 17 2" xfId="15578" xr:uid="{00000000-0005-0000-0000-000019060000}"/>
    <cellStyle name="40% - Accent1 5 18" xfId="792" xr:uid="{00000000-0005-0000-0000-00001A060000}"/>
    <cellStyle name="40% - Accent1 5 18 2" xfId="15579" xr:uid="{00000000-0005-0000-0000-00001B060000}"/>
    <cellStyle name="40% - Accent1 5 19" xfId="793" xr:uid="{00000000-0005-0000-0000-00001C060000}"/>
    <cellStyle name="40% - Accent1 5 19 2" xfId="15580" xr:uid="{00000000-0005-0000-0000-00001D060000}"/>
    <cellStyle name="40% - Accent1 5 2" xfId="794" xr:uid="{00000000-0005-0000-0000-00001E060000}"/>
    <cellStyle name="40% - Accent1 5 2 2" xfId="15581" xr:uid="{00000000-0005-0000-0000-00001F060000}"/>
    <cellStyle name="40% - Accent1 5 2 2 2" xfId="44622" xr:uid="{2596650E-5FF6-421C-9A76-55670033C473}"/>
    <cellStyle name="40% - Accent1 5 2 3" xfId="44621" xr:uid="{B0E1FB40-F028-477E-A696-1676FA1422F9}"/>
    <cellStyle name="40% - Accent1 5 20" xfId="795" xr:uid="{00000000-0005-0000-0000-000020060000}"/>
    <cellStyle name="40% - Accent1 5 20 2" xfId="15582" xr:uid="{00000000-0005-0000-0000-000021060000}"/>
    <cellStyle name="40% - Accent1 5 21" xfId="796" xr:uid="{00000000-0005-0000-0000-000022060000}"/>
    <cellStyle name="40% - Accent1 5 21 2" xfId="15583" xr:uid="{00000000-0005-0000-0000-000023060000}"/>
    <cellStyle name="40% - Accent1 5 22" xfId="797" xr:uid="{00000000-0005-0000-0000-000024060000}"/>
    <cellStyle name="40% - Accent1 5 22 2" xfId="15584" xr:uid="{00000000-0005-0000-0000-000025060000}"/>
    <cellStyle name="40% - Accent1 5 23" xfId="798" xr:uid="{00000000-0005-0000-0000-000026060000}"/>
    <cellStyle name="40% - Accent1 5 23 2" xfId="15585" xr:uid="{00000000-0005-0000-0000-000027060000}"/>
    <cellStyle name="40% - Accent1 5 24" xfId="799" xr:uid="{00000000-0005-0000-0000-000028060000}"/>
    <cellStyle name="40% - Accent1 5 24 2" xfId="15586" xr:uid="{00000000-0005-0000-0000-000029060000}"/>
    <cellStyle name="40% - Accent1 5 25" xfId="800" xr:uid="{00000000-0005-0000-0000-00002A060000}"/>
    <cellStyle name="40% - Accent1 5 25 2" xfId="15587" xr:uid="{00000000-0005-0000-0000-00002B060000}"/>
    <cellStyle name="40% - Accent1 5 26" xfId="801" xr:uid="{00000000-0005-0000-0000-00002C060000}"/>
    <cellStyle name="40% - Accent1 5 26 2" xfId="15588" xr:uid="{00000000-0005-0000-0000-00002D060000}"/>
    <cellStyle name="40% - Accent1 5 27" xfId="15570" xr:uid="{00000000-0005-0000-0000-00002E060000}"/>
    <cellStyle name="40% - Accent1 5 28" xfId="44620" xr:uid="{ADD19B83-C6BC-42C8-9975-5DF962EBF6F3}"/>
    <cellStyle name="40% - Accent1 5 3" xfId="802" xr:uid="{00000000-0005-0000-0000-00002F060000}"/>
    <cellStyle name="40% - Accent1 5 3 2" xfId="15589" xr:uid="{00000000-0005-0000-0000-000030060000}"/>
    <cellStyle name="40% - Accent1 5 3 2 2" xfId="44624" xr:uid="{99AD13E7-9F9B-4B0B-8FE9-C42E7E8F7126}"/>
    <cellStyle name="40% - Accent1 5 3 3" xfId="44623" xr:uid="{A9B2ADEF-D558-4D6F-8494-2899158FECA9}"/>
    <cellStyle name="40% - Accent1 5 4" xfId="803" xr:uid="{00000000-0005-0000-0000-000031060000}"/>
    <cellStyle name="40% - Accent1 5 4 2" xfId="15590" xr:uid="{00000000-0005-0000-0000-000032060000}"/>
    <cellStyle name="40% - Accent1 5 4 2 2" xfId="44626" xr:uid="{28570485-A04B-4FA9-832C-B5853B477D7D}"/>
    <cellStyle name="40% - Accent1 5 4 3" xfId="44625" xr:uid="{043CF7D1-7D06-4022-8339-D1940E381608}"/>
    <cellStyle name="40% - Accent1 5 5" xfId="804" xr:uid="{00000000-0005-0000-0000-000033060000}"/>
    <cellStyle name="40% - Accent1 5 5 2" xfId="15591" xr:uid="{00000000-0005-0000-0000-000034060000}"/>
    <cellStyle name="40% - Accent1 5 5 3" xfId="44627" xr:uid="{D4B616BB-F191-4AE1-ABB4-BEFC2BC21552}"/>
    <cellStyle name="40% - Accent1 5 6" xfId="805" xr:uid="{00000000-0005-0000-0000-000035060000}"/>
    <cellStyle name="40% - Accent1 5 6 2" xfId="15592" xr:uid="{00000000-0005-0000-0000-000036060000}"/>
    <cellStyle name="40% - Accent1 5 6 3" xfId="44628" xr:uid="{0090EA52-0547-4698-91E7-6863A2D0BD00}"/>
    <cellStyle name="40% - Accent1 5 7" xfId="806" xr:uid="{00000000-0005-0000-0000-000037060000}"/>
    <cellStyle name="40% - Accent1 5 7 2" xfId="15593" xr:uid="{00000000-0005-0000-0000-000038060000}"/>
    <cellStyle name="40% - Accent1 5 8" xfId="807" xr:uid="{00000000-0005-0000-0000-000039060000}"/>
    <cellStyle name="40% - Accent1 5 8 2" xfId="15594" xr:uid="{00000000-0005-0000-0000-00003A060000}"/>
    <cellStyle name="40% - Accent1 5 9" xfId="808" xr:uid="{00000000-0005-0000-0000-00003B060000}"/>
    <cellStyle name="40% - Accent1 5 9 2" xfId="15595" xr:uid="{00000000-0005-0000-0000-00003C060000}"/>
    <cellStyle name="40% - Accent1 5_B" xfId="809" xr:uid="{00000000-0005-0000-0000-00003D060000}"/>
    <cellStyle name="40% - Accent1 6" xfId="810" xr:uid="{00000000-0005-0000-0000-00003E060000}"/>
    <cellStyle name="40% - Accent1 6 2" xfId="15596" xr:uid="{00000000-0005-0000-0000-00003F060000}"/>
    <cellStyle name="40% - Accent1 6 2 2" xfId="44630" xr:uid="{A5177C57-5D0C-4FDC-B637-7F40C440A12B}"/>
    <cellStyle name="40% - Accent1 6 2 3" xfId="44629" xr:uid="{F05DD3D6-06F8-4A5B-BCBB-6893A4DA2529}"/>
    <cellStyle name="40% - Accent1 6 3" xfId="44631" xr:uid="{AA22E723-5790-4D7C-89A3-CD991DDB1DCB}"/>
    <cellStyle name="40% - Accent1 6 3 2" xfId="44632" xr:uid="{139C30AD-486D-4C89-90F7-88B1D5D75EAE}"/>
    <cellStyle name="40% - Accent1 6 4" xfId="44633" xr:uid="{9546A609-43E2-410F-9043-57020DD4996A}"/>
    <cellStyle name="40% - Accent1 6 4 2" xfId="44634" xr:uid="{A8BBE4D8-3F90-444F-B905-F13C42F25AE5}"/>
    <cellStyle name="40% - Accent1 6 5" xfId="44635" xr:uid="{7F70DEC3-2E8E-42F6-8965-420F832DE78A}"/>
    <cellStyle name="40% - Accent1 7" xfId="811" xr:uid="{00000000-0005-0000-0000-000040060000}"/>
    <cellStyle name="40% - Accent1 7 2" xfId="15597" xr:uid="{00000000-0005-0000-0000-000041060000}"/>
    <cellStyle name="40% - Accent1 7 2 2" xfId="44637" xr:uid="{E2AEFE51-ABCC-413A-96EC-7397905E20DD}"/>
    <cellStyle name="40% - Accent1 7 3" xfId="44638" xr:uid="{2D003474-0F70-4110-9A9D-B908851EC449}"/>
    <cellStyle name="40% - Accent1 7 4" xfId="44636" xr:uid="{F96FF72D-B603-4A9A-BD80-BE69C1DC222B}"/>
    <cellStyle name="40% - Accent1 8" xfId="15491" xr:uid="{00000000-0005-0000-0000-000042060000}"/>
    <cellStyle name="40% - Accent1 8 2" xfId="44639" xr:uid="{20714BF1-00AC-467E-841A-BF0491DEDECD}"/>
    <cellStyle name="40% - Accent1 9" xfId="44579" xr:uid="{0670B891-1276-4AD0-94F7-93725EB249DC}"/>
    <cellStyle name="40% - Accent1_popis" xfId="812" xr:uid="{00000000-0005-0000-0000-000043060000}"/>
    <cellStyle name="40% - Accent2" xfId="813" xr:uid="{00000000-0005-0000-0000-000044060000}"/>
    <cellStyle name="40% - Accent2 2" xfId="814" xr:uid="{00000000-0005-0000-0000-000045060000}"/>
    <cellStyle name="40% - Accent2 2 10" xfId="815" xr:uid="{00000000-0005-0000-0000-000046060000}"/>
    <cellStyle name="40% - Accent2 2 10 2" xfId="15600" xr:uid="{00000000-0005-0000-0000-000047060000}"/>
    <cellStyle name="40% - Accent2 2 11" xfId="816" xr:uid="{00000000-0005-0000-0000-000048060000}"/>
    <cellStyle name="40% - Accent2 2 11 2" xfId="15601" xr:uid="{00000000-0005-0000-0000-000049060000}"/>
    <cellStyle name="40% - Accent2 2 12" xfId="817" xr:uid="{00000000-0005-0000-0000-00004A060000}"/>
    <cellStyle name="40% - Accent2 2 12 2" xfId="15602" xr:uid="{00000000-0005-0000-0000-00004B060000}"/>
    <cellStyle name="40% - Accent2 2 13" xfId="818" xr:uid="{00000000-0005-0000-0000-00004C060000}"/>
    <cellStyle name="40% - Accent2 2 13 2" xfId="15603" xr:uid="{00000000-0005-0000-0000-00004D060000}"/>
    <cellStyle name="40% - Accent2 2 14" xfId="819" xr:uid="{00000000-0005-0000-0000-00004E060000}"/>
    <cellStyle name="40% - Accent2 2 14 2" xfId="15604" xr:uid="{00000000-0005-0000-0000-00004F060000}"/>
    <cellStyle name="40% - Accent2 2 15" xfId="820" xr:uid="{00000000-0005-0000-0000-000050060000}"/>
    <cellStyle name="40% - Accent2 2 15 2" xfId="15605" xr:uid="{00000000-0005-0000-0000-000051060000}"/>
    <cellStyle name="40% - Accent2 2 16" xfId="821" xr:uid="{00000000-0005-0000-0000-000052060000}"/>
    <cellStyle name="40% - Accent2 2 16 2" xfId="15606" xr:uid="{00000000-0005-0000-0000-000053060000}"/>
    <cellStyle name="40% - Accent2 2 17" xfId="822" xr:uid="{00000000-0005-0000-0000-000054060000}"/>
    <cellStyle name="40% - Accent2 2 17 2" xfId="15607" xr:uid="{00000000-0005-0000-0000-000055060000}"/>
    <cellStyle name="40% - Accent2 2 18" xfId="823" xr:uid="{00000000-0005-0000-0000-000056060000}"/>
    <cellStyle name="40% - Accent2 2 18 2" xfId="15608" xr:uid="{00000000-0005-0000-0000-000057060000}"/>
    <cellStyle name="40% - Accent2 2 19" xfId="824" xr:uid="{00000000-0005-0000-0000-000058060000}"/>
    <cellStyle name="40% - Accent2 2 19 2" xfId="15609" xr:uid="{00000000-0005-0000-0000-000059060000}"/>
    <cellStyle name="40% - Accent2 2 2" xfId="825" xr:uid="{00000000-0005-0000-0000-00005A060000}"/>
    <cellStyle name="40% - Accent2 2 2 2" xfId="15610" xr:uid="{00000000-0005-0000-0000-00005B060000}"/>
    <cellStyle name="40% - Accent2 2 2 2 2" xfId="44642" xr:uid="{BBE29DC5-3AD9-4AF7-932B-9FE94736AC33}"/>
    <cellStyle name="40% - Accent2 2 2 3" xfId="44643" xr:uid="{E92470A5-085C-4C12-B774-C9EC3B2641CA}"/>
    <cellStyle name="40% - Accent2 2 2 4" xfId="44641" xr:uid="{700F9EBC-581D-4510-9E27-8A35105D9467}"/>
    <cellStyle name="40% - Accent2 2 20" xfId="826" xr:uid="{00000000-0005-0000-0000-00005C060000}"/>
    <cellStyle name="40% - Accent2 2 20 2" xfId="15611" xr:uid="{00000000-0005-0000-0000-00005D060000}"/>
    <cellStyle name="40% - Accent2 2 21" xfId="827" xr:uid="{00000000-0005-0000-0000-00005E060000}"/>
    <cellStyle name="40% - Accent2 2 21 2" xfId="15612" xr:uid="{00000000-0005-0000-0000-00005F060000}"/>
    <cellStyle name="40% - Accent2 2 22" xfId="828" xr:uid="{00000000-0005-0000-0000-000060060000}"/>
    <cellStyle name="40% - Accent2 2 22 2" xfId="15613" xr:uid="{00000000-0005-0000-0000-000061060000}"/>
    <cellStyle name="40% - Accent2 2 23" xfId="829" xr:uid="{00000000-0005-0000-0000-000062060000}"/>
    <cellStyle name="40% - Accent2 2 23 2" xfId="15614" xr:uid="{00000000-0005-0000-0000-000063060000}"/>
    <cellStyle name="40% - Accent2 2 24" xfId="830" xr:uid="{00000000-0005-0000-0000-000064060000}"/>
    <cellStyle name="40% - Accent2 2 24 2" xfId="15615" xr:uid="{00000000-0005-0000-0000-000065060000}"/>
    <cellStyle name="40% - Accent2 2 25" xfId="831" xr:uid="{00000000-0005-0000-0000-000066060000}"/>
    <cellStyle name="40% - Accent2 2 25 2" xfId="15616" xr:uid="{00000000-0005-0000-0000-000067060000}"/>
    <cellStyle name="40% - Accent2 2 26" xfId="832" xr:uid="{00000000-0005-0000-0000-000068060000}"/>
    <cellStyle name="40% - Accent2 2 26 2" xfId="15617" xr:uid="{00000000-0005-0000-0000-000069060000}"/>
    <cellStyle name="40% - Accent2 2 27" xfId="14724" xr:uid="{00000000-0005-0000-0000-00006A060000}"/>
    <cellStyle name="40% - Accent2 2 28" xfId="15599" xr:uid="{00000000-0005-0000-0000-00006B060000}"/>
    <cellStyle name="40% - Accent2 2 3" xfId="833" xr:uid="{00000000-0005-0000-0000-00006C060000}"/>
    <cellStyle name="40% - Accent2 2 3 2" xfId="15618" xr:uid="{00000000-0005-0000-0000-00006D060000}"/>
    <cellStyle name="40% - Accent2 2 3 2 2" xfId="44645" xr:uid="{8AEDF9B9-7011-439A-AF51-1202E1EC1417}"/>
    <cellStyle name="40% - Accent2 2 3 3" xfId="44644" xr:uid="{6C3BED30-F079-499E-B2F6-74E57AB4F0A8}"/>
    <cellStyle name="40% - Accent2 2 4" xfId="834" xr:uid="{00000000-0005-0000-0000-00006E060000}"/>
    <cellStyle name="40% - Accent2 2 4 2" xfId="15619" xr:uid="{00000000-0005-0000-0000-00006F060000}"/>
    <cellStyle name="40% - Accent2 2 4 2 2" xfId="44647" xr:uid="{B0CE2B2A-8731-4E16-9AB1-A6F9D424FBB4}"/>
    <cellStyle name="40% - Accent2 2 4 3" xfId="44646" xr:uid="{4BED7B29-44A8-4161-8E4B-959E6D2F01D0}"/>
    <cellStyle name="40% - Accent2 2 5" xfId="835" xr:uid="{00000000-0005-0000-0000-000070060000}"/>
    <cellStyle name="40% - Accent2 2 5 2" xfId="15620" xr:uid="{00000000-0005-0000-0000-000071060000}"/>
    <cellStyle name="40% - Accent2 2 5 3" xfId="44648" xr:uid="{3F1AAB14-76D8-45D1-98C9-5D448C03B381}"/>
    <cellStyle name="40% - Accent2 2 6" xfId="836" xr:uid="{00000000-0005-0000-0000-000072060000}"/>
    <cellStyle name="40% - Accent2 2 6 2" xfId="15621" xr:uid="{00000000-0005-0000-0000-000073060000}"/>
    <cellStyle name="40% - Accent2 2 6 3" xfId="44649" xr:uid="{A627C36F-8C82-4989-8953-4D05CCEE40AF}"/>
    <cellStyle name="40% - Accent2 2 7" xfId="837" xr:uid="{00000000-0005-0000-0000-000074060000}"/>
    <cellStyle name="40% - Accent2 2 7 2" xfId="15622" xr:uid="{00000000-0005-0000-0000-000075060000}"/>
    <cellStyle name="40% - Accent2 2 8" xfId="838" xr:uid="{00000000-0005-0000-0000-000076060000}"/>
    <cellStyle name="40% - Accent2 2 8 2" xfId="15623" xr:uid="{00000000-0005-0000-0000-000077060000}"/>
    <cellStyle name="40% - Accent2 2 9" xfId="839" xr:uid="{00000000-0005-0000-0000-000078060000}"/>
    <cellStyle name="40% - Accent2 2 9 2" xfId="15624" xr:uid="{00000000-0005-0000-0000-000079060000}"/>
    <cellStyle name="40% - Accent2 2_B" xfId="840" xr:uid="{00000000-0005-0000-0000-00007A060000}"/>
    <cellStyle name="40% - Accent2 3" xfId="841" xr:uid="{00000000-0005-0000-0000-00007B060000}"/>
    <cellStyle name="40% - Accent2 3 10" xfId="842" xr:uid="{00000000-0005-0000-0000-00007C060000}"/>
    <cellStyle name="40% - Accent2 3 10 2" xfId="15626" xr:uid="{00000000-0005-0000-0000-00007D060000}"/>
    <cellStyle name="40% - Accent2 3 11" xfId="843" xr:uid="{00000000-0005-0000-0000-00007E060000}"/>
    <cellStyle name="40% - Accent2 3 11 2" xfId="15627" xr:uid="{00000000-0005-0000-0000-00007F060000}"/>
    <cellStyle name="40% - Accent2 3 12" xfId="844" xr:uid="{00000000-0005-0000-0000-000080060000}"/>
    <cellStyle name="40% - Accent2 3 12 2" xfId="15628" xr:uid="{00000000-0005-0000-0000-000081060000}"/>
    <cellStyle name="40% - Accent2 3 13" xfId="845" xr:uid="{00000000-0005-0000-0000-000082060000}"/>
    <cellStyle name="40% - Accent2 3 13 2" xfId="15629" xr:uid="{00000000-0005-0000-0000-000083060000}"/>
    <cellStyle name="40% - Accent2 3 14" xfId="846" xr:uid="{00000000-0005-0000-0000-000084060000}"/>
    <cellStyle name="40% - Accent2 3 14 2" xfId="15630" xr:uid="{00000000-0005-0000-0000-000085060000}"/>
    <cellStyle name="40% - Accent2 3 15" xfId="847" xr:uid="{00000000-0005-0000-0000-000086060000}"/>
    <cellStyle name="40% - Accent2 3 15 2" xfId="15631" xr:uid="{00000000-0005-0000-0000-000087060000}"/>
    <cellStyle name="40% - Accent2 3 16" xfId="848" xr:uid="{00000000-0005-0000-0000-000088060000}"/>
    <cellStyle name="40% - Accent2 3 16 2" xfId="15632" xr:uid="{00000000-0005-0000-0000-000089060000}"/>
    <cellStyle name="40% - Accent2 3 17" xfId="849" xr:uid="{00000000-0005-0000-0000-00008A060000}"/>
    <cellStyle name="40% - Accent2 3 17 2" xfId="15633" xr:uid="{00000000-0005-0000-0000-00008B060000}"/>
    <cellStyle name="40% - Accent2 3 18" xfId="850" xr:uid="{00000000-0005-0000-0000-00008C060000}"/>
    <cellStyle name="40% - Accent2 3 18 2" xfId="15634" xr:uid="{00000000-0005-0000-0000-00008D060000}"/>
    <cellStyle name="40% - Accent2 3 19" xfId="851" xr:uid="{00000000-0005-0000-0000-00008E060000}"/>
    <cellStyle name="40% - Accent2 3 19 2" xfId="15635" xr:uid="{00000000-0005-0000-0000-00008F060000}"/>
    <cellStyle name="40% - Accent2 3 2" xfId="852" xr:uid="{00000000-0005-0000-0000-000090060000}"/>
    <cellStyle name="40% - Accent2 3 2 2" xfId="15636" xr:uid="{00000000-0005-0000-0000-000091060000}"/>
    <cellStyle name="40% - Accent2 3 2 2 2" xfId="44652" xr:uid="{778D4925-9248-46FD-B2F2-0B2E8B85657B}"/>
    <cellStyle name="40% - Accent2 3 2 3" xfId="44651" xr:uid="{011D075B-DA02-4CAB-A6C6-732A1C0F31C6}"/>
    <cellStyle name="40% - Accent2 3 20" xfId="853" xr:uid="{00000000-0005-0000-0000-000092060000}"/>
    <cellStyle name="40% - Accent2 3 20 2" xfId="15637" xr:uid="{00000000-0005-0000-0000-000093060000}"/>
    <cellStyle name="40% - Accent2 3 21" xfId="854" xr:uid="{00000000-0005-0000-0000-000094060000}"/>
    <cellStyle name="40% - Accent2 3 21 2" xfId="15638" xr:uid="{00000000-0005-0000-0000-000095060000}"/>
    <cellStyle name="40% - Accent2 3 22" xfId="855" xr:uid="{00000000-0005-0000-0000-000096060000}"/>
    <cellStyle name="40% - Accent2 3 22 2" xfId="15639" xr:uid="{00000000-0005-0000-0000-000097060000}"/>
    <cellStyle name="40% - Accent2 3 23" xfId="856" xr:uid="{00000000-0005-0000-0000-000098060000}"/>
    <cellStyle name="40% - Accent2 3 23 2" xfId="15640" xr:uid="{00000000-0005-0000-0000-000099060000}"/>
    <cellStyle name="40% - Accent2 3 24" xfId="857" xr:uid="{00000000-0005-0000-0000-00009A060000}"/>
    <cellStyle name="40% - Accent2 3 24 2" xfId="15641" xr:uid="{00000000-0005-0000-0000-00009B060000}"/>
    <cellStyle name="40% - Accent2 3 25" xfId="858" xr:uid="{00000000-0005-0000-0000-00009C060000}"/>
    <cellStyle name="40% - Accent2 3 25 2" xfId="15642" xr:uid="{00000000-0005-0000-0000-00009D060000}"/>
    <cellStyle name="40% - Accent2 3 26" xfId="859" xr:uid="{00000000-0005-0000-0000-00009E060000}"/>
    <cellStyle name="40% - Accent2 3 26 2" xfId="15643" xr:uid="{00000000-0005-0000-0000-00009F060000}"/>
    <cellStyle name="40% - Accent2 3 27" xfId="15625" xr:uid="{00000000-0005-0000-0000-0000A0060000}"/>
    <cellStyle name="40% - Accent2 3 28" xfId="44650" xr:uid="{7C56E91C-AFE0-4C59-85DC-900D47C36E67}"/>
    <cellStyle name="40% - Accent2 3 3" xfId="860" xr:uid="{00000000-0005-0000-0000-0000A1060000}"/>
    <cellStyle name="40% - Accent2 3 3 2" xfId="15644" xr:uid="{00000000-0005-0000-0000-0000A2060000}"/>
    <cellStyle name="40% - Accent2 3 3 2 2" xfId="44654" xr:uid="{384B37B5-F0F8-4A11-B5E7-B56525DD53D3}"/>
    <cellStyle name="40% - Accent2 3 3 3" xfId="44653" xr:uid="{F41778F7-515B-425A-AD39-5190FCF01D11}"/>
    <cellStyle name="40% - Accent2 3 4" xfId="861" xr:uid="{00000000-0005-0000-0000-0000A3060000}"/>
    <cellStyle name="40% - Accent2 3 4 2" xfId="15645" xr:uid="{00000000-0005-0000-0000-0000A4060000}"/>
    <cellStyle name="40% - Accent2 3 4 2 2" xfId="44656" xr:uid="{40BEAFAC-4B6E-4821-8DAB-A2CF766B54B2}"/>
    <cellStyle name="40% - Accent2 3 4 3" xfId="44655" xr:uid="{B6053158-A973-43CE-8830-48FE32FD98AC}"/>
    <cellStyle name="40% - Accent2 3 5" xfId="862" xr:uid="{00000000-0005-0000-0000-0000A5060000}"/>
    <cellStyle name="40% - Accent2 3 5 2" xfId="15646" xr:uid="{00000000-0005-0000-0000-0000A6060000}"/>
    <cellStyle name="40% - Accent2 3 5 3" xfId="44657" xr:uid="{D2DACE9D-9F8B-4206-A963-A597885C7E91}"/>
    <cellStyle name="40% - Accent2 3 6" xfId="863" xr:uid="{00000000-0005-0000-0000-0000A7060000}"/>
    <cellStyle name="40% - Accent2 3 6 2" xfId="15647" xr:uid="{00000000-0005-0000-0000-0000A8060000}"/>
    <cellStyle name="40% - Accent2 3 6 3" xfId="44658" xr:uid="{484C60AB-BE46-44DD-A0BB-70AF021ECF5A}"/>
    <cellStyle name="40% - Accent2 3 7" xfId="864" xr:uid="{00000000-0005-0000-0000-0000A9060000}"/>
    <cellStyle name="40% - Accent2 3 7 2" xfId="15648" xr:uid="{00000000-0005-0000-0000-0000AA060000}"/>
    <cellStyle name="40% - Accent2 3 8" xfId="865" xr:uid="{00000000-0005-0000-0000-0000AB060000}"/>
    <cellStyle name="40% - Accent2 3 8 2" xfId="15649" xr:uid="{00000000-0005-0000-0000-0000AC060000}"/>
    <cellStyle name="40% - Accent2 3 9" xfId="866" xr:uid="{00000000-0005-0000-0000-0000AD060000}"/>
    <cellStyle name="40% - Accent2 3 9 2" xfId="15650" xr:uid="{00000000-0005-0000-0000-0000AE060000}"/>
    <cellStyle name="40% - Accent2 3_B" xfId="867" xr:uid="{00000000-0005-0000-0000-0000AF060000}"/>
    <cellStyle name="40% - Accent2 4" xfId="868" xr:uid="{00000000-0005-0000-0000-0000B0060000}"/>
    <cellStyle name="40% - Accent2 4 10" xfId="869" xr:uid="{00000000-0005-0000-0000-0000B1060000}"/>
    <cellStyle name="40% - Accent2 4 10 2" xfId="15652" xr:uid="{00000000-0005-0000-0000-0000B2060000}"/>
    <cellStyle name="40% - Accent2 4 11" xfId="870" xr:uid="{00000000-0005-0000-0000-0000B3060000}"/>
    <cellStyle name="40% - Accent2 4 11 2" xfId="15653" xr:uid="{00000000-0005-0000-0000-0000B4060000}"/>
    <cellStyle name="40% - Accent2 4 12" xfId="871" xr:uid="{00000000-0005-0000-0000-0000B5060000}"/>
    <cellStyle name="40% - Accent2 4 12 2" xfId="15654" xr:uid="{00000000-0005-0000-0000-0000B6060000}"/>
    <cellStyle name="40% - Accent2 4 13" xfId="872" xr:uid="{00000000-0005-0000-0000-0000B7060000}"/>
    <cellStyle name="40% - Accent2 4 13 2" xfId="15655" xr:uid="{00000000-0005-0000-0000-0000B8060000}"/>
    <cellStyle name="40% - Accent2 4 14" xfId="873" xr:uid="{00000000-0005-0000-0000-0000B9060000}"/>
    <cellStyle name="40% - Accent2 4 14 2" xfId="15656" xr:uid="{00000000-0005-0000-0000-0000BA060000}"/>
    <cellStyle name="40% - Accent2 4 15" xfId="874" xr:uid="{00000000-0005-0000-0000-0000BB060000}"/>
    <cellStyle name="40% - Accent2 4 15 2" xfId="15657" xr:uid="{00000000-0005-0000-0000-0000BC060000}"/>
    <cellStyle name="40% - Accent2 4 16" xfId="875" xr:uid="{00000000-0005-0000-0000-0000BD060000}"/>
    <cellStyle name="40% - Accent2 4 16 2" xfId="15658" xr:uid="{00000000-0005-0000-0000-0000BE060000}"/>
    <cellStyle name="40% - Accent2 4 17" xfId="876" xr:uid="{00000000-0005-0000-0000-0000BF060000}"/>
    <cellStyle name="40% - Accent2 4 17 2" xfId="15659" xr:uid="{00000000-0005-0000-0000-0000C0060000}"/>
    <cellStyle name="40% - Accent2 4 18" xfId="877" xr:uid="{00000000-0005-0000-0000-0000C1060000}"/>
    <cellStyle name="40% - Accent2 4 18 2" xfId="15660" xr:uid="{00000000-0005-0000-0000-0000C2060000}"/>
    <cellStyle name="40% - Accent2 4 19" xfId="878" xr:uid="{00000000-0005-0000-0000-0000C3060000}"/>
    <cellStyle name="40% - Accent2 4 19 2" xfId="15661" xr:uid="{00000000-0005-0000-0000-0000C4060000}"/>
    <cellStyle name="40% - Accent2 4 2" xfId="879" xr:uid="{00000000-0005-0000-0000-0000C5060000}"/>
    <cellStyle name="40% - Accent2 4 2 2" xfId="15662" xr:uid="{00000000-0005-0000-0000-0000C6060000}"/>
    <cellStyle name="40% - Accent2 4 2 2 2" xfId="44661" xr:uid="{DE367680-FA00-475A-A4DE-412AAA8AE03D}"/>
    <cellStyle name="40% - Accent2 4 2 3" xfId="44660" xr:uid="{15A7E766-4F07-47A7-B6B9-0D71820D616A}"/>
    <cellStyle name="40% - Accent2 4 20" xfId="880" xr:uid="{00000000-0005-0000-0000-0000C7060000}"/>
    <cellStyle name="40% - Accent2 4 20 2" xfId="15663" xr:uid="{00000000-0005-0000-0000-0000C8060000}"/>
    <cellStyle name="40% - Accent2 4 21" xfId="881" xr:uid="{00000000-0005-0000-0000-0000C9060000}"/>
    <cellStyle name="40% - Accent2 4 21 2" xfId="15664" xr:uid="{00000000-0005-0000-0000-0000CA060000}"/>
    <cellStyle name="40% - Accent2 4 22" xfId="882" xr:uid="{00000000-0005-0000-0000-0000CB060000}"/>
    <cellStyle name="40% - Accent2 4 22 2" xfId="15665" xr:uid="{00000000-0005-0000-0000-0000CC060000}"/>
    <cellStyle name="40% - Accent2 4 23" xfId="883" xr:uid="{00000000-0005-0000-0000-0000CD060000}"/>
    <cellStyle name="40% - Accent2 4 23 2" xfId="15666" xr:uid="{00000000-0005-0000-0000-0000CE060000}"/>
    <cellStyle name="40% - Accent2 4 24" xfId="884" xr:uid="{00000000-0005-0000-0000-0000CF060000}"/>
    <cellStyle name="40% - Accent2 4 24 2" xfId="15667" xr:uid="{00000000-0005-0000-0000-0000D0060000}"/>
    <cellStyle name="40% - Accent2 4 25" xfId="885" xr:uid="{00000000-0005-0000-0000-0000D1060000}"/>
    <cellStyle name="40% - Accent2 4 25 2" xfId="15668" xr:uid="{00000000-0005-0000-0000-0000D2060000}"/>
    <cellStyle name="40% - Accent2 4 26" xfId="886" xr:uid="{00000000-0005-0000-0000-0000D3060000}"/>
    <cellStyle name="40% - Accent2 4 26 2" xfId="15669" xr:uid="{00000000-0005-0000-0000-0000D4060000}"/>
    <cellStyle name="40% - Accent2 4 27" xfId="15651" xr:uid="{00000000-0005-0000-0000-0000D5060000}"/>
    <cellStyle name="40% - Accent2 4 28" xfId="44659" xr:uid="{3B81E495-A19A-4199-91D7-5EE16149CFA8}"/>
    <cellStyle name="40% - Accent2 4 3" xfId="887" xr:uid="{00000000-0005-0000-0000-0000D6060000}"/>
    <cellStyle name="40% - Accent2 4 3 2" xfId="15670" xr:uid="{00000000-0005-0000-0000-0000D7060000}"/>
    <cellStyle name="40% - Accent2 4 3 2 2" xfId="44663" xr:uid="{36FC3440-7BBD-4FE7-BC90-B229BD703694}"/>
    <cellStyle name="40% - Accent2 4 3 3" xfId="44662" xr:uid="{F25F11FB-B48F-4BFD-B10E-714AE5C91315}"/>
    <cellStyle name="40% - Accent2 4 4" xfId="888" xr:uid="{00000000-0005-0000-0000-0000D8060000}"/>
    <cellStyle name="40% - Accent2 4 4 2" xfId="15671" xr:uid="{00000000-0005-0000-0000-0000D9060000}"/>
    <cellStyle name="40% - Accent2 4 4 2 2" xfId="44665" xr:uid="{E50B35AE-9590-4C50-83B7-2818E01CC214}"/>
    <cellStyle name="40% - Accent2 4 4 3" xfId="44664" xr:uid="{B638A3C2-1D65-4074-810E-CEC5E90E345C}"/>
    <cellStyle name="40% - Accent2 4 5" xfId="889" xr:uid="{00000000-0005-0000-0000-0000DA060000}"/>
    <cellStyle name="40% - Accent2 4 5 2" xfId="15672" xr:uid="{00000000-0005-0000-0000-0000DB060000}"/>
    <cellStyle name="40% - Accent2 4 5 3" xfId="44666" xr:uid="{439824FE-DF57-4227-8E2B-E2ABAF2A968B}"/>
    <cellStyle name="40% - Accent2 4 6" xfId="890" xr:uid="{00000000-0005-0000-0000-0000DC060000}"/>
    <cellStyle name="40% - Accent2 4 6 2" xfId="15673" xr:uid="{00000000-0005-0000-0000-0000DD060000}"/>
    <cellStyle name="40% - Accent2 4 6 3" xfId="44667" xr:uid="{B1A7E2FC-C494-49C8-8B3A-75DEE088D7E1}"/>
    <cellStyle name="40% - Accent2 4 7" xfId="891" xr:uid="{00000000-0005-0000-0000-0000DE060000}"/>
    <cellStyle name="40% - Accent2 4 7 2" xfId="15674" xr:uid="{00000000-0005-0000-0000-0000DF060000}"/>
    <cellStyle name="40% - Accent2 4 8" xfId="892" xr:uid="{00000000-0005-0000-0000-0000E0060000}"/>
    <cellStyle name="40% - Accent2 4 8 2" xfId="15675" xr:uid="{00000000-0005-0000-0000-0000E1060000}"/>
    <cellStyle name="40% - Accent2 4 9" xfId="893" xr:uid="{00000000-0005-0000-0000-0000E2060000}"/>
    <cellStyle name="40% - Accent2 4 9 2" xfId="15676" xr:uid="{00000000-0005-0000-0000-0000E3060000}"/>
    <cellStyle name="40% - Accent2 4_B" xfId="894" xr:uid="{00000000-0005-0000-0000-0000E4060000}"/>
    <cellStyle name="40% - Accent2 5" xfId="895" xr:uid="{00000000-0005-0000-0000-0000E5060000}"/>
    <cellStyle name="40% - Accent2 5 10" xfId="896" xr:uid="{00000000-0005-0000-0000-0000E6060000}"/>
    <cellStyle name="40% - Accent2 5 10 2" xfId="15678" xr:uid="{00000000-0005-0000-0000-0000E7060000}"/>
    <cellStyle name="40% - Accent2 5 11" xfId="897" xr:uid="{00000000-0005-0000-0000-0000E8060000}"/>
    <cellStyle name="40% - Accent2 5 11 2" xfId="15679" xr:uid="{00000000-0005-0000-0000-0000E9060000}"/>
    <cellStyle name="40% - Accent2 5 12" xfId="898" xr:uid="{00000000-0005-0000-0000-0000EA060000}"/>
    <cellStyle name="40% - Accent2 5 12 2" xfId="15680" xr:uid="{00000000-0005-0000-0000-0000EB060000}"/>
    <cellStyle name="40% - Accent2 5 13" xfId="899" xr:uid="{00000000-0005-0000-0000-0000EC060000}"/>
    <cellStyle name="40% - Accent2 5 13 2" xfId="15681" xr:uid="{00000000-0005-0000-0000-0000ED060000}"/>
    <cellStyle name="40% - Accent2 5 14" xfId="900" xr:uid="{00000000-0005-0000-0000-0000EE060000}"/>
    <cellStyle name="40% - Accent2 5 14 2" xfId="15682" xr:uid="{00000000-0005-0000-0000-0000EF060000}"/>
    <cellStyle name="40% - Accent2 5 15" xfId="901" xr:uid="{00000000-0005-0000-0000-0000F0060000}"/>
    <cellStyle name="40% - Accent2 5 15 2" xfId="15683" xr:uid="{00000000-0005-0000-0000-0000F1060000}"/>
    <cellStyle name="40% - Accent2 5 16" xfId="902" xr:uid="{00000000-0005-0000-0000-0000F2060000}"/>
    <cellStyle name="40% - Accent2 5 16 2" xfId="15684" xr:uid="{00000000-0005-0000-0000-0000F3060000}"/>
    <cellStyle name="40% - Accent2 5 17" xfId="903" xr:uid="{00000000-0005-0000-0000-0000F4060000}"/>
    <cellStyle name="40% - Accent2 5 17 2" xfId="15685" xr:uid="{00000000-0005-0000-0000-0000F5060000}"/>
    <cellStyle name="40% - Accent2 5 18" xfId="904" xr:uid="{00000000-0005-0000-0000-0000F6060000}"/>
    <cellStyle name="40% - Accent2 5 18 2" xfId="15686" xr:uid="{00000000-0005-0000-0000-0000F7060000}"/>
    <cellStyle name="40% - Accent2 5 19" xfId="905" xr:uid="{00000000-0005-0000-0000-0000F8060000}"/>
    <cellStyle name="40% - Accent2 5 19 2" xfId="15687" xr:uid="{00000000-0005-0000-0000-0000F9060000}"/>
    <cellStyle name="40% - Accent2 5 2" xfId="906" xr:uid="{00000000-0005-0000-0000-0000FA060000}"/>
    <cellStyle name="40% - Accent2 5 2 2" xfId="15688" xr:uid="{00000000-0005-0000-0000-0000FB060000}"/>
    <cellStyle name="40% - Accent2 5 2 2 2" xfId="44670" xr:uid="{B390CA5C-D978-4088-939C-6CFB39DA0C60}"/>
    <cellStyle name="40% - Accent2 5 2 3" xfId="44669" xr:uid="{52DB7733-BB6C-4CC4-A4FC-0D315AE4F695}"/>
    <cellStyle name="40% - Accent2 5 20" xfId="907" xr:uid="{00000000-0005-0000-0000-0000FC060000}"/>
    <cellStyle name="40% - Accent2 5 20 2" xfId="15689" xr:uid="{00000000-0005-0000-0000-0000FD060000}"/>
    <cellStyle name="40% - Accent2 5 21" xfId="908" xr:uid="{00000000-0005-0000-0000-0000FE060000}"/>
    <cellStyle name="40% - Accent2 5 21 2" xfId="15690" xr:uid="{00000000-0005-0000-0000-0000FF060000}"/>
    <cellStyle name="40% - Accent2 5 22" xfId="909" xr:uid="{00000000-0005-0000-0000-000000070000}"/>
    <cellStyle name="40% - Accent2 5 22 2" xfId="15691" xr:uid="{00000000-0005-0000-0000-000001070000}"/>
    <cellStyle name="40% - Accent2 5 23" xfId="910" xr:uid="{00000000-0005-0000-0000-000002070000}"/>
    <cellStyle name="40% - Accent2 5 23 2" xfId="15692" xr:uid="{00000000-0005-0000-0000-000003070000}"/>
    <cellStyle name="40% - Accent2 5 24" xfId="911" xr:uid="{00000000-0005-0000-0000-000004070000}"/>
    <cellStyle name="40% - Accent2 5 24 2" xfId="15693" xr:uid="{00000000-0005-0000-0000-000005070000}"/>
    <cellStyle name="40% - Accent2 5 25" xfId="912" xr:uid="{00000000-0005-0000-0000-000006070000}"/>
    <cellStyle name="40% - Accent2 5 25 2" xfId="15694" xr:uid="{00000000-0005-0000-0000-000007070000}"/>
    <cellStyle name="40% - Accent2 5 26" xfId="913" xr:uid="{00000000-0005-0000-0000-000008070000}"/>
    <cellStyle name="40% - Accent2 5 26 2" xfId="15695" xr:uid="{00000000-0005-0000-0000-000009070000}"/>
    <cellStyle name="40% - Accent2 5 27" xfId="15677" xr:uid="{00000000-0005-0000-0000-00000A070000}"/>
    <cellStyle name="40% - Accent2 5 28" xfId="44668" xr:uid="{526390DB-A439-4FB6-ACE2-AF5C7FBAFE39}"/>
    <cellStyle name="40% - Accent2 5 3" xfId="914" xr:uid="{00000000-0005-0000-0000-00000B070000}"/>
    <cellStyle name="40% - Accent2 5 3 2" xfId="15696" xr:uid="{00000000-0005-0000-0000-00000C070000}"/>
    <cellStyle name="40% - Accent2 5 3 2 2" xfId="44672" xr:uid="{8682E6B9-7602-4B9D-AA44-4C58E9D7C973}"/>
    <cellStyle name="40% - Accent2 5 3 3" xfId="44671" xr:uid="{CC60F99C-2DDE-460F-90A3-5689CEF4D023}"/>
    <cellStyle name="40% - Accent2 5 4" xfId="915" xr:uid="{00000000-0005-0000-0000-00000D070000}"/>
    <cellStyle name="40% - Accent2 5 4 2" xfId="15697" xr:uid="{00000000-0005-0000-0000-00000E070000}"/>
    <cellStyle name="40% - Accent2 5 4 2 2" xfId="44674" xr:uid="{656E85F7-88FF-41D3-8D00-9A6474FB8126}"/>
    <cellStyle name="40% - Accent2 5 4 3" xfId="44673" xr:uid="{CC32C6AC-B56E-48C0-B24F-EB9DAB30B474}"/>
    <cellStyle name="40% - Accent2 5 5" xfId="916" xr:uid="{00000000-0005-0000-0000-00000F070000}"/>
    <cellStyle name="40% - Accent2 5 5 2" xfId="15698" xr:uid="{00000000-0005-0000-0000-000010070000}"/>
    <cellStyle name="40% - Accent2 5 5 3" xfId="44675" xr:uid="{A466D954-1732-4DA0-9315-7B4B2F937851}"/>
    <cellStyle name="40% - Accent2 5 6" xfId="917" xr:uid="{00000000-0005-0000-0000-000011070000}"/>
    <cellStyle name="40% - Accent2 5 6 2" xfId="15699" xr:uid="{00000000-0005-0000-0000-000012070000}"/>
    <cellStyle name="40% - Accent2 5 6 3" xfId="44676" xr:uid="{9B2E2367-8BB5-40A9-BBA5-A1241E2215B1}"/>
    <cellStyle name="40% - Accent2 5 7" xfId="918" xr:uid="{00000000-0005-0000-0000-000013070000}"/>
    <cellStyle name="40% - Accent2 5 7 2" xfId="15700" xr:uid="{00000000-0005-0000-0000-000014070000}"/>
    <cellStyle name="40% - Accent2 5 8" xfId="919" xr:uid="{00000000-0005-0000-0000-000015070000}"/>
    <cellStyle name="40% - Accent2 5 8 2" xfId="15701" xr:uid="{00000000-0005-0000-0000-000016070000}"/>
    <cellStyle name="40% - Accent2 5 9" xfId="920" xr:uid="{00000000-0005-0000-0000-000017070000}"/>
    <cellStyle name="40% - Accent2 5 9 2" xfId="15702" xr:uid="{00000000-0005-0000-0000-000018070000}"/>
    <cellStyle name="40% - Accent2 5_B" xfId="921" xr:uid="{00000000-0005-0000-0000-000019070000}"/>
    <cellStyle name="40% - Accent2 6" xfId="922" xr:uid="{00000000-0005-0000-0000-00001A070000}"/>
    <cellStyle name="40% - Accent2 6 2" xfId="15703" xr:uid="{00000000-0005-0000-0000-00001B070000}"/>
    <cellStyle name="40% - Accent2 6 2 2" xfId="44678" xr:uid="{EE801338-B64B-426E-B53D-6AF0C827E675}"/>
    <cellStyle name="40% - Accent2 6 2 3" xfId="44677" xr:uid="{47275D8B-2196-429D-B1B1-A601C952DFD9}"/>
    <cellStyle name="40% - Accent2 6 3" xfId="44679" xr:uid="{4BF05A8C-4271-4C2B-8EBD-C461D5F0DC40}"/>
    <cellStyle name="40% - Accent2 6 3 2" xfId="44680" xr:uid="{E04AF82D-0B0E-43D6-9E60-83CDBEA25E9A}"/>
    <cellStyle name="40% - Accent2 6 4" xfId="44681" xr:uid="{BE66E4AB-2610-40AF-BFDD-EA8D92B6262F}"/>
    <cellStyle name="40% - Accent2 6 4 2" xfId="44682" xr:uid="{8D18906D-F4B4-4D71-A63A-D72E5FE352DA}"/>
    <cellStyle name="40% - Accent2 6 5" xfId="44683" xr:uid="{C0BC2F90-23D7-478C-BE2C-17A4F4B515BD}"/>
    <cellStyle name="40% - Accent2 7" xfId="923" xr:uid="{00000000-0005-0000-0000-00001C070000}"/>
    <cellStyle name="40% - Accent2 7 2" xfId="15704" xr:uid="{00000000-0005-0000-0000-00001D070000}"/>
    <cellStyle name="40% - Accent2 8" xfId="15598" xr:uid="{00000000-0005-0000-0000-00001E070000}"/>
    <cellStyle name="40% - Accent2 9" xfId="44640" xr:uid="{0B4DD700-B56B-4B4E-BB27-5C2A29423E98}"/>
    <cellStyle name="40% - Accent2_popis" xfId="924" xr:uid="{00000000-0005-0000-0000-00001F070000}"/>
    <cellStyle name="40% - Accent3" xfId="925" xr:uid="{00000000-0005-0000-0000-000020070000}"/>
    <cellStyle name="40% - Accent3 10" xfId="44684" xr:uid="{9967E35A-8DA0-4526-8207-551733F28EC3}"/>
    <cellStyle name="40% - Accent3 2" xfId="926" xr:uid="{00000000-0005-0000-0000-000021070000}"/>
    <cellStyle name="40% - Accent3 2 10" xfId="927" xr:uid="{00000000-0005-0000-0000-000022070000}"/>
    <cellStyle name="40% - Accent3 2 10 2" xfId="15707" xr:uid="{00000000-0005-0000-0000-000023070000}"/>
    <cellStyle name="40% - Accent3 2 11" xfId="928" xr:uid="{00000000-0005-0000-0000-000024070000}"/>
    <cellStyle name="40% - Accent3 2 11 2" xfId="15708" xr:uid="{00000000-0005-0000-0000-000025070000}"/>
    <cellStyle name="40% - Accent3 2 12" xfId="929" xr:uid="{00000000-0005-0000-0000-000026070000}"/>
    <cellStyle name="40% - Accent3 2 12 2" xfId="15709" xr:uid="{00000000-0005-0000-0000-000027070000}"/>
    <cellStyle name="40% - Accent3 2 13" xfId="930" xr:uid="{00000000-0005-0000-0000-000028070000}"/>
    <cellStyle name="40% - Accent3 2 13 2" xfId="15710" xr:uid="{00000000-0005-0000-0000-000029070000}"/>
    <cellStyle name="40% - Accent3 2 14" xfId="931" xr:uid="{00000000-0005-0000-0000-00002A070000}"/>
    <cellStyle name="40% - Accent3 2 14 2" xfId="15711" xr:uid="{00000000-0005-0000-0000-00002B070000}"/>
    <cellStyle name="40% - Accent3 2 15" xfId="932" xr:uid="{00000000-0005-0000-0000-00002C070000}"/>
    <cellStyle name="40% - Accent3 2 15 2" xfId="15712" xr:uid="{00000000-0005-0000-0000-00002D070000}"/>
    <cellStyle name="40% - Accent3 2 16" xfId="933" xr:uid="{00000000-0005-0000-0000-00002E070000}"/>
    <cellStyle name="40% - Accent3 2 16 2" xfId="15713" xr:uid="{00000000-0005-0000-0000-00002F070000}"/>
    <cellStyle name="40% - Accent3 2 17" xfId="934" xr:uid="{00000000-0005-0000-0000-000030070000}"/>
    <cellStyle name="40% - Accent3 2 17 2" xfId="15714" xr:uid="{00000000-0005-0000-0000-000031070000}"/>
    <cellStyle name="40% - Accent3 2 18" xfId="935" xr:uid="{00000000-0005-0000-0000-000032070000}"/>
    <cellStyle name="40% - Accent3 2 18 2" xfId="15715" xr:uid="{00000000-0005-0000-0000-000033070000}"/>
    <cellStyle name="40% - Accent3 2 19" xfId="936" xr:uid="{00000000-0005-0000-0000-000034070000}"/>
    <cellStyle name="40% - Accent3 2 19 2" xfId="15716" xr:uid="{00000000-0005-0000-0000-000035070000}"/>
    <cellStyle name="40% - Accent3 2 2" xfId="937" xr:uid="{00000000-0005-0000-0000-000036070000}"/>
    <cellStyle name="40% - Accent3 2 2 2" xfId="15717" xr:uid="{00000000-0005-0000-0000-000037070000}"/>
    <cellStyle name="40% - Accent3 2 2 2 2" xfId="44687" xr:uid="{0B840CD6-796B-439E-A446-38B344A60E0E}"/>
    <cellStyle name="40% - Accent3 2 2 2 3" xfId="44688" xr:uid="{BA048ED0-0469-4A7B-8507-B71D0D9A39DE}"/>
    <cellStyle name="40% - Accent3 2 2 2 4" xfId="44686" xr:uid="{D738EE89-FD08-4A6B-89C8-347DDB2AE0D5}"/>
    <cellStyle name="40% - Accent3 2 2 3" xfId="44689" xr:uid="{CD8D2045-A5B7-4BDA-9563-4DF23412BE79}"/>
    <cellStyle name="40% - Accent3 2 2 3 2" xfId="44690" xr:uid="{4BB23318-F6B9-4AA7-81DD-39AFF206D56E}"/>
    <cellStyle name="40% - Accent3 2 2 3 3" xfId="47739" xr:uid="{35B44CEA-B3F6-46F8-A5DE-D6E1B0E3D125}"/>
    <cellStyle name="40% - Accent3 2 2 4" xfId="44685" xr:uid="{8FAAD6DF-57D1-44DC-9490-135AD1A6CAFB}"/>
    <cellStyle name="40% - Accent3 2 20" xfId="938" xr:uid="{00000000-0005-0000-0000-000038070000}"/>
    <cellStyle name="40% - Accent3 2 20 2" xfId="15718" xr:uid="{00000000-0005-0000-0000-000039070000}"/>
    <cellStyle name="40% - Accent3 2 21" xfId="939" xr:uid="{00000000-0005-0000-0000-00003A070000}"/>
    <cellStyle name="40% - Accent3 2 21 2" xfId="15719" xr:uid="{00000000-0005-0000-0000-00003B070000}"/>
    <cellStyle name="40% - Accent3 2 22" xfId="940" xr:uid="{00000000-0005-0000-0000-00003C070000}"/>
    <cellStyle name="40% - Accent3 2 22 2" xfId="15720" xr:uid="{00000000-0005-0000-0000-00003D070000}"/>
    <cellStyle name="40% - Accent3 2 23" xfId="941" xr:uid="{00000000-0005-0000-0000-00003E070000}"/>
    <cellStyle name="40% - Accent3 2 23 2" xfId="15721" xr:uid="{00000000-0005-0000-0000-00003F070000}"/>
    <cellStyle name="40% - Accent3 2 24" xfId="942" xr:uid="{00000000-0005-0000-0000-000040070000}"/>
    <cellStyle name="40% - Accent3 2 24 2" xfId="15722" xr:uid="{00000000-0005-0000-0000-000041070000}"/>
    <cellStyle name="40% - Accent3 2 25" xfId="943" xr:uid="{00000000-0005-0000-0000-000042070000}"/>
    <cellStyle name="40% - Accent3 2 25 2" xfId="15723" xr:uid="{00000000-0005-0000-0000-000043070000}"/>
    <cellStyle name="40% - Accent3 2 26" xfId="944" xr:uid="{00000000-0005-0000-0000-000044070000}"/>
    <cellStyle name="40% - Accent3 2 26 2" xfId="15724" xr:uid="{00000000-0005-0000-0000-000045070000}"/>
    <cellStyle name="40% - Accent3 2 27" xfId="14725" xr:uid="{00000000-0005-0000-0000-000046070000}"/>
    <cellStyle name="40% - Accent3 2 28" xfId="15706" xr:uid="{00000000-0005-0000-0000-000047070000}"/>
    <cellStyle name="40% - Accent3 2 3" xfId="945" xr:uid="{00000000-0005-0000-0000-000048070000}"/>
    <cellStyle name="40% - Accent3 2 3 2" xfId="15725" xr:uid="{00000000-0005-0000-0000-000049070000}"/>
    <cellStyle name="40% - Accent3 2 3 2 2" xfId="44692" xr:uid="{DDC8CBA4-38FA-452B-9F3D-628F1745684B}"/>
    <cellStyle name="40% - Accent3 2 3 3" xfId="44693" xr:uid="{CDBA6585-2712-41B1-98F9-1F7BAABC0853}"/>
    <cellStyle name="40% - Accent3 2 3 4" xfId="44691" xr:uid="{98E0FAE2-BA6E-4FA3-AC42-F1D5B8E40C17}"/>
    <cellStyle name="40% - Accent3 2 4" xfId="946" xr:uid="{00000000-0005-0000-0000-00004A070000}"/>
    <cellStyle name="40% - Accent3 2 4 2" xfId="15726" xr:uid="{00000000-0005-0000-0000-00004B070000}"/>
    <cellStyle name="40% - Accent3 2 4 2 2" xfId="44695" xr:uid="{B3AB2F14-1277-4515-8091-8B1120C19EF0}"/>
    <cellStyle name="40% - Accent3 2 4 3" xfId="44694" xr:uid="{BA53C78D-CED6-4DF6-97BF-9B1550CFC68E}"/>
    <cellStyle name="40% - Accent3 2 5" xfId="947" xr:uid="{00000000-0005-0000-0000-00004C070000}"/>
    <cellStyle name="40% - Accent3 2 5 2" xfId="15727" xr:uid="{00000000-0005-0000-0000-00004D070000}"/>
    <cellStyle name="40% - Accent3 2 5 2 2" xfId="44698" xr:uid="{686AC876-C2D7-4709-AC46-02DA8F32EC3A}"/>
    <cellStyle name="40% - Accent3 2 5 2 3" xfId="44699" xr:uid="{8D149CC5-902A-40AD-A93B-78E9FEA62C1A}"/>
    <cellStyle name="40% - Accent3 2 5 2 4" xfId="44697" xr:uid="{AABEF8AC-0C6D-4E2A-9971-D24C9F36EEA4}"/>
    <cellStyle name="40% - Accent3 2 5 3" xfId="44700" xr:uid="{1BAE3FF0-D87C-42E3-9FCE-5D3EE9F59CAA}"/>
    <cellStyle name="40% - Accent3 2 5 4" xfId="44696" xr:uid="{D452AA1D-E2F5-47AA-BDBC-8D4AF9D1F9CE}"/>
    <cellStyle name="40% - Accent3 2 6" xfId="948" xr:uid="{00000000-0005-0000-0000-00004E070000}"/>
    <cellStyle name="40% - Accent3 2 6 2" xfId="15728" xr:uid="{00000000-0005-0000-0000-00004F070000}"/>
    <cellStyle name="40% - Accent3 2 6 3" xfId="44701" xr:uid="{8DE51A92-0BF3-4265-AA9C-5126CC333364}"/>
    <cellStyle name="40% - Accent3 2 7" xfId="949" xr:uid="{00000000-0005-0000-0000-000050070000}"/>
    <cellStyle name="40% - Accent3 2 7 2" xfId="15729" xr:uid="{00000000-0005-0000-0000-000051070000}"/>
    <cellStyle name="40% - Accent3 2 7 3" xfId="44702" xr:uid="{CA72EF5F-50B9-4BD1-ACE6-EA338E53EBAD}"/>
    <cellStyle name="40% - Accent3 2 8" xfId="950" xr:uid="{00000000-0005-0000-0000-000052070000}"/>
    <cellStyle name="40% - Accent3 2 8 2" xfId="15730" xr:uid="{00000000-0005-0000-0000-000053070000}"/>
    <cellStyle name="40% - Accent3 2 8 3" xfId="44703" xr:uid="{A15E371B-7AFB-4B0F-994B-24DD282530ED}"/>
    <cellStyle name="40% - Accent3 2 9" xfId="951" xr:uid="{00000000-0005-0000-0000-000054070000}"/>
    <cellStyle name="40% - Accent3 2 9 2" xfId="15731" xr:uid="{00000000-0005-0000-0000-000055070000}"/>
    <cellStyle name="40% - Accent3 2 9 3" xfId="44704" xr:uid="{B9D6A2F6-61BA-4AE6-B39F-3049E088A2C7}"/>
    <cellStyle name="40% - Accent3 2_B" xfId="952" xr:uid="{00000000-0005-0000-0000-000056070000}"/>
    <cellStyle name="40% - Accent3 3" xfId="953" xr:uid="{00000000-0005-0000-0000-000057070000}"/>
    <cellStyle name="40% - Accent3 3 10" xfId="954" xr:uid="{00000000-0005-0000-0000-000058070000}"/>
    <cellStyle name="40% - Accent3 3 10 2" xfId="15733" xr:uid="{00000000-0005-0000-0000-000059070000}"/>
    <cellStyle name="40% - Accent3 3 11" xfId="955" xr:uid="{00000000-0005-0000-0000-00005A070000}"/>
    <cellStyle name="40% - Accent3 3 11 2" xfId="15734" xr:uid="{00000000-0005-0000-0000-00005B070000}"/>
    <cellStyle name="40% - Accent3 3 12" xfId="956" xr:uid="{00000000-0005-0000-0000-00005C070000}"/>
    <cellStyle name="40% - Accent3 3 12 2" xfId="15735" xr:uid="{00000000-0005-0000-0000-00005D070000}"/>
    <cellStyle name="40% - Accent3 3 13" xfId="957" xr:uid="{00000000-0005-0000-0000-00005E070000}"/>
    <cellStyle name="40% - Accent3 3 13 2" xfId="15736" xr:uid="{00000000-0005-0000-0000-00005F070000}"/>
    <cellStyle name="40% - Accent3 3 14" xfId="958" xr:uid="{00000000-0005-0000-0000-000060070000}"/>
    <cellStyle name="40% - Accent3 3 14 2" xfId="15737" xr:uid="{00000000-0005-0000-0000-000061070000}"/>
    <cellStyle name="40% - Accent3 3 15" xfId="959" xr:uid="{00000000-0005-0000-0000-000062070000}"/>
    <cellStyle name="40% - Accent3 3 15 2" xfId="15738" xr:uid="{00000000-0005-0000-0000-000063070000}"/>
    <cellStyle name="40% - Accent3 3 16" xfId="960" xr:uid="{00000000-0005-0000-0000-000064070000}"/>
    <cellStyle name="40% - Accent3 3 16 2" xfId="15739" xr:uid="{00000000-0005-0000-0000-000065070000}"/>
    <cellStyle name="40% - Accent3 3 17" xfId="961" xr:uid="{00000000-0005-0000-0000-000066070000}"/>
    <cellStyle name="40% - Accent3 3 17 2" xfId="15740" xr:uid="{00000000-0005-0000-0000-000067070000}"/>
    <cellStyle name="40% - Accent3 3 18" xfId="962" xr:uid="{00000000-0005-0000-0000-000068070000}"/>
    <cellStyle name="40% - Accent3 3 18 2" xfId="15741" xr:uid="{00000000-0005-0000-0000-000069070000}"/>
    <cellStyle name="40% - Accent3 3 19" xfId="963" xr:uid="{00000000-0005-0000-0000-00006A070000}"/>
    <cellStyle name="40% - Accent3 3 19 2" xfId="15742" xr:uid="{00000000-0005-0000-0000-00006B070000}"/>
    <cellStyle name="40% - Accent3 3 2" xfId="964" xr:uid="{00000000-0005-0000-0000-00006C070000}"/>
    <cellStyle name="40% - Accent3 3 2 2" xfId="15743" xr:uid="{00000000-0005-0000-0000-00006D070000}"/>
    <cellStyle name="40% - Accent3 3 2 2 2" xfId="44707" xr:uid="{4FDB26E6-1D58-4F3D-8F6A-68CDE948DB62}"/>
    <cellStyle name="40% - Accent3 3 2 3" xfId="44708" xr:uid="{9178E104-98FD-45EE-8D64-38AEBFDBB577}"/>
    <cellStyle name="40% - Accent3 3 2 4" xfId="44706" xr:uid="{E20BE3E2-5007-4A02-A93E-F09257712FAD}"/>
    <cellStyle name="40% - Accent3 3 20" xfId="965" xr:uid="{00000000-0005-0000-0000-00006E070000}"/>
    <cellStyle name="40% - Accent3 3 20 2" xfId="15744" xr:uid="{00000000-0005-0000-0000-00006F070000}"/>
    <cellStyle name="40% - Accent3 3 21" xfId="966" xr:uid="{00000000-0005-0000-0000-000070070000}"/>
    <cellStyle name="40% - Accent3 3 21 2" xfId="15745" xr:uid="{00000000-0005-0000-0000-000071070000}"/>
    <cellStyle name="40% - Accent3 3 22" xfId="967" xr:uid="{00000000-0005-0000-0000-000072070000}"/>
    <cellStyle name="40% - Accent3 3 22 2" xfId="15746" xr:uid="{00000000-0005-0000-0000-000073070000}"/>
    <cellStyle name="40% - Accent3 3 23" xfId="968" xr:uid="{00000000-0005-0000-0000-000074070000}"/>
    <cellStyle name="40% - Accent3 3 23 2" xfId="15747" xr:uid="{00000000-0005-0000-0000-000075070000}"/>
    <cellStyle name="40% - Accent3 3 24" xfId="969" xr:uid="{00000000-0005-0000-0000-000076070000}"/>
    <cellStyle name="40% - Accent3 3 24 2" xfId="15748" xr:uid="{00000000-0005-0000-0000-000077070000}"/>
    <cellStyle name="40% - Accent3 3 25" xfId="970" xr:uid="{00000000-0005-0000-0000-000078070000}"/>
    <cellStyle name="40% - Accent3 3 25 2" xfId="15749" xr:uid="{00000000-0005-0000-0000-000079070000}"/>
    <cellStyle name="40% - Accent3 3 26" xfId="971" xr:uid="{00000000-0005-0000-0000-00007A070000}"/>
    <cellStyle name="40% - Accent3 3 26 2" xfId="15750" xr:uid="{00000000-0005-0000-0000-00007B070000}"/>
    <cellStyle name="40% - Accent3 3 27" xfId="15732" xr:uid="{00000000-0005-0000-0000-00007C070000}"/>
    <cellStyle name="40% - Accent3 3 28" xfId="44705" xr:uid="{FBB49A8F-5D58-446E-88DD-1CE7B33F1FB1}"/>
    <cellStyle name="40% - Accent3 3 3" xfId="972" xr:uid="{00000000-0005-0000-0000-00007D070000}"/>
    <cellStyle name="40% - Accent3 3 3 2" xfId="15751" xr:uid="{00000000-0005-0000-0000-00007E070000}"/>
    <cellStyle name="40% - Accent3 3 3 2 2" xfId="44710" xr:uid="{0B84C66B-4285-4E8A-94D3-469FC9F193A2}"/>
    <cellStyle name="40% - Accent3 3 3 3" xfId="44711" xr:uid="{E92949CE-6855-4EFB-B4FA-A1C2E8B4542C}"/>
    <cellStyle name="40% - Accent3 3 3 4" xfId="44709" xr:uid="{11870449-8583-4A05-9583-37137C574237}"/>
    <cellStyle name="40% - Accent3 3 4" xfId="973" xr:uid="{00000000-0005-0000-0000-00007F070000}"/>
    <cellStyle name="40% - Accent3 3 4 2" xfId="15752" xr:uid="{00000000-0005-0000-0000-000080070000}"/>
    <cellStyle name="40% - Accent3 3 4 2 2" xfId="44713" xr:uid="{3E39E4C6-51AD-4411-B0D6-C7901FD4AFBE}"/>
    <cellStyle name="40% - Accent3 3 4 3" xfId="44712" xr:uid="{D960BD98-A3F2-4989-B2CA-CB28B0EA5BD5}"/>
    <cellStyle name="40% - Accent3 3 5" xfId="974" xr:uid="{00000000-0005-0000-0000-000081070000}"/>
    <cellStyle name="40% - Accent3 3 5 2" xfId="15753" xr:uid="{00000000-0005-0000-0000-000082070000}"/>
    <cellStyle name="40% - Accent3 3 5 3" xfId="44714" xr:uid="{CF24287C-ADE9-4BE9-B2F8-819D477E93C8}"/>
    <cellStyle name="40% - Accent3 3 6" xfId="975" xr:uid="{00000000-0005-0000-0000-000083070000}"/>
    <cellStyle name="40% - Accent3 3 6 2" xfId="15754" xr:uid="{00000000-0005-0000-0000-000084070000}"/>
    <cellStyle name="40% - Accent3 3 6 3" xfId="44715" xr:uid="{1A806956-66BC-42E2-8BFB-5381DD443D8E}"/>
    <cellStyle name="40% - Accent3 3 7" xfId="976" xr:uid="{00000000-0005-0000-0000-000085070000}"/>
    <cellStyle name="40% - Accent3 3 7 2" xfId="15755" xr:uid="{00000000-0005-0000-0000-000086070000}"/>
    <cellStyle name="40% - Accent3 3 8" xfId="977" xr:uid="{00000000-0005-0000-0000-000087070000}"/>
    <cellStyle name="40% - Accent3 3 8 2" xfId="15756" xr:uid="{00000000-0005-0000-0000-000088070000}"/>
    <cellStyle name="40% - Accent3 3 9" xfId="978" xr:uid="{00000000-0005-0000-0000-000089070000}"/>
    <cellStyle name="40% - Accent3 3 9 2" xfId="15757" xr:uid="{00000000-0005-0000-0000-00008A070000}"/>
    <cellStyle name="40% - Accent3 3_B" xfId="979" xr:uid="{00000000-0005-0000-0000-00008B070000}"/>
    <cellStyle name="40% - Accent3 4" xfId="980" xr:uid="{00000000-0005-0000-0000-00008C070000}"/>
    <cellStyle name="40% - Accent3 4 10" xfId="981" xr:uid="{00000000-0005-0000-0000-00008D070000}"/>
    <cellStyle name="40% - Accent3 4 10 2" xfId="15759" xr:uid="{00000000-0005-0000-0000-00008E070000}"/>
    <cellStyle name="40% - Accent3 4 11" xfId="982" xr:uid="{00000000-0005-0000-0000-00008F070000}"/>
    <cellStyle name="40% - Accent3 4 11 2" xfId="15760" xr:uid="{00000000-0005-0000-0000-000090070000}"/>
    <cellStyle name="40% - Accent3 4 12" xfId="983" xr:uid="{00000000-0005-0000-0000-000091070000}"/>
    <cellStyle name="40% - Accent3 4 12 2" xfId="15761" xr:uid="{00000000-0005-0000-0000-000092070000}"/>
    <cellStyle name="40% - Accent3 4 13" xfId="984" xr:uid="{00000000-0005-0000-0000-000093070000}"/>
    <cellStyle name="40% - Accent3 4 13 2" xfId="15762" xr:uid="{00000000-0005-0000-0000-000094070000}"/>
    <cellStyle name="40% - Accent3 4 14" xfId="985" xr:uid="{00000000-0005-0000-0000-000095070000}"/>
    <cellStyle name="40% - Accent3 4 14 2" xfId="15763" xr:uid="{00000000-0005-0000-0000-000096070000}"/>
    <cellStyle name="40% - Accent3 4 15" xfId="986" xr:uid="{00000000-0005-0000-0000-000097070000}"/>
    <cellStyle name="40% - Accent3 4 15 2" xfId="15764" xr:uid="{00000000-0005-0000-0000-000098070000}"/>
    <cellStyle name="40% - Accent3 4 16" xfId="987" xr:uid="{00000000-0005-0000-0000-000099070000}"/>
    <cellStyle name="40% - Accent3 4 16 2" xfId="15765" xr:uid="{00000000-0005-0000-0000-00009A070000}"/>
    <cellStyle name="40% - Accent3 4 17" xfId="988" xr:uid="{00000000-0005-0000-0000-00009B070000}"/>
    <cellStyle name="40% - Accent3 4 17 2" xfId="15766" xr:uid="{00000000-0005-0000-0000-00009C070000}"/>
    <cellStyle name="40% - Accent3 4 18" xfId="989" xr:uid="{00000000-0005-0000-0000-00009D070000}"/>
    <cellStyle name="40% - Accent3 4 18 2" xfId="15767" xr:uid="{00000000-0005-0000-0000-00009E070000}"/>
    <cellStyle name="40% - Accent3 4 19" xfId="990" xr:uid="{00000000-0005-0000-0000-00009F070000}"/>
    <cellStyle name="40% - Accent3 4 19 2" xfId="15768" xr:uid="{00000000-0005-0000-0000-0000A0070000}"/>
    <cellStyle name="40% - Accent3 4 2" xfId="991" xr:uid="{00000000-0005-0000-0000-0000A1070000}"/>
    <cellStyle name="40% - Accent3 4 2 2" xfId="15769" xr:uid="{00000000-0005-0000-0000-0000A2070000}"/>
    <cellStyle name="40% - Accent3 4 2 2 2" xfId="44718" xr:uid="{7739CB80-8361-436F-9780-A532D58527EE}"/>
    <cellStyle name="40% - Accent3 4 2 3" xfId="44717" xr:uid="{47C892B8-5997-48B5-8A2F-E92FB8F86E82}"/>
    <cellStyle name="40% - Accent3 4 20" xfId="992" xr:uid="{00000000-0005-0000-0000-0000A3070000}"/>
    <cellStyle name="40% - Accent3 4 20 2" xfId="15770" xr:uid="{00000000-0005-0000-0000-0000A4070000}"/>
    <cellStyle name="40% - Accent3 4 21" xfId="993" xr:uid="{00000000-0005-0000-0000-0000A5070000}"/>
    <cellStyle name="40% - Accent3 4 21 2" xfId="15771" xr:uid="{00000000-0005-0000-0000-0000A6070000}"/>
    <cellStyle name="40% - Accent3 4 22" xfId="994" xr:uid="{00000000-0005-0000-0000-0000A7070000}"/>
    <cellStyle name="40% - Accent3 4 22 2" xfId="15772" xr:uid="{00000000-0005-0000-0000-0000A8070000}"/>
    <cellStyle name="40% - Accent3 4 23" xfId="995" xr:uid="{00000000-0005-0000-0000-0000A9070000}"/>
    <cellStyle name="40% - Accent3 4 23 2" xfId="15773" xr:uid="{00000000-0005-0000-0000-0000AA070000}"/>
    <cellStyle name="40% - Accent3 4 24" xfId="996" xr:uid="{00000000-0005-0000-0000-0000AB070000}"/>
    <cellStyle name="40% - Accent3 4 24 2" xfId="15774" xr:uid="{00000000-0005-0000-0000-0000AC070000}"/>
    <cellStyle name="40% - Accent3 4 25" xfId="997" xr:uid="{00000000-0005-0000-0000-0000AD070000}"/>
    <cellStyle name="40% - Accent3 4 25 2" xfId="15775" xr:uid="{00000000-0005-0000-0000-0000AE070000}"/>
    <cellStyle name="40% - Accent3 4 26" xfId="998" xr:uid="{00000000-0005-0000-0000-0000AF070000}"/>
    <cellStyle name="40% - Accent3 4 26 2" xfId="15776" xr:uid="{00000000-0005-0000-0000-0000B0070000}"/>
    <cellStyle name="40% - Accent3 4 27" xfId="15758" xr:uid="{00000000-0005-0000-0000-0000B1070000}"/>
    <cellStyle name="40% - Accent3 4 28" xfId="44716" xr:uid="{A1592910-9F38-4475-A33C-947DF2FC4B6B}"/>
    <cellStyle name="40% - Accent3 4 3" xfId="999" xr:uid="{00000000-0005-0000-0000-0000B2070000}"/>
    <cellStyle name="40% - Accent3 4 3 2" xfId="15777" xr:uid="{00000000-0005-0000-0000-0000B3070000}"/>
    <cellStyle name="40% - Accent3 4 3 2 2" xfId="44720" xr:uid="{7C0E684C-8BEC-4524-AE76-685605946411}"/>
    <cellStyle name="40% - Accent3 4 3 3" xfId="44719" xr:uid="{F660AF7B-5B67-4E88-97CF-5FBC5237B566}"/>
    <cellStyle name="40% - Accent3 4 4" xfId="1000" xr:uid="{00000000-0005-0000-0000-0000B4070000}"/>
    <cellStyle name="40% - Accent3 4 4 2" xfId="15778" xr:uid="{00000000-0005-0000-0000-0000B5070000}"/>
    <cellStyle name="40% - Accent3 4 4 2 2" xfId="44722" xr:uid="{02D9B5FB-E435-43AD-8F38-4E1147727F80}"/>
    <cellStyle name="40% - Accent3 4 4 3" xfId="44721" xr:uid="{6C7545E1-0805-422E-BB7E-580E3EF2793C}"/>
    <cellStyle name="40% - Accent3 4 5" xfId="1001" xr:uid="{00000000-0005-0000-0000-0000B6070000}"/>
    <cellStyle name="40% - Accent3 4 5 2" xfId="15779" xr:uid="{00000000-0005-0000-0000-0000B7070000}"/>
    <cellStyle name="40% - Accent3 4 5 3" xfId="44723" xr:uid="{4863F7B5-870A-462B-BF40-A404E98DEFC0}"/>
    <cellStyle name="40% - Accent3 4 6" xfId="1002" xr:uid="{00000000-0005-0000-0000-0000B8070000}"/>
    <cellStyle name="40% - Accent3 4 6 2" xfId="15780" xr:uid="{00000000-0005-0000-0000-0000B9070000}"/>
    <cellStyle name="40% - Accent3 4 6 3" xfId="44724" xr:uid="{86C5DA90-173D-484E-B9CB-8B61FE95045E}"/>
    <cellStyle name="40% - Accent3 4 7" xfId="1003" xr:uid="{00000000-0005-0000-0000-0000BA070000}"/>
    <cellStyle name="40% - Accent3 4 7 2" xfId="15781" xr:uid="{00000000-0005-0000-0000-0000BB070000}"/>
    <cellStyle name="40% - Accent3 4 8" xfId="1004" xr:uid="{00000000-0005-0000-0000-0000BC070000}"/>
    <cellStyle name="40% - Accent3 4 8 2" xfId="15782" xr:uid="{00000000-0005-0000-0000-0000BD070000}"/>
    <cellStyle name="40% - Accent3 4 9" xfId="1005" xr:uid="{00000000-0005-0000-0000-0000BE070000}"/>
    <cellStyle name="40% - Accent3 4 9 2" xfId="15783" xr:uid="{00000000-0005-0000-0000-0000BF070000}"/>
    <cellStyle name="40% - Accent3 4_B" xfId="1006" xr:uid="{00000000-0005-0000-0000-0000C0070000}"/>
    <cellStyle name="40% - Accent3 5" xfId="1007" xr:uid="{00000000-0005-0000-0000-0000C1070000}"/>
    <cellStyle name="40% - Accent3 5 10" xfId="1008" xr:uid="{00000000-0005-0000-0000-0000C2070000}"/>
    <cellStyle name="40% - Accent3 5 10 2" xfId="15785" xr:uid="{00000000-0005-0000-0000-0000C3070000}"/>
    <cellStyle name="40% - Accent3 5 11" xfId="1009" xr:uid="{00000000-0005-0000-0000-0000C4070000}"/>
    <cellStyle name="40% - Accent3 5 11 2" xfId="15786" xr:uid="{00000000-0005-0000-0000-0000C5070000}"/>
    <cellStyle name="40% - Accent3 5 12" xfId="1010" xr:uid="{00000000-0005-0000-0000-0000C6070000}"/>
    <cellStyle name="40% - Accent3 5 12 2" xfId="15787" xr:uid="{00000000-0005-0000-0000-0000C7070000}"/>
    <cellStyle name="40% - Accent3 5 13" xfId="1011" xr:uid="{00000000-0005-0000-0000-0000C8070000}"/>
    <cellStyle name="40% - Accent3 5 13 2" xfId="15788" xr:uid="{00000000-0005-0000-0000-0000C9070000}"/>
    <cellStyle name="40% - Accent3 5 14" xfId="1012" xr:uid="{00000000-0005-0000-0000-0000CA070000}"/>
    <cellStyle name="40% - Accent3 5 14 2" xfId="15789" xr:uid="{00000000-0005-0000-0000-0000CB070000}"/>
    <cellStyle name="40% - Accent3 5 15" xfId="1013" xr:uid="{00000000-0005-0000-0000-0000CC070000}"/>
    <cellStyle name="40% - Accent3 5 15 2" xfId="15790" xr:uid="{00000000-0005-0000-0000-0000CD070000}"/>
    <cellStyle name="40% - Accent3 5 16" xfId="1014" xr:uid="{00000000-0005-0000-0000-0000CE070000}"/>
    <cellStyle name="40% - Accent3 5 16 2" xfId="15791" xr:uid="{00000000-0005-0000-0000-0000CF070000}"/>
    <cellStyle name="40% - Accent3 5 17" xfId="1015" xr:uid="{00000000-0005-0000-0000-0000D0070000}"/>
    <cellStyle name="40% - Accent3 5 17 2" xfId="15792" xr:uid="{00000000-0005-0000-0000-0000D1070000}"/>
    <cellStyle name="40% - Accent3 5 18" xfId="1016" xr:uid="{00000000-0005-0000-0000-0000D2070000}"/>
    <cellStyle name="40% - Accent3 5 18 2" xfId="15793" xr:uid="{00000000-0005-0000-0000-0000D3070000}"/>
    <cellStyle name="40% - Accent3 5 19" xfId="1017" xr:uid="{00000000-0005-0000-0000-0000D4070000}"/>
    <cellStyle name="40% - Accent3 5 19 2" xfId="15794" xr:uid="{00000000-0005-0000-0000-0000D5070000}"/>
    <cellStyle name="40% - Accent3 5 2" xfId="1018" xr:uid="{00000000-0005-0000-0000-0000D6070000}"/>
    <cellStyle name="40% - Accent3 5 2 2" xfId="15795" xr:uid="{00000000-0005-0000-0000-0000D7070000}"/>
    <cellStyle name="40% - Accent3 5 2 2 2" xfId="44727" xr:uid="{2ABF0B79-D322-402A-869A-10E664BA75B8}"/>
    <cellStyle name="40% - Accent3 5 2 3" xfId="44726" xr:uid="{AD8F46B7-6CE8-40D4-B881-B41ABC327190}"/>
    <cellStyle name="40% - Accent3 5 20" xfId="1019" xr:uid="{00000000-0005-0000-0000-0000D8070000}"/>
    <cellStyle name="40% - Accent3 5 20 2" xfId="15796" xr:uid="{00000000-0005-0000-0000-0000D9070000}"/>
    <cellStyle name="40% - Accent3 5 21" xfId="1020" xr:uid="{00000000-0005-0000-0000-0000DA070000}"/>
    <cellStyle name="40% - Accent3 5 21 2" xfId="15797" xr:uid="{00000000-0005-0000-0000-0000DB070000}"/>
    <cellStyle name="40% - Accent3 5 22" xfId="1021" xr:uid="{00000000-0005-0000-0000-0000DC070000}"/>
    <cellStyle name="40% - Accent3 5 22 2" xfId="15798" xr:uid="{00000000-0005-0000-0000-0000DD070000}"/>
    <cellStyle name="40% - Accent3 5 23" xfId="1022" xr:uid="{00000000-0005-0000-0000-0000DE070000}"/>
    <cellStyle name="40% - Accent3 5 23 2" xfId="15799" xr:uid="{00000000-0005-0000-0000-0000DF070000}"/>
    <cellStyle name="40% - Accent3 5 24" xfId="1023" xr:uid="{00000000-0005-0000-0000-0000E0070000}"/>
    <cellStyle name="40% - Accent3 5 24 2" xfId="15800" xr:uid="{00000000-0005-0000-0000-0000E1070000}"/>
    <cellStyle name="40% - Accent3 5 25" xfId="1024" xr:uid="{00000000-0005-0000-0000-0000E2070000}"/>
    <cellStyle name="40% - Accent3 5 25 2" xfId="15801" xr:uid="{00000000-0005-0000-0000-0000E3070000}"/>
    <cellStyle name="40% - Accent3 5 26" xfId="1025" xr:uid="{00000000-0005-0000-0000-0000E4070000}"/>
    <cellStyle name="40% - Accent3 5 26 2" xfId="15802" xr:uid="{00000000-0005-0000-0000-0000E5070000}"/>
    <cellStyle name="40% - Accent3 5 27" xfId="15784" xr:uid="{00000000-0005-0000-0000-0000E6070000}"/>
    <cellStyle name="40% - Accent3 5 28" xfId="44725" xr:uid="{B78E1D30-26FC-4379-A93F-F1B4F356E959}"/>
    <cellStyle name="40% - Accent3 5 3" xfId="1026" xr:uid="{00000000-0005-0000-0000-0000E7070000}"/>
    <cellStyle name="40% - Accent3 5 3 2" xfId="15803" xr:uid="{00000000-0005-0000-0000-0000E8070000}"/>
    <cellStyle name="40% - Accent3 5 3 2 2" xfId="44729" xr:uid="{83F661D6-32CA-4382-8019-127E8835EE48}"/>
    <cellStyle name="40% - Accent3 5 3 3" xfId="44728" xr:uid="{F3EACC67-EB71-42A2-95A1-929BC2CB56B4}"/>
    <cellStyle name="40% - Accent3 5 4" xfId="1027" xr:uid="{00000000-0005-0000-0000-0000E9070000}"/>
    <cellStyle name="40% - Accent3 5 4 2" xfId="15804" xr:uid="{00000000-0005-0000-0000-0000EA070000}"/>
    <cellStyle name="40% - Accent3 5 4 2 2" xfId="44731" xr:uid="{29BAEFB7-2BCF-4549-B66F-CDBED58FCCAD}"/>
    <cellStyle name="40% - Accent3 5 4 3" xfId="44730" xr:uid="{7862E4C6-25E6-4218-A218-9B643951E565}"/>
    <cellStyle name="40% - Accent3 5 5" xfId="1028" xr:uid="{00000000-0005-0000-0000-0000EB070000}"/>
    <cellStyle name="40% - Accent3 5 5 2" xfId="15805" xr:uid="{00000000-0005-0000-0000-0000EC070000}"/>
    <cellStyle name="40% - Accent3 5 5 3" xfId="44732" xr:uid="{0EF91A97-BBB3-41D6-949C-2B97FB7A8372}"/>
    <cellStyle name="40% - Accent3 5 6" xfId="1029" xr:uid="{00000000-0005-0000-0000-0000ED070000}"/>
    <cellStyle name="40% - Accent3 5 6 2" xfId="15806" xr:uid="{00000000-0005-0000-0000-0000EE070000}"/>
    <cellStyle name="40% - Accent3 5 6 3" xfId="44733" xr:uid="{11512CE7-23E7-440D-A818-075B55D88D28}"/>
    <cellStyle name="40% - Accent3 5 7" xfId="1030" xr:uid="{00000000-0005-0000-0000-0000EF070000}"/>
    <cellStyle name="40% - Accent3 5 7 2" xfId="15807" xr:uid="{00000000-0005-0000-0000-0000F0070000}"/>
    <cellStyle name="40% - Accent3 5 8" xfId="1031" xr:uid="{00000000-0005-0000-0000-0000F1070000}"/>
    <cellStyle name="40% - Accent3 5 8 2" xfId="15808" xr:uid="{00000000-0005-0000-0000-0000F2070000}"/>
    <cellStyle name="40% - Accent3 5 9" xfId="1032" xr:uid="{00000000-0005-0000-0000-0000F3070000}"/>
    <cellStyle name="40% - Accent3 5 9 2" xfId="15809" xr:uid="{00000000-0005-0000-0000-0000F4070000}"/>
    <cellStyle name="40% - Accent3 5_B" xfId="1033" xr:uid="{00000000-0005-0000-0000-0000F5070000}"/>
    <cellStyle name="40% - Accent3 6" xfId="1034" xr:uid="{00000000-0005-0000-0000-0000F6070000}"/>
    <cellStyle name="40% - Accent3 6 2" xfId="15810" xr:uid="{00000000-0005-0000-0000-0000F7070000}"/>
    <cellStyle name="40% - Accent3 6 2 2" xfId="44735" xr:uid="{0607A923-B39B-440C-9192-02180AB6C388}"/>
    <cellStyle name="40% - Accent3 6 2 3" xfId="44734" xr:uid="{63ED7547-EEB3-42D6-9AB0-DE5626290013}"/>
    <cellStyle name="40% - Accent3 6 3" xfId="44736" xr:uid="{00B05F1A-2CDE-4546-BC5E-7CC469A690F1}"/>
    <cellStyle name="40% - Accent3 6 3 2" xfId="44737" xr:uid="{D96BACA8-842E-4492-A7BF-9EBD44C712D6}"/>
    <cellStyle name="40% - Accent3 6 4" xfId="44738" xr:uid="{1415141A-01FD-4233-A3F0-ECD80A475AEA}"/>
    <cellStyle name="40% - Accent3 6 4 2" xfId="44739" xr:uid="{66855E6A-40A9-4027-A80C-22582F81C622}"/>
    <cellStyle name="40% - Accent3 6 5" xfId="44740" xr:uid="{9B36B1B2-43DF-4C35-B2F9-53F8FB3C6EEB}"/>
    <cellStyle name="40% - Accent3 7" xfId="1035" xr:uid="{00000000-0005-0000-0000-0000F8070000}"/>
    <cellStyle name="40% - Accent3 7 2" xfId="15811" xr:uid="{00000000-0005-0000-0000-0000F9070000}"/>
    <cellStyle name="40% - Accent3 7 2 2" xfId="44742" xr:uid="{1579F322-10B9-40B1-AC30-A4D70C8A5ECC}"/>
    <cellStyle name="40% - Accent3 7 3" xfId="44743" xr:uid="{250CC681-7D68-4A18-9397-2D6D434B971B}"/>
    <cellStyle name="40% - Accent3 7 4" xfId="44741" xr:uid="{E855ABCF-5F4F-46DE-B0E7-6A18631D82AB}"/>
    <cellStyle name="40% - Accent3 8" xfId="15705" xr:uid="{00000000-0005-0000-0000-0000FA070000}"/>
    <cellStyle name="40% - Accent3 8 2" xfId="44744" xr:uid="{83EE0EC4-7F9C-46AD-A43B-FC8973C3B11A}"/>
    <cellStyle name="40% - Accent3 9" xfId="47738" xr:uid="{523D6BF4-5EE1-4C6F-9033-579826EEAC1A}"/>
    <cellStyle name="40% - Accent3_popis" xfId="1036" xr:uid="{00000000-0005-0000-0000-0000FB070000}"/>
    <cellStyle name="40% - Accent4" xfId="1037" xr:uid="{00000000-0005-0000-0000-0000FC070000}"/>
    <cellStyle name="40% - Accent4 2" xfId="1038" xr:uid="{00000000-0005-0000-0000-0000FD070000}"/>
    <cellStyle name="40% - Accent4 2 10" xfId="1039" xr:uid="{00000000-0005-0000-0000-0000FE070000}"/>
    <cellStyle name="40% - Accent4 2 10 2" xfId="15814" xr:uid="{00000000-0005-0000-0000-0000FF070000}"/>
    <cellStyle name="40% - Accent4 2 11" xfId="1040" xr:uid="{00000000-0005-0000-0000-000000080000}"/>
    <cellStyle name="40% - Accent4 2 11 2" xfId="15815" xr:uid="{00000000-0005-0000-0000-000001080000}"/>
    <cellStyle name="40% - Accent4 2 12" xfId="1041" xr:uid="{00000000-0005-0000-0000-000002080000}"/>
    <cellStyle name="40% - Accent4 2 12 2" xfId="15816" xr:uid="{00000000-0005-0000-0000-000003080000}"/>
    <cellStyle name="40% - Accent4 2 13" xfId="1042" xr:uid="{00000000-0005-0000-0000-000004080000}"/>
    <cellStyle name="40% - Accent4 2 13 2" xfId="15817" xr:uid="{00000000-0005-0000-0000-000005080000}"/>
    <cellStyle name="40% - Accent4 2 14" xfId="1043" xr:uid="{00000000-0005-0000-0000-000006080000}"/>
    <cellStyle name="40% - Accent4 2 14 2" xfId="15818" xr:uid="{00000000-0005-0000-0000-000007080000}"/>
    <cellStyle name="40% - Accent4 2 15" xfId="1044" xr:uid="{00000000-0005-0000-0000-000008080000}"/>
    <cellStyle name="40% - Accent4 2 15 2" xfId="15819" xr:uid="{00000000-0005-0000-0000-000009080000}"/>
    <cellStyle name="40% - Accent4 2 16" xfId="1045" xr:uid="{00000000-0005-0000-0000-00000A080000}"/>
    <cellStyle name="40% - Accent4 2 16 2" xfId="15820" xr:uid="{00000000-0005-0000-0000-00000B080000}"/>
    <cellStyle name="40% - Accent4 2 17" xfId="1046" xr:uid="{00000000-0005-0000-0000-00000C080000}"/>
    <cellStyle name="40% - Accent4 2 17 2" xfId="15821" xr:uid="{00000000-0005-0000-0000-00000D080000}"/>
    <cellStyle name="40% - Accent4 2 18" xfId="1047" xr:uid="{00000000-0005-0000-0000-00000E080000}"/>
    <cellStyle name="40% - Accent4 2 18 2" xfId="15822" xr:uid="{00000000-0005-0000-0000-00000F080000}"/>
    <cellStyle name="40% - Accent4 2 19" xfId="1048" xr:uid="{00000000-0005-0000-0000-000010080000}"/>
    <cellStyle name="40% - Accent4 2 19 2" xfId="15823" xr:uid="{00000000-0005-0000-0000-000011080000}"/>
    <cellStyle name="40% - Accent4 2 2" xfId="1049" xr:uid="{00000000-0005-0000-0000-000012080000}"/>
    <cellStyle name="40% - Accent4 2 2 2" xfId="15824" xr:uid="{00000000-0005-0000-0000-000013080000}"/>
    <cellStyle name="40% - Accent4 2 2 2 2" xfId="44748" xr:uid="{AF592C26-8009-4C0E-B32C-39DF41FE03F2}"/>
    <cellStyle name="40% - Accent4 2 2 2 3" xfId="44749" xr:uid="{BE2C1980-F2A6-4EA7-9652-5D7B4C53F9E9}"/>
    <cellStyle name="40% - Accent4 2 2 2 4" xfId="44747" xr:uid="{C88D41EB-AB8D-4FB3-9316-DAD351FC989C}"/>
    <cellStyle name="40% - Accent4 2 2 3" xfId="44750" xr:uid="{ECE67C8D-63CF-481E-9EA7-CE17ECA1E8FF}"/>
    <cellStyle name="40% - Accent4 2 2 3 2" xfId="44751" xr:uid="{C70CCCAD-634F-4D80-ADAD-DE0EDA9B79B5}"/>
    <cellStyle name="40% - Accent4 2 2 4" xfId="44746" xr:uid="{E738C917-9B79-4ABD-9F3B-6762686D9DEE}"/>
    <cellStyle name="40% - Accent4 2 20" xfId="1050" xr:uid="{00000000-0005-0000-0000-000014080000}"/>
    <cellStyle name="40% - Accent4 2 20 2" xfId="15825" xr:uid="{00000000-0005-0000-0000-000015080000}"/>
    <cellStyle name="40% - Accent4 2 21" xfId="1051" xr:uid="{00000000-0005-0000-0000-000016080000}"/>
    <cellStyle name="40% - Accent4 2 21 2" xfId="15826" xr:uid="{00000000-0005-0000-0000-000017080000}"/>
    <cellStyle name="40% - Accent4 2 22" xfId="1052" xr:uid="{00000000-0005-0000-0000-000018080000}"/>
    <cellStyle name="40% - Accent4 2 22 2" xfId="15827" xr:uid="{00000000-0005-0000-0000-000019080000}"/>
    <cellStyle name="40% - Accent4 2 23" xfId="1053" xr:uid="{00000000-0005-0000-0000-00001A080000}"/>
    <cellStyle name="40% - Accent4 2 23 2" xfId="15828" xr:uid="{00000000-0005-0000-0000-00001B080000}"/>
    <cellStyle name="40% - Accent4 2 24" xfId="1054" xr:uid="{00000000-0005-0000-0000-00001C080000}"/>
    <cellStyle name="40% - Accent4 2 24 2" xfId="15829" xr:uid="{00000000-0005-0000-0000-00001D080000}"/>
    <cellStyle name="40% - Accent4 2 25" xfId="1055" xr:uid="{00000000-0005-0000-0000-00001E080000}"/>
    <cellStyle name="40% - Accent4 2 25 2" xfId="15830" xr:uid="{00000000-0005-0000-0000-00001F080000}"/>
    <cellStyle name="40% - Accent4 2 26" xfId="1056" xr:uid="{00000000-0005-0000-0000-000020080000}"/>
    <cellStyle name="40% - Accent4 2 26 2" xfId="15831" xr:uid="{00000000-0005-0000-0000-000021080000}"/>
    <cellStyle name="40% - Accent4 2 27" xfId="14726" xr:uid="{00000000-0005-0000-0000-000022080000}"/>
    <cellStyle name="40% - Accent4 2 28" xfId="15813" xr:uid="{00000000-0005-0000-0000-000023080000}"/>
    <cellStyle name="40% - Accent4 2 3" xfId="1057" xr:uid="{00000000-0005-0000-0000-000024080000}"/>
    <cellStyle name="40% - Accent4 2 3 2" xfId="15832" xr:uid="{00000000-0005-0000-0000-000025080000}"/>
    <cellStyle name="40% - Accent4 2 3 2 2" xfId="44753" xr:uid="{5A90E76A-582B-4034-AA6C-CAE5F2E3217B}"/>
    <cellStyle name="40% - Accent4 2 3 3" xfId="44754" xr:uid="{C0EBE7DF-ED3C-4D24-84B2-F185D27826DA}"/>
    <cellStyle name="40% - Accent4 2 3 4" xfId="44752" xr:uid="{D92842B4-CC6A-4012-AC19-0F4E68A4A0B0}"/>
    <cellStyle name="40% - Accent4 2 4" xfId="1058" xr:uid="{00000000-0005-0000-0000-000026080000}"/>
    <cellStyle name="40% - Accent4 2 4 2" xfId="15833" xr:uid="{00000000-0005-0000-0000-000027080000}"/>
    <cellStyle name="40% - Accent4 2 4 2 2" xfId="44756" xr:uid="{9870536B-2706-4993-BE19-21DFE58AAAF9}"/>
    <cellStyle name="40% - Accent4 2 4 3" xfId="44755" xr:uid="{A11D5458-5EBC-4FC7-9BCD-B9E46A5AF850}"/>
    <cellStyle name="40% - Accent4 2 5" xfId="1059" xr:uid="{00000000-0005-0000-0000-000028080000}"/>
    <cellStyle name="40% - Accent4 2 5 2" xfId="15834" xr:uid="{00000000-0005-0000-0000-000029080000}"/>
    <cellStyle name="40% - Accent4 2 5 2 2" xfId="44759" xr:uid="{B97EF41F-CEF6-4A30-AD5C-6E3F3D8BF130}"/>
    <cellStyle name="40% - Accent4 2 5 2 3" xfId="44760" xr:uid="{BEEDC279-3663-4D55-B6CC-CB695260B5A4}"/>
    <cellStyle name="40% - Accent4 2 5 2 4" xfId="44758" xr:uid="{7524AD94-A8CB-417E-AC53-2C5BF14D90BD}"/>
    <cellStyle name="40% - Accent4 2 5 3" xfId="44761" xr:uid="{AA3E7468-7211-4B1E-9F91-B1FBA1A77AF6}"/>
    <cellStyle name="40% - Accent4 2 5 4" xfId="44757" xr:uid="{1812726F-F1BA-4FFB-B8C6-D2628D8A7FF2}"/>
    <cellStyle name="40% - Accent4 2 6" xfId="1060" xr:uid="{00000000-0005-0000-0000-00002A080000}"/>
    <cellStyle name="40% - Accent4 2 6 2" xfId="15835" xr:uid="{00000000-0005-0000-0000-00002B080000}"/>
    <cellStyle name="40% - Accent4 2 6 3" xfId="44762" xr:uid="{1130151C-A3A7-4F4C-8739-A2ADE9F2C941}"/>
    <cellStyle name="40% - Accent4 2 7" xfId="1061" xr:uid="{00000000-0005-0000-0000-00002C080000}"/>
    <cellStyle name="40% - Accent4 2 7 2" xfId="15836" xr:uid="{00000000-0005-0000-0000-00002D080000}"/>
    <cellStyle name="40% - Accent4 2 7 3" xfId="44763" xr:uid="{25FEB91A-798B-4A18-9358-87B9D9FB2675}"/>
    <cellStyle name="40% - Accent4 2 8" xfId="1062" xr:uid="{00000000-0005-0000-0000-00002E080000}"/>
    <cellStyle name="40% - Accent4 2 8 2" xfId="15837" xr:uid="{00000000-0005-0000-0000-00002F080000}"/>
    <cellStyle name="40% - Accent4 2 8 3" xfId="44764" xr:uid="{3F29EC59-5669-4292-861D-6CDE8B220308}"/>
    <cellStyle name="40% - Accent4 2 9" xfId="1063" xr:uid="{00000000-0005-0000-0000-000030080000}"/>
    <cellStyle name="40% - Accent4 2 9 2" xfId="15838" xr:uid="{00000000-0005-0000-0000-000031080000}"/>
    <cellStyle name="40% - Accent4 2 9 3" xfId="44765" xr:uid="{1B70811A-E265-4EDB-AB59-51E5F1032387}"/>
    <cellStyle name="40% - Accent4 2_B" xfId="1064" xr:uid="{00000000-0005-0000-0000-000032080000}"/>
    <cellStyle name="40% - Accent4 3" xfId="1065" xr:uid="{00000000-0005-0000-0000-000033080000}"/>
    <cellStyle name="40% - Accent4 3 10" xfId="1066" xr:uid="{00000000-0005-0000-0000-000034080000}"/>
    <cellStyle name="40% - Accent4 3 10 2" xfId="15840" xr:uid="{00000000-0005-0000-0000-000035080000}"/>
    <cellStyle name="40% - Accent4 3 11" xfId="1067" xr:uid="{00000000-0005-0000-0000-000036080000}"/>
    <cellStyle name="40% - Accent4 3 11 2" xfId="15841" xr:uid="{00000000-0005-0000-0000-000037080000}"/>
    <cellStyle name="40% - Accent4 3 12" xfId="1068" xr:uid="{00000000-0005-0000-0000-000038080000}"/>
    <cellStyle name="40% - Accent4 3 12 2" xfId="15842" xr:uid="{00000000-0005-0000-0000-000039080000}"/>
    <cellStyle name="40% - Accent4 3 13" xfId="1069" xr:uid="{00000000-0005-0000-0000-00003A080000}"/>
    <cellStyle name="40% - Accent4 3 13 2" xfId="15843" xr:uid="{00000000-0005-0000-0000-00003B080000}"/>
    <cellStyle name="40% - Accent4 3 14" xfId="1070" xr:uid="{00000000-0005-0000-0000-00003C080000}"/>
    <cellStyle name="40% - Accent4 3 14 2" xfId="15844" xr:uid="{00000000-0005-0000-0000-00003D080000}"/>
    <cellStyle name="40% - Accent4 3 15" xfId="1071" xr:uid="{00000000-0005-0000-0000-00003E080000}"/>
    <cellStyle name="40% - Accent4 3 15 2" xfId="15845" xr:uid="{00000000-0005-0000-0000-00003F080000}"/>
    <cellStyle name="40% - Accent4 3 16" xfId="1072" xr:uid="{00000000-0005-0000-0000-000040080000}"/>
    <cellStyle name="40% - Accent4 3 16 2" xfId="15846" xr:uid="{00000000-0005-0000-0000-000041080000}"/>
    <cellStyle name="40% - Accent4 3 17" xfId="1073" xr:uid="{00000000-0005-0000-0000-000042080000}"/>
    <cellStyle name="40% - Accent4 3 17 2" xfId="15847" xr:uid="{00000000-0005-0000-0000-000043080000}"/>
    <cellStyle name="40% - Accent4 3 18" xfId="1074" xr:uid="{00000000-0005-0000-0000-000044080000}"/>
    <cellStyle name="40% - Accent4 3 18 2" xfId="15848" xr:uid="{00000000-0005-0000-0000-000045080000}"/>
    <cellStyle name="40% - Accent4 3 19" xfId="1075" xr:uid="{00000000-0005-0000-0000-000046080000}"/>
    <cellStyle name="40% - Accent4 3 19 2" xfId="15849" xr:uid="{00000000-0005-0000-0000-000047080000}"/>
    <cellStyle name="40% - Accent4 3 2" xfId="1076" xr:uid="{00000000-0005-0000-0000-000048080000}"/>
    <cellStyle name="40% - Accent4 3 2 2" xfId="15850" xr:uid="{00000000-0005-0000-0000-000049080000}"/>
    <cellStyle name="40% - Accent4 3 2 2 2" xfId="44768" xr:uid="{E6F866DB-D8E6-43FA-9227-104DC461D31B}"/>
    <cellStyle name="40% - Accent4 3 2 3" xfId="44769" xr:uid="{7F692A52-7B59-4679-9911-CAB5F670552D}"/>
    <cellStyle name="40% - Accent4 3 2 4" xfId="44767" xr:uid="{97C17515-D713-47C3-BA43-D9380DC6D6C5}"/>
    <cellStyle name="40% - Accent4 3 20" xfId="1077" xr:uid="{00000000-0005-0000-0000-00004A080000}"/>
    <cellStyle name="40% - Accent4 3 20 2" xfId="15851" xr:uid="{00000000-0005-0000-0000-00004B080000}"/>
    <cellStyle name="40% - Accent4 3 21" xfId="1078" xr:uid="{00000000-0005-0000-0000-00004C080000}"/>
    <cellStyle name="40% - Accent4 3 21 2" xfId="15852" xr:uid="{00000000-0005-0000-0000-00004D080000}"/>
    <cellStyle name="40% - Accent4 3 22" xfId="1079" xr:uid="{00000000-0005-0000-0000-00004E080000}"/>
    <cellStyle name="40% - Accent4 3 22 2" xfId="15853" xr:uid="{00000000-0005-0000-0000-00004F080000}"/>
    <cellStyle name="40% - Accent4 3 23" xfId="1080" xr:uid="{00000000-0005-0000-0000-000050080000}"/>
    <cellStyle name="40% - Accent4 3 23 2" xfId="15854" xr:uid="{00000000-0005-0000-0000-000051080000}"/>
    <cellStyle name="40% - Accent4 3 24" xfId="1081" xr:uid="{00000000-0005-0000-0000-000052080000}"/>
    <cellStyle name="40% - Accent4 3 24 2" xfId="15855" xr:uid="{00000000-0005-0000-0000-000053080000}"/>
    <cellStyle name="40% - Accent4 3 25" xfId="1082" xr:uid="{00000000-0005-0000-0000-000054080000}"/>
    <cellStyle name="40% - Accent4 3 25 2" xfId="15856" xr:uid="{00000000-0005-0000-0000-000055080000}"/>
    <cellStyle name="40% - Accent4 3 26" xfId="1083" xr:uid="{00000000-0005-0000-0000-000056080000}"/>
    <cellStyle name="40% - Accent4 3 26 2" xfId="15857" xr:uid="{00000000-0005-0000-0000-000057080000}"/>
    <cellStyle name="40% - Accent4 3 27" xfId="15839" xr:uid="{00000000-0005-0000-0000-000058080000}"/>
    <cellStyle name="40% - Accent4 3 28" xfId="44766" xr:uid="{FEEA6847-2433-4EE0-A27B-2DC1E5628F06}"/>
    <cellStyle name="40% - Accent4 3 3" xfId="1084" xr:uid="{00000000-0005-0000-0000-000059080000}"/>
    <cellStyle name="40% - Accent4 3 3 2" xfId="15858" xr:uid="{00000000-0005-0000-0000-00005A080000}"/>
    <cellStyle name="40% - Accent4 3 3 2 2" xfId="44771" xr:uid="{D4878071-9E2F-465F-92E9-192342EB4B81}"/>
    <cellStyle name="40% - Accent4 3 3 3" xfId="44772" xr:uid="{A7241ED2-8963-474F-B148-038540C8C6D3}"/>
    <cellStyle name="40% - Accent4 3 3 4" xfId="44770" xr:uid="{2785358B-C2BF-4741-A206-C56331FD4A8A}"/>
    <cellStyle name="40% - Accent4 3 4" xfId="1085" xr:uid="{00000000-0005-0000-0000-00005B080000}"/>
    <cellStyle name="40% - Accent4 3 4 2" xfId="15859" xr:uid="{00000000-0005-0000-0000-00005C080000}"/>
    <cellStyle name="40% - Accent4 3 4 2 2" xfId="44774" xr:uid="{88FB540A-3E6B-482F-87E4-FE5D60277470}"/>
    <cellStyle name="40% - Accent4 3 4 3" xfId="44773" xr:uid="{E8EAA3DF-4E7E-49AA-A50D-5175D676ADDB}"/>
    <cellStyle name="40% - Accent4 3 5" xfId="1086" xr:uid="{00000000-0005-0000-0000-00005D080000}"/>
    <cellStyle name="40% - Accent4 3 5 2" xfId="15860" xr:uid="{00000000-0005-0000-0000-00005E080000}"/>
    <cellStyle name="40% - Accent4 3 5 3" xfId="44775" xr:uid="{A17F6F8F-D96E-43A9-855B-535B7154598E}"/>
    <cellStyle name="40% - Accent4 3 6" xfId="1087" xr:uid="{00000000-0005-0000-0000-00005F080000}"/>
    <cellStyle name="40% - Accent4 3 6 2" xfId="15861" xr:uid="{00000000-0005-0000-0000-000060080000}"/>
    <cellStyle name="40% - Accent4 3 6 3" xfId="44776" xr:uid="{9EA19626-B158-4B3B-BA46-0CCE920BA444}"/>
    <cellStyle name="40% - Accent4 3 7" xfId="1088" xr:uid="{00000000-0005-0000-0000-000061080000}"/>
    <cellStyle name="40% - Accent4 3 7 2" xfId="15862" xr:uid="{00000000-0005-0000-0000-000062080000}"/>
    <cellStyle name="40% - Accent4 3 8" xfId="1089" xr:uid="{00000000-0005-0000-0000-000063080000}"/>
    <cellStyle name="40% - Accent4 3 8 2" xfId="15863" xr:uid="{00000000-0005-0000-0000-000064080000}"/>
    <cellStyle name="40% - Accent4 3 9" xfId="1090" xr:uid="{00000000-0005-0000-0000-000065080000}"/>
    <cellStyle name="40% - Accent4 3 9 2" xfId="15864" xr:uid="{00000000-0005-0000-0000-000066080000}"/>
    <cellStyle name="40% - Accent4 3_B" xfId="1091" xr:uid="{00000000-0005-0000-0000-000067080000}"/>
    <cellStyle name="40% - Accent4 4" xfId="1092" xr:uid="{00000000-0005-0000-0000-000068080000}"/>
    <cellStyle name="40% - Accent4 4 10" xfId="1093" xr:uid="{00000000-0005-0000-0000-000069080000}"/>
    <cellStyle name="40% - Accent4 4 10 2" xfId="15866" xr:uid="{00000000-0005-0000-0000-00006A080000}"/>
    <cellStyle name="40% - Accent4 4 11" xfId="1094" xr:uid="{00000000-0005-0000-0000-00006B080000}"/>
    <cellStyle name="40% - Accent4 4 11 2" xfId="15867" xr:uid="{00000000-0005-0000-0000-00006C080000}"/>
    <cellStyle name="40% - Accent4 4 12" xfId="1095" xr:uid="{00000000-0005-0000-0000-00006D080000}"/>
    <cellStyle name="40% - Accent4 4 12 2" xfId="15868" xr:uid="{00000000-0005-0000-0000-00006E080000}"/>
    <cellStyle name="40% - Accent4 4 13" xfId="1096" xr:uid="{00000000-0005-0000-0000-00006F080000}"/>
    <cellStyle name="40% - Accent4 4 13 2" xfId="15869" xr:uid="{00000000-0005-0000-0000-000070080000}"/>
    <cellStyle name="40% - Accent4 4 14" xfId="1097" xr:uid="{00000000-0005-0000-0000-000071080000}"/>
    <cellStyle name="40% - Accent4 4 14 2" xfId="15870" xr:uid="{00000000-0005-0000-0000-000072080000}"/>
    <cellStyle name="40% - Accent4 4 15" xfId="1098" xr:uid="{00000000-0005-0000-0000-000073080000}"/>
    <cellStyle name="40% - Accent4 4 15 2" xfId="15871" xr:uid="{00000000-0005-0000-0000-000074080000}"/>
    <cellStyle name="40% - Accent4 4 16" xfId="1099" xr:uid="{00000000-0005-0000-0000-000075080000}"/>
    <cellStyle name="40% - Accent4 4 16 2" xfId="15872" xr:uid="{00000000-0005-0000-0000-000076080000}"/>
    <cellStyle name="40% - Accent4 4 17" xfId="1100" xr:uid="{00000000-0005-0000-0000-000077080000}"/>
    <cellStyle name="40% - Accent4 4 17 2" xfId="15873" xr:uid="{00000000-0005-0000-0000-000078080000}"/>
    <cellStyle name="40% - Accent4 4 18" xfId="1101" xr:uid="{00000000-0005-0000-0000-000079080000}"/>
    <cellStyle name="40% - Accent4 4 18 2" xfId="15874" xr:uid="{00000000-0005-0000-0000-00007A080000}"/>
    <cellStyle name="40% - Accent4 4 19" xfId="1102" xr:uid="{00000000-0005-0000-0000-00007B080000}"/>
    <cellStyle name="40% - Accent4 4 19 2" xfId="15875" xr:uid="{00000000-0005-0000-0000-00007C080000}"/>
    <cellStyle name="40% - Accent4 4 2" xfId="1103" xr:uid="{00000000-0005-0000-0000-00007D080000}"/>
    <cellStyle name="40% - Accent4 4 2 2" xfId="15876" xr:uid="{00000000-0005-0000-0000-00007E080000}"/>
    <cellStyle name="40% - Accent4 4 2 2 2" xfId="44779" xr:uid="{F7E5F852-D391-4CFF-B325-656F520A1974}"/>
    <cellStyle name="40% - Accent4 4 2 3" xfId="44778" xr:uid="{46B92CEE-602B-42FA-A9DD-8F6FC59AC4E6}"/>
    <cellStyle name="40% - Accent4 4 20" xfId="1104" xr:uid="{00000000-0005-0000-0000-00007F080000}"/>
    <cellStyle name="40% - Accent4 4 20 2" xfId="15877" xr:uid="{00000000-0005-0000-0000-000080080000}"/>
    <cellStyle name="40% - Accent4 4 21" xfId="1105" xr:uid="{00000000-0005-0000-0000-000081080000}"/>
    <cellStyle name="40% - Accent4 4 21 2" xfId="15878" xr:uid="{00000000-0005-0000-0000-000082080000}"/>
    <cellStyle name="40% - Accent4 4 22" xfId="1106" xr:uid="{00000000-0005-0000-0000-000083080000}"/>
    <cellStyle name="40% - Accent4 4 22 2" xfId="15879" xr:uid="{00000000-0005-0000-0000-000084080000}"/>
    <cellStyle name="40% - Accent4 4 23" xfId="1107" xr:uid="{00000000-0005-0000-0000-000085080000}"/>
    <cellStyle name="40% - Accent4 4 23 2" xfId="15880" xr:uid="{00000000-0005-0000-0000-000086080000}"/>
    <cellStyle name="40% - Accent4 4 24" xfId="1108" xr:uid="{00000000-0005-0000-0000-000087080000}"/>
    <cellStyle name="40% - Accent4 4 24 2" xfId="15881" xr:uid="{00000000-0005-0000-0000-000088080000}"/>
    <cellStyle name="40% - Accent4 4 25" xfId="1109" xr:uid="{00000000-0005-0000-0000-000089080000}"/>
    <cellStyle name="40% - Accent4 4 25 2" xfId="15882" xr:uid="{00000000-0005-0000-0000-00008A080000}"/>
    <cellStyle name="40% - Accent4 4 26" xfId="1110" xr:uid="{00000000-0005-0000-0000-00008B080000}"/>
    <cellStyle name="40% - Accent4 4 26 2" xfId="15883" xr:uid="{00000000-0005-0000-0000-00008C080000}"/>
    <cellStyle name="40% - Accent4 4 27" xfId="15865" xr:uid="{00000000-0005-0000-0000-00008D080000}"/>
    <cellStyle name="40% - Accent4 4 28" xfId="44777" xr:uid="{98F51FF8-9712-49A3-8CE7-F96879A6D2B3}"/>
    <cellStyle name="40% - Accent4 4 3" xfId="1111" xr:uid="{00000000-0005-0000-0000-00008E080000}"/>
    <cellStyle name="40% - Accent4 4 3 2" xfId="15884" xr:uid="{00000000-0005-0000-0000-00008F080000}"/>
    <cellStyle name="40% - Accent4 4 3 2 2" xfId="44781" xr:uid="{64CBB710-2D69-4DD6-BD73-8579DBE48FB9}"/>
    <cellStyle name="40% - Accent4 4 3 3" xfId="44780" xr:uid="{F162C51C-053F-4F04-A4C3-E8A91CBA1A05}"/>
    <cellStyle name="40% - Accent4 4 4" xfId="1112" xr:uid="{00000000-0005-0000-0000-000090080000}"/>
    <cellStyle name="40% - Accent4 4 4 2" xfId="15885" xr:uid="{00000000-0005-0000-0000-000091080000}"/>
    <cellStyle name="40% - Accent4 4 4 2 2" xfId="44783" xr:uid="{7610A9D5-22C2-49F9-A7ED-72797A26953C}"/>
    <cellStyle name="40% - Accent4 4 4 3" xfId="44782" xr:uid="{891FBE87-B68A-4BE9-83D8-DB0D3CEE3927}"/>
    <cellStyle name="40% - Accent4 4 5" xfId="1113" xr:uid="{00000000-0005-0000-0000-000092080000}"/>
    <cellStyle name="40% - Accent4 4 5 2" xfId="15886" xr:uid="{00000000-0005-0000-0000-000093080000}"/>
    <cellStyle name="40% - Accent4 4 5 3" xfId="44784" xr:uid="{5A55096F-DACE-4AC2-9343-8805BE0D8798}"/>
    <cellStyle name="40% - Accent4 4 6" xfId="1114" xr:uid="{00000000-0005-0000-0000-000094080000}"/>
    <cellStyle name="40% - Accent4 4 6 2" xfId="15887" xr:uid="{00000000-0005-0000-0000-000095080000}"/>
    <cellStyle name="40% - Accent4 4 6 3" xfId="44785" xr:uid="{BC74BEE3-55F6-484B-A1E7-232676AEBF38}"/>
    <cellStyle name="40% - Accent4 4 7" xfId="1115" xr:uid="{00000000-0005-0000-0000-000096080000}"/>
    <cellStyle name="40% - Accent4 4 7 2" xfId="15888" xr:uid="{00000000-0005-0000-0000-000097080000}"/>
    <cellStyle name="40% - Accent4 4 8" xfId="1116" xr:uid="{00000000-0005-0000-0000-000098080000}"/>
    <cellStyle name="40% - Accent4 4 8 2" xfId="15889" xr:uid="{00000000-0005-0000-0000-000099080000}"/>
    <cellStyle name="40% - Accent4 4 9" xfId="1117" xr:uid="{00000000-0005-0000-0000-00009A080000}"/>
    <cellStyle name="40% - Accent4 4 9 2" xfId="15890" xr:uid="{00000000-0005-0000-0000-00009B080000}"/>
    <cellStyle name="40% - Accent4 4_B" xfId="1118" xr:uid="{00000000-0005-0000-0000-00009C080000}"/>
    <cellStyle name="40% - Accent4 5" xfId="1119" xr:uid="{00000000-0005-0000-0000-00009D080000}"/>
    <cellStyle name="40% - Accent4 5 10" xfId="1120" xr:uid="{00000000-0005-0000-0000-00009E080000}"/>
    <cellStyle name="40% - Accent4 5 10 2" xfId="15892" xr:uid="{00000000-0005-0000-0000-00009F080000}"/>
    <cellStyle name="40% - Accent4 5 11" xfId="1121" xr:uid="{00000000-0005-0000-0000-0000A0080000}"/>
    <cellStyle name="40% - Accent4 5 11 2" xfId="15893" xr:uid="{00000000-0005-0000-0000-0000A1080000}"/>
    <cellStyle name="40% - Accent4 5 12" xfId="1122" xr:uid="{00000000-0005-0000-0000-0000A2080000}"/>
    <cellStyle name="40% - Accent4 5 12 2" xfId="15894" xr:uid="{00000000-0005-0000-0000-0000A3080000}"/>
    <cellStyle name="40% - Accent4 5 13" xfId="1123" xr:uid="{00000000-0005-0000-0000-0000A4080000}"/>
    <cellStyle name="40% - Accent4 5 13 2" xfId="15895" xr:uid="{00000000-0005-0000-0000-0000A5080000}"/>
    <cellStyle name="40% - Accent4 5 14" xfId="1124" xr:uid="{00000000-0005-0000-0000-0000A6080000}"/>
    <cellStyle name="40% - Accent4 5 14 2" xfId="15896" xr:uid="{00000000-0005-0000-0000-0000A7080000}"/>
    <cellStyle name="40% - Accent4 5 15" xfId="1125" xr:uid="{00000000-0005-0000-0000-0000A8080000}"/>
    <cellStyle name="40% - Accent4 5 15 2" xfId="15897" xr:uid="{00000000-0005-0000-0000-0000A9080000}"/>
    <cellStyle name="40% - Accent4 5 16" xfId="1126" xr:uid="{00000000-0005-0000-0000-0000AA080000}"/>
    <cellStyle name="40% - Accent4 5 16 2" xfId="15898" xr:uid="{00000000-0005-0000-0000-0000AB080000}"/>
    <cellStyle name="40% - Accent4 5 17" xfId="1127" xr:uid="{00000000-0005-0000-0000-0000AC080000}"/>
    <cellStyle name="40% - Accent4 5 17 2" xfId="15899" xr:uid="{00000000-0005-0000-0000-0000AD080000}"/>
    <cellStyle name="40% - Accent4 5 18" xfId="1128" xr:uid="{00000000-0005-0000-0000-0000AE080000}"/>
    <cellStyle name="40% - Accent4 5 18 2" xfId="15900" xr:uid="{00000000-0005-0000-0000-0000AF080000}"/>
    <cellStyle name="40% - Accent4 5 19" xfId="1129" xr:uid="{00000000-0005-0000-0000-0000B0080000}"/>
    <cellStyle name="40% - Accent4 5 19 2" xfId="15901" xr:uid="{00000000-0005-0000-0000-0000B1080000}"/>
    <cellStyle name="40% - Accent4 5 2" xfId="1130" xr:uid="{00000000-0005-0000-0000-0000B2080000}"/>
    <cellStyle name="40% - Accent4 5 2 2" xfId="15902" xr:uid="{00000000-0005-0000-0000-0000B3080000}"/>
    <cellStyle name="40% - Accent4 5 2 2 2" xfId="44788" xr:uid="{A6D200C1-B655-40A7-8F48-6098A5C965B2}"/>
    <cellStyle name="40% - Accent4 5 2 3" xfId="44787" xr:uid="{F23A73A8-B7B0-4FB2-8489-EAA8804AE6ED}"/>
    <cellStyle name="40% - Accent4 5 20" xfId="1131" xr:uid="{00000000-0005-0000-0000-0000B4080000}"/>
    <cellStyle name="40% - Accent4 5 20 2" xfId="15903" xr:uid="{00000000-0005-0000-0000-0000B5080000}"/>
    <cellStyle name="40% - Accent4 5 21" xfId="1132" xr:uid="{00000000-0005-0000-0000-0000B6080000}"/>
    <cellStyle name="40% - Accent4 5 21 2" xfId="15904" xr:uid="{00000000-0005-0000-0000-0000B7080000}"/>
    <cellStyle name="40% - Accent4 5 22" xfId="1133" xr:uid="{00000000-0005-0000-0000-0000B8080000}"/>
    <cellStyle name="40% - Accent4 5 22 2" xfId="15905" xr:uid="{00000000-0005-0000-0000-0000B9080000}"/>
    <cellStyle name="40% - Accent4 5 23" xfId="1134" xr:uid="{00000000-0005-0000-0000-0000BA080000}"/>
    <cellStyle name="40% - Accent4 5 23 2" xfId="15906" xr:uid="{00000000-0005-0000-0000-0000BB080000}"/>
    <cellStyle name="40% - Accent4 5 24" xfId="1135" xr:uid="{00000000-0005-0000-0000-0000BC080000}"/>
    <cellStyle name="40% - Accent4 5 24 2" xfId="15907" xr:uid="{00000000-0005-0000-0000-0000BD080000}"/>
    <cellStyle name="40% - Accent4 5 25" xfId="1136" xr:uid="{00000000-0005-0000-0000-0000BE080000}"/>
    <cellStyle name="40% - Accent4 5 25 2" xfId="15908" xr:uid="{00000000-0005-0000-0000-0000BF080000}"/>
    <cellStyle name="40% - Accent4 5 26" xfId="1137" xr:uid="{00000000-0005-0000-0000-0000C0080000}"/>
    <cellStyle name="40% - Accent4 5 26 2" xfId="15909" xr:uid="{00000000-0005-0000-0000-0000C1080000}"/>
    <cellStyle name="40% - Accent4 5 27" xfId="15891" xr:uid="{00000000-0005-0000-0000-0000C2080000}"/>
    <cellStyle name="40% - Accent4 5 28" xfId="44786" xr:uid="{C74F19C1-E109-4D44-AD83-B50158208178}"/>
    <cellStyle name="40% - Accent4 5 3" xfId="1138" xr:uid="{00000000-0005-0000-0000-0000C3080000}"/>
    <cellStyle name="40% - Accent4 5 3 2" xfId="15910" xr:uid="{00000000-0005-0000-0000-0000C4080000}"/>
    <cellStyle name="40% - Accent4 5 3 2 2" xfId="44790" xr:uid="{0343C6E9-B589-485B-BD12-CC086476C48A}"/>
    <cellStyle name="40% - Accent4 5 3 3" xfId="44789" xr:uid="{BEA49CAD-AA2D-4274-8CA9-3FE621B98D2B}"/>
    <cellStyle name="40% - Accent4 5 4" xfId="1139" xr:uid="{00000000-0005-0000-0000-0000C5080000}"/>
    <cellStyle name="40% - Accent4 5 4 2" xfId="15911" xr:uid="{00000000-0005-0000-0000-0000C6080000}"/>
    <cellStyle name="40% - Accent4 5 4 2 2" xfId="44792" xr:uid="{36722F17-B7C8-4AF4-8EA3-5D9362BDA7FD}"/>
    <cellStyle name="40% - Accent4 5 4 3" xfId="44791" xr:uid="{6A00E661-16AE-4B3A-9BF2-D1A32B898E00}"/>
    <cellStyle name="40% - Accent4 5 5" xfId="1140" xr:uid="{00000000-0005-0000-0000-0000C7080000}"/>
    <cellStyle name="40% - Accent4 5 5 2" xfId="15912" xr:uid="{00000000-0005-0000-0000-0000C8080000}"/>
    <cellStyle name="40% - Accent4 5 5 3" xfId="44793" xr:uid="{E1414D2A-1519-4121-B5C8-D29AD2947A6F}"/>
    <cellStyle name="40% - Accent4 5 6" xfId="1141" xr:uid="{00000000-0005-0000-0000-0000C9080000}"/>
    <cellStyle name="40% - Accent4 5 6 2" xfId="15913" xr:uid="{00000000-0005-0000-0000-0000CA080000}"/>
    <cellStyle name="40% - Accent4 5 6 3" xfId="44794" xr:uid="{F7795894-F1D2-4574-93F1-88003EACCE9D}"/>
    <cellStyle name="40% - Accent4 5 7" xfId="1142" xr:uid="{00000000-0005-0000-0000-0000CB080000}"/>
    <cellStyle name="40% - Accent4 5 7 2" xfId="15914" xr:uid="{00000000-0005-0000-0000-0000CC080000}"/>
    <cellStyle name="40% - Accent4 5 8" xfId="1143" xr:uid="{00000000-0005-0000-0000-0000CD080000}"/>
    <cellStyle name="40% - Accent4 5 8 2" xfId="15915" xr:uid="{00000000-0005-0000-0000-0000CE080000}"/>
    <cellStyle name="40% - Accent4 5 9" xfId="1144" xr:uid="{00000000-0005-0000-0000-0000CF080000}"/>
    <cellStyle name="40% - Accent4 5 9 2" xfId="15916" xr:uid="{00000000-0005-0000-0000-0000D0080000}"/>
    <cellStyle name="40% - Accent4 5_B" xfId="1145" xr:uid="{00000000-0005-0000-0000-0000D1080000}"/>
    <cellStyle name="40% - Accent4 6" xfId="1146" xr:uid="{00000000-0005-0000-0000-0000D2080000}"/>
    <cellStyle name="40% - Accent4 6 2" xfId="15917" xr:uid="{00000000-0005-0000-0000-0000D3080000}"/>
    <cellStyle name="40% - Accent4 6 2 2" xfId="44796" xr:uid="{3D272FE0-4F7E-41B3-8ED3-5CABDE692617}"/>
    <cellStyle name="40% - Accent4 6 2 3" xfId="44795" xr:uid="{ECAD8959-5334-425A-B831-E5848130B9EE}"/>
    <cellStyle name="40% - Accent4 6 3" xfId="44797" xr:uid="{E9BC7ADF-2278-457F-BF5A-2B09309254CA}"/>
    <cellStyle name="40% - Accent4 6 3 2" xfId="44798" xr:uid="{479E41D8-6888-40B6-B63C-88913ED42658}"/>
    <cellStyle name="40% - Accent4 6 4" xfId="44799" xr:uid="{46DF4B27-9407-4980-B67C-B2E1D9AB47C4}"/>
    <cellStyle name="40% - Accent4 6 4 2" xfId="44800" xr:uid="{ECB79F39-C327-4622-A582-D02EF00F21FF}"/>
    <cellStyle name="40% - Accent4 6 5" xfId="44801" xr:uid="{3C0E207D-A9DD-4537-ACD9-A415D4687BC1}"/>
    <cellStyle name="40% - Accent4 7" xfId="1147" xr:uid="{00000000-0005-0000-0000-0000D4080000}"/>
    <cellStyle name="40% - Accent4 7 2" xfId="15918" xr:uid="{00000000-0005-0000-0000-0000D5080000}"/>
    <cellStyle name="40% - Accent4 7 2 2" xfId="44803" xr:uid="{DF7A9EB5-575B-4DAB-8F84-A4619F246601}"/>
    <cellStyle name="40% - Accent4 7 3" xfId="44804" xr:uid="{94CC120D-3063-48D8-B157-88F479EA089E}"/>
    <cellStyle name="40% - Accent4 7 4" xfId="44802" xr:uid="{CF1597EC-CE94-4B84-9621-76D1519202AD}"/>
    <cellStyle name="40% - Accent4 8" xfId="15812" xr:uid="{00000000-0005-0000-0000-0000D6080000}"/>
    <cellStyle name="40% - Accent4 8 2" xfId="44805" xr:uid="{19E2180F-9459-43A6-805C-9865A71D80AD}"/>
    <cellStyle name="40% - Accent4 9" xfId="44745" xr:uid="{C2804080-1FFB-4631-814C-19077973D1EE}"/>
    <cellStyle name="40% - Accent4_popis" xfId="1148" xr:uid="{00000000-0005-0000-0000-0000D7080000}"/>
    <cellStyle name="40% - Accent5" xfId="1149" xr:uid="{00000000-0005-0000-0000-0000D8080000}"/>
    <cellStyle name="40% - Accent5 2" xfId="1150" xr:uid="{00000000-0005-0000-0000-0000D9080000}"/>
    <cellStyle name="40% - Accent5 2 10" xfId="1151" xr:uid="{00000000-0005-0000-0000-0000DA080000}"/>
    <cellStyle name="40% - Accent5 2 10 2" xfId="15921" xr:uid="{00000000-0005-0000-0000-0000DB080000}"/>
    <cellStyle name="40% - Accent5 2 11" xfId="1152" xr:uid="{00000000-0005-0000-0000-0000DC080000}"/>
    <cellStyle name="40% - Accent5 2 11 2" xfId="15922" xr:uid="{00000000-0005-0000-0000-0000DD080000}"/>
    <cellStyle name="40% - Accent5 2 12" xfId="1153" xr:uid="{00000000-0005-0000-0000-0000DE080000}"/>
    <cellStyle name="40% - Accent5 2 12 2" xfId="15923" xr:uid="{00000000-0005-0000-0000-0000DF080000}"/>
    <cellStyle name="40% - Accent5 2 13" xfId="1154" xr:uid="{00000000-0005-0000-0000-0000E0080000}"/>
    <cellStyle name="40% - Accent5 2 13 2" xfId="15924" xr:uid="{00000000-0005-0000-0000-0000E1080000}"/>
    <cellStyle name="40% - Accent5 2 14" xfId="1155" xr:uid="{00000000-0005-0000-0000-0000E2080000}"/>
    <cellStyle name="40% - Accent5 2 14 2" xfId="15925" xr:uid="{00000000-0005-0000-0000-0000E3080000}"/>
    <cellStyle name="40% - Accent5 2 15" xfId="1156" xr:uid="{00000000-0005-0000-0000-0000E4080000}"/>
    <cellStyle name="40% - Accent5 2 15 2" xfId="15926" xr:uid="{00000000-0005-0000-0000-0000E5080000}"/>
    <cellStyle name="40% - Accent5 2 16" xfId="1157" xr:uid="{00000000-0005-0000-0000-0000E6080000}"/>
    <cellStyle name="40% - Accent5 2 16 2" xfId="15927" xr:uid="{00000000-0005-0000-0000-0000E7080000}"/>
    <cellStyle name="40% - Accent5 2 17" xfId="1158" xr:uid="{00000000-0005-0000-0000-0000E8080000}"/>
    <cellStyle name="40% - Accent5 2 17 2" xfId="15928" xr:uid="{00000000-0005-0000-0000-0000E9080000}"/>
    <cellStyle name="40% - Accent5 2 18" xfId="1159" xr:uid="{00000000-0005-0000-0000-0000EA080000}"/>
    <cellStyle name="40% - Accent5 2 18 2" xfId="15929" xr:uid="{00000000-0005-0000-0000-0000EB080000}"/>
    <cellStyle name="40% - Accent5 2 19" xfId="1160" xr:uid="{00000000-0005-0000-0000-0000EC080000}"/>
    <cellStyle name="40% - Accent5 2 19 2" xfId="15930" xr:uid="{00000000-0005-0000-0000-0000ED080000}"/>
    <cellStyle name="40% - Accent5 2 2" xfId="1161" xr:uid="{00000000-0005-0000-0000-0000EE080000}"/>
    <cellStyle name="40% - Accent5 2 2 2" xfId="15931" xr:uid="{00000000-0005-0000-0000-0000EF080000}"/>
    <cellStyle name="40% - Accent5 2 2 2 2" xfId="44809" xr:uid="{4858FEA6-EA7B-43CF-90DB-EEFE54046AF9}"/>
    <cellStyle name="40% - Accent5 2 2 2 3" xfId="44810" xr:uid="{E162EDEA-77B3-4A79-999B-557494F62D79}"/>
    <cellStyle name="40% - Accent5 2 2 2 4" xfId="44808" xr:uid="{3E0F79B4-D580-4005-B767-D206B5D2156F}"/>
    <cellStyle name="40% - Accent5 2 2 3" xfId="44811" xr:uid="{F57E444C-44FD-4F2E-B780-C557D89E24E6}"/>
    <cellStyle name="40% - Accent5 2 2 3 2" xfId="44812" xr:uid="{4E808665-C740-45BD-A3B5-3A1BF419EB7A}"/>
    <cellStyle name="40% - Accent5 2 2 4" xfId="44807" xr:uid="{9D8F73F9-CD8C-41F1-9B5C-D742DEE79303}"/>
    <cellStyle name="40% - Accent5 2 20" xfId="1162" xr:uid="{00000000-0005-0000-0000-0000F0080000}"/>
    <cellStyle name="40% - Accent5 2 20 2" xfId="15932" xr:uid="{00000000-0005-0000-0000-0000F1080000}"/>
    <cellStyle name="40% - Accent5 2 21" xfId="1163" xr:uid="{00000000-0005-0000-0000-0000F2080000}"/>
    <cellStyle name="40% - Accent5 2 21 2" xfId="15933" xr:uid="{00000000-0005-0000-0000-0000F3080000}"/>
    <cellStyle name="40% - Accent5 2 22" xfId="1164" xr:uid="{00000000-0005-0000-0000-0000F4080000}"/>
    <cellStyle name="40% - Accent5 2 22 2" xfId="15934" xr:uid="{00000000-0005-0000-0000-0000F5080000}"/>
    <cellStyle name="40% - Accent5 2 23" xfId="1165" xr:uid="{00000000-0005-0000-0000-0000F6080000}"/>
    <cellStyle name="40% - Accent5 2 23 2" xfId="15935" xr:uid="{00000000-0005-0000-0000-0000F7080000}"/>
    <cellStyle name="40% - Accent5 2 24" xfId="1166" xr:uid="{00000000-0005-0000-0000-0000F8080000}"/>
    <cellStyle name="40% - Accent5 2 24 2" xfId="15936" xr:uid="{00000000-0005-0000-0000-0000F9080000}"/>
    <cellStyle name="40% - Accent5 2 25" xfId="1167" xr:uid="{00000000-0005-0000-0000-0000FA080000}"/>
    <cellStyle name="40% - Accent5 2 25 2" xfId="15937" xr:uid="{00000000-0005-0000-0000-0000FB080000}"/>
    <cellStyle name="40% - Accent5 2 26" xfId="1168" xr:uid="{00000000-0005-0000-0000-0000FC080000}"/>
    <cellStyle name="40% - Accent5 2 26 2" xfId="15938" xr:uid="{00000000-0005-0000-0000-0000FD080000}"/>
    <cellStyle name="40% - Accent5 2 27" xfId="14727" xr:uid="{00000000-0005-0000-0000-0000FE080000}"/>
    <cellStyle name="40% - Accent5 2 28" xfId="15920" xr:uid="{00000000-0005-0000-0000-0000FF080000}"/>
    <cellStyle name="40% - Accent5 2 3" xfId="1169" xr:uid="{00000000-0005-0000-0000-000000090000}"/>
    <cellStyle name="40% - Accent5 2 3 2" xfId="15939" xr:uid="{00000000-0005-0000-0000-000001090000}"/>
    <cellStyle name="40% - Accent5 2 3 2 2" xfId="44814" xr:uid="{3B8BCAB0-1781-4B5F-8A97-C4A030CC597F}"/>
    <cellStyle name="40% - Accent5 2 3 3" xfId="44815" xr:uid="{3A309992-BE01-428F-9B91-2CEF37720005}"/>
    <cellStyle name="40% - Accent5 2 3 4" xfId="44813" xr:uid="{7D1C1616-D036-4244-8AFA-B68CFEE7437B}"/>
    <cellStyle name="40% - Accent5 2 4" xfId="1170" xr:uid="{00000000-0005-0000-0000-000002090000}"/>
    <cellStyle name="40% - Accent5 2 4 2" xfId="15940" xr:uid="{00000000-0005-0000-0000-000003090000}"/>
    <cellStyle name="40% - Accent5 2 4 2 2" xfId="44817" xr:uid="{8EB25475-FC99-4FF8-8A57-D22F6D623D35}"/>
    <cellStyle name="40% - Accent5 2 4 3" xfId="44816" xr:uid="{8FE288AA-98DA-486C-8A72-BC93EF6EE81A}"/>
    <cellStyle name="40% - Accent5 2 5" xfId="1171" xr:uid="{00000000-0005-0000-0000-000004090000}"/>
    <cellStyle name="40% - Accent5 2 5 2" xfId="15941" xr:uid="{00000000-0005-0000-0000-000005090000}"/>
    <cellStyle name="40% - Accent5 2 5 2 2" xfId="44820" xr:uid="{122918D6-EBAA-46C5-9356-ED6F500C2B7A}"/>
    <cellStyle name="40% - Accent5 2 5 2 3" xfId="44821" xr:uid="{169E1E35-BF71-438C-98DC-7CAF5A08BB51}"/>
    <cellStyle name="40% - Accent5 2 5 2 4" xfId="44819" xr:uid="{94B45F41-A09B-40F1-BCE0-122DE234F3E4}"/>
    <cellStyle name="40% - Accent5 2 5 3" xfId="44822" xr:uid="{0D6F2014-D4F9-474D-B0E3-FE2E12A803FC}"/>
    <cellStyle name="40% - Accent5 2 5 4" xfId="44818" xr:uid="{9DB084C1-1AF0-4001-8B2F-18C7AA0234F4}"/>
    <cellStyle name="40% - Accent5 2 6" xfId="1172" xr:uid="{00000000-0005-0000-0000-000006090000}"/>
    <cellStyle name="40% - Accent5 2 6 2" xfId="15942" xr:uid="{00000000-0005-0000-0000-000007090000}"/>
    <cellStyle name="40% - Accent5 2 6 3" xfId="44823" xr:uid="{84E66C90-A883-4E27-ADBA-B51685027273}"/>
    <cellStyle name="40% - Accent5 2 7" xfId="1173" xr:uid="{00000000-0005-0000-0000-000008090000}"/>
    <cellStyle name="40% - Accent5 2 7 2" xfId="15943" xr:uid="{00000000-0005-0000-0000-000009090000}"/>
    <cellStyle name="40% - Accent5 2 7 3" xfId="44824" xr:uid="{6D907EE0-B898-4412-B0AB-39C991D68781}"/>
    <cellStyle name="40% - Accent5 2 8" xfId="1174" xr:uid="{00000000-0005-0000-0000-00000A090000}"/>
    <cellStyle name="40% - Accent5 2 8 2" xfId="15944" xr:uid="{00000000-0005-0000-0000-00000B090000}"/>
    <cellStyle name="40% - Accent5 2 8 3" xfId="44825" xr:uid="{47CC68D0-3CD7-4FDE-9DF9-D17C9E15F637}"/>
    <cellStyle name="40% - Accent5 2 9" xfId="1175" xr:uid="{00000000-0005-0000-0000-00000C090000}"/>
    <cellStyle name="40% - Accent5 2 9 2" xfId="15945" xr:uid="{00000000-0005-0000-0000-00000D090000}"/>
    <cellStyle name="40% - Accent5 2 9 3" xfId="44826" xr:uid="{30E34807-70CF-4898-A44B-E4D3E01FFBBF}"/>
    <cellStyle name="40% - Accent5 2_B" xfId="1176" xr:uid="{00000000-0005-0000-0000-00000E090000}"/>
    <cellStyle name="40% - Accent5 3" xfId="1177" xr:uid="{00000000-0005-0000-0000-00000F090000}"/>
    <cellStyle name="40% - Accent5 3 10" xfId="1178" xr:uid="{00000000-0005-0000-0000-000010090000}"/>
    <cellStyle name="40% - Accent5 3 10 2" xfId="15947" xr:uid="{00000000-0005-0000-0000-000011090000}"/>
    <cellStyle name="40% - Accent5 3 11" xfId="1179" xr:uid="{00000000-0005-0000-0000-000012090000}"/>
    <cellStyle name="40% - Accent5 3 11 2" xfId="15948" xr:uid="{00000000-0005-0000-0000-000013090000}"/>
    <cellStyle name="40% - Accent5 3 12" xfId="1180" xr:uid="{00000000-0005-0000-0000-000014090000}"/>
    <cellStyle name="40% - Accent5 3 12 2" xfId="15949" xr:uid="{00000000-0005-0000-0000-000015090000}"/>
    <cellStyle name="40% - Accent5 3 13" xfId="1181" xr:uid="{00000000-0005-0000-0000-000016090000}"/>
    <cellStyle name="40% - Accent5 3 13 2" xfId="15950" xr:uid="{00000000-0005-0000-0000-000017090000}"/>
    <cellStyle name="40% - Accent5 3 14" xfId="1182" xr:uid="{00000000-0005-0000-0000-000018090000}"/>
    <cellStyle name="40% - Accent5 3 14 2" xfId="15951" xr:uid="{00000000-0005-0000-0000-000019090000}"/>
    <cellStyle name="40% - Accent5 3 15" xfId="1183" xr:uid="{00000000-0005-0000-0000-00001A090000}"/>
    <cellStyle name="40% - Accent5 3 15 2" xfId="15952" xr:uid="{00000000-0005-0000-0000-00001B090000}"/>
    <cellStyle name="40% - Accent5 3 16" xfId="1184" xr:uid="{00000000-0005-0000-0000-00001C090000}"/>
    <cellStyle name="40% - Accent5 3 16 2" xfId="15953" xr:uid="{00000000-0005-0000-0000-00001D090000}"/>
    <cellStyle name="40% - Accent5 3 17" xfId="1185" xr:uid="{00000000-0005-0000-0000-00001E090000}"/>
    <cellStyle name="40% - Accent5 3 17 2" xfId="15954" xr:uid="{00000000-0005-0000-0000-00001F090000}"/>
    <cellStyle name="40% - Accent5 3 18" xfId="1186" xr:uid="{00000000-0005-0000-0000-000020090000}"/>
    <cellStyle name="40% - Accent5 3 18 2" xfId="15955" xr:uid="{00000000-0005-0000-0000-000021090000}"/>
    <cellStyle name="40% - Accent5 3 19" xfId="1187" xr:uid="{00000000-0005-0000-0000-000022090000}"/>
    <cellStyle name="40% - Accent5 3 19 2" xfId="15956" xr:uid="{00000000-0005-0000-0000-000023090000}"/>
    <cellStyle name="40% - Accent5 3 2" xfId="1188" xr:uid="{00000000-0005-0000-0000-000024090000}"/>
    <cellStyle name="40% - Accent5 3 2 2" xfId="15957" xr:uid="{00000000-0005-0000-0000-000025090000}"/>
    <cellStyle name="40% - Accent5 3 2 2 2" xfId="44829" xr:uid="{4A0ED8D8-46C1-4A57-BDB9-13A67E5E5C4E}"/>
    <cellStyle name="40% - Accent5 3 2 3" xfId="44830" xr:uid="{03558B62-B6F7-4552-B992-BE36692EB0F3}"/>
    <cellStyle name="40% - Accent5 3 2 4" xfId="44828" xr:uid="{FC4EB431-3078-4D19-8E70-6402CA99C255}"/>
    <cellStyle name="40% - Accent5 3 20" xfId="1189" xr:uid="{00000000-0005-0000-0000-000026090000}"/>
    <cellStyle name="40% - Accent5 3 20 2" xfId="15958" xr:uid="{00000000-0005-0000-0000-000027090000}"/>
    <cellStyle name="40% - Accent5 3 21" xfId="1190" xr:uid="{00000000-0005-0000-0000-000028090000}"/>
    <cellStyle name="40% - Accent5 3 21 2" xfId="15959" xr:uid="{00000000-0005-0000-0000-000029090000}"/>
    <cellStyle name="40% - Accent5 3 22" xfId="1191" xr:uid="{00000000-0005-0000-0000-00002A090000}"/>
    <cellStyle name="40% - Accent5 3 22 2" xfId="15960" xr:uid="{00000000-0005-0000-0000-00002B090000}"/>
    <cellStyle name="40% - Accent5 3 23" xfId="1192" xr:uid="{00000000-0005-0000-0000-00002C090000}"/>
    <cellStyle name="40% - Accent5 3 23 2" xfId="15961" xr:uid="{00000000-0005-0000-0000-00002D090000}"/>
    <cellStyle name="40% - Accent5 3 24" xfId="1193" xr:uid="{00000000-0005-0000-0000-00002E090000}"/>
    <cellStyle name="40% - Accent5 3 24 2" xfId="15962" xr:uid="{00000000-0005-0000-0000-00002F090000}"/>
    <cellStyle name="40% - Accent5 3 25" xfId="1194" xr:uid="{00000000-0005-0000-0000-000030090000}"/>
    <cellStyle name="40% - Accent5 3 25 2" xfId="15963" xr:uid="{00000000-0005-0000-0000-000031090000}"/>
    <cellStyle name="40% - Accent5 3 26" xfId="1195" xr:uid="{00000000-0005-0000-0000-000032090000}"/>
    <cellStyle name="40% - Accent5 3 26 2" xfId="15964" xr:uid="{00000000-0005-0000-0000-000033090000}"/>
    <cellStyle name="40% - Accent5 3 27" xfId="15946" xr:uid="{00000000-0005-0000-0000-000034090000}"/>
    <cellStyle name="40% - Accent5 3 28" xfId="44827" xr:uid="{640EC2C6-6218-4BD2-B80A-08B13BF61F6B}"/>
    <cellStyle name="40% - Accent5 3 3" xfId="1196" xr:uid="{00000000-0005-0000-0000-000035090000}"/>
    <cellStyle name="40% - Accent5 3 3 2" xfId="15965" xr:uid="{00000000-0005-0000-0000-000036090000}"/>
    <cellStyle name="40% - Accent5 3 3 2 2" xfId="44832" xr:uid="{BD1C92C0-DDA8-413C-B087-9158706F5FB1}"/>
    <cellStyle name="40% - Accent5 3 3 3" xfId="44833" xr:uid="{DBB6B644-93FF-4BC2-B3BD-8611A99C6644}"/>
    <cellStyle name="40% - Accent5 3 3 4" xfId="44831" xr:uid="{C583F918-A894-4E64-80FD-DAF2BD194BF2}"/>
    <cellStyle name="40% - Accent5 3 4" xfId="1197" xr:uid="{00000000-0005-0000-0000-000037090000}"/>
    <cellStyle name="40% - Accent5 3 4 2" xfId="15966" xr:uid="{00000000-0005-0000-0000-000038090000}"/>
    <cellStyle name="40% - Accent5 3 4 2 2" xfId="44835" xr:uid="{0E210081-9F48-4571-BD67-2EE2AF14E441}"/>
    <cellStyle name="40% - Accent5 3 4 3" xfId="44834" xr:uid="{0AD17C59-6F2A-4094-A30B-8C39CF1DB3EE}"/>
    <cellStyle name="40% - Accent5 3 5" xfId="1198" xr:uid="{00000000-0005-0000-0000-000039090000}"/>
    <cellStyle name="40% - Accent5 3 5 2" xfId="15967" xr:uid="{00000000-0005-0000-0000-00003A090000}"/>
    <cellStyle name="40% - Accent5 3 5 3" xfId="44836" xr:uid="{E613432A-B7C6-481C-812A-4344B0171034}"/>
    <cellStyle name="40% - Accent5 3 6" xfId="1199" xr:uid="{00000000-0005-0000-0000-00003B090000}"/>
    <cellStyle name="40% - Accent5 3 6 2" xfId="15968" xr:uid="{00000000-0005-0000-0000-00003C090000}"/>
    <cellStyle name="40% - Accent5 3 6 3" xfId="44837" xr:uid="{3C06948C-FD32-4236-A286-3D1482E340B7}"/>
    <cellStyle name="40% - Accent5 3 7" xfId="1200" xr:uid="{00000000-0005-0000-0000-00003D090000}"/>
    <cellStyle name="40% - Accent5 3 7 2" xfId="15969" xr:uid="{00000000-0005-0000-0000-00003E090000}"/>
    <cellStyle name="40% - Accent5 3 8" xfId="1201" xr:uid="{00000000-0005-0000-0000-00003F090000}"/>
    <cellStyle name="40% - Accent5 3 8 2" xfId="15970" xr:uid="{00000000-0005-0000-0000-000040090000}"/>
    <cellStyle name="40% - Accent5 3 9" xfId="1202" xr:uid="{00000000-0005-0000-0000-000041090000}"/>
    <cellStyle name="40% - Accent5 3 9 2" xfId="15971" xr:uid="{00000000-0005-0000-0000-000042090000}"/>
    <cellStyle name="40% - Accent5 3_B" xfId="1203" xr:uid="{00000000-0005-0000-0000-000043090000}"/>
    <cellStyle name="40% - Accent5 4" xfId="1204" xr:uid="{00000000-0005-0000-0000-000044090000}"/>
    <cellStyle name="40% - Accent5 4 10" xfId="1205" xr:uid="{00000000-0005-0000-0000-000045090000}"/>
    <cellStyle name="40% - Accent5 4 10 2" xfId="15973" xr:uid="{00000000-0005-0000-0000-000046090000}"/>
    <cellStyle name="40% - Accent5 4 11" xfId="1206" xr:uid="{00000000-0005-0000-0000-000047090000}"/>
    <cellStyle name="40% - Accent5 4 11 2" xfId="15974" xr:uid="{00000000-0005-0000-0000-000048090000}"/>
    <cellStyle name="40% - Accent5 4 12" xfId="1207" xr:uid="{00000000-0005-0000-0000-000049090000}"/>
    <cellStyle name="40% - Accent5 4 12 2" xfId="15975" xr:uid="{00000000-0005-0000-0000-00004A090000}"/>
    <cellStyle name="40% - Accent5 4 13" xfId="1208" xr:uid="{00000000-0005-0000-0000-00004B090000}"/>
    <cellStyle name="40% - Accent5 4 13 2" xfId="15976" xr:uid="{00000000-0005-0000-0000-00004C090000}"/>
    <cellStyle name="40% - Accent5 4 14" xfId="1209" xr:uid="{00000000-0005-0000-0000-00004D090000}"/>
    <cellStyle name="40% - Accent5 4 14 2" xfId="15977" xr:uid="{00000000-0005-0000-0000-00004E090000}"/>
    <cellStyle name="40% - Accent5 4 15" xfId="1210" xr:uid="{00000000-0005-0000-0000-00004F090000}"/>
    <cellStyle name="40% - Accent5 4 15 2" xfId="15978" xr:uid="{00000000-0005-0000-0000-000050090000}"/>
    <cellStyle name="40% - Accent5 4 16" xfId="1211" xr:uid="{00000000-0005-0000-0000-000051090000}"/>
    <cellStyle name="40% - Accent5 4 16 2" xfId="15979" xr:uid="{00000000-0005-0000-0000-000052090000}"/>
    <cellStyle name="40% - Accent5 4 17" xfId="1212" xr:uid="{00000000-0005-0000-0000-000053090000}"/>
    <cellStyle name="40% - Accent5 4 17 2" xfId="15980" xr:uid="{00000000-0005-0000-0000-000054090000}"/>
    <cellStyle name="40% - Accent5 4 18" xfId="1213" xr:uid="{00000000-0005-0000-0000-000055090000}"/>
    <cellStyle name="40% - Accent5 4 18 2" xfId="15981" xr:uid="{00000000-0005-0000-0000-000056090000}"/>
    <cellStyle name="40% - Accent5 4 19" xfId="1214" xr:uid="{00000000-0005-0000-0000-000057090000}"/>
    <cellStyle name="40% - Accent5 4 19 2" xfId="15982" xr:uid="{00000000-0005-0000-0000-000058090000}"/>
    <cellStyle name="40% - Accent5 4 2" xfId="1215" xr:uid="{00000000-0005-0000-0000-000059090000}"/>
    <cellStyle name="40% - Accent5 4 2 2" xfId="15983" xr:uid="{00000000-0005-0000-0000-00005A090000}"/>
    <cellStyle name="40% - Accent5 4 2 2 2" xfId="44840" xr:uid="{C3375280-82AC-49E6-BD0F-4EE9FFD21462}"/>
    <cellStyle name="40% - Accent5 4 2 3" xfId="44839" xr:uid="{8C03B8FE-3566-4CF3-8544-BA7408525204}"/>
    <cellStyle name="40% - Accent5 4 20" xfId="1216" xr:uid="{00000000-0005-0000-0000-00005B090000}"/>
    <cellStyle name="40% - Accent5 4 20 2" xfId="15984" xr:uid="{00000000-0005-0000-0000-00005C090000}"/>
    <cellStyle name="40% - Accent5 4 21" xfId="1217" xr:uid="{00000000-0005-0000-0000-00005D090000}"/>
    <cellStyle name="40% - Accent5 4 21 2" xfId="15985" xr:uid="{00000000-0005-0000-0000-00005E090000}"/>
    <cellStyle name="40% - Accent5 4 22" xfId="1218" xr:uid="{00000000-0005-0000-0000-00005F090000}"/>
    <cellStyle name="40% - Accent5 4 22 2" xfId="15986" xr:uid="{00000000-0005-0000-0000-000060090000}"/>
    <cellStyle name="40% - Accent5 4 23" xfId="1219" xr:uid="{00000000-0005-0000-0000-000061090000}"/>
    <cellStyle name="40% - Accent5 4 23 2" xfId="15987" xr:uid="{00000000-0005-0000-0000-000062090000}"/>
    <cellStyle name="40% - Accent5 4 24" xfId="1220" xr:uid="{00000000-0005-0000-0000-000063090000}"/>
    <cellStyle name="40% - Accent5 4 24 2" xfId="15988" xr:uid="{00000000-0005-0000-0000-000064090000}"/>
    <cellStyle name="40% - Accent5 4 25" xfId="1221" xr:uid="{00000000-0005-0000-0000-000065090000}"/>
    <cellStyle name="40% - Accent5 4 25 2" xfId="15989" xr:uid="{00000000-0005-0000-0000-000066090000}"/>
    <cellStyle name="40% - Accent5 4 26" xfId="1222" xr:uid="{00000000-0005-0000-0000-000067090000}"/>
    <cellStyle name="40% - Accent5 4 26 2" xfId="15990" xr:uid="{00000000-0005-0000-0000-000068090000}"/>
    <cellStyle name="40% - Accent5 4 27" xfId="15972" xr:uid="{00000000-0005-0000-0000-000069090000}"/>
    <cellStyle name="40% - Accent5 4 28" xfId="44838" xr:uid="{033555E4-FBED-4A97-8BCB-47E816C9E5D5}"/>
    <cellStyle name="40% - Accent5 4 3" xfId="1223" xr:uid="{00000000-0005-0000-0000-00006A090000}"/>
    <cellStyle name="40% - Accent5 4 3 2" xfId="15991" xr:uid="{00000000-0005-0000-0000-00006B090000}"/>
    <cellStyle name="40% - Accent5 4 3 2 2" xfId="44842" xr:uid="{4A0DD79B-402F-4CB8-8CCA-C6A820E735CA}"/>
    <cellStyle name="40% - Accent5 4 3 3" xfId="44841" xr:uid="{A45B7B10-0D36-4F05-8840-862103185924}"/>
    <cellStyle name="40% - Accent5 4 4" xfId="1224" xr:uid="{00000000-0005-0000-0000-00006C090000}"/>
    <cellStyle name="40% - Accent5 4 4 2" xfId="15992" xr:uid="{00000000-0005-0000-0000-00006D090000}"/>
    <cellStyle name="40% - Accent5 4 4 2 2" xfId="44844" xr:uid="{1BD62F52-9B20-4BD5-85ED-CB2568ADC15F}"/>
    <cellStyle name="40% - Accent5 4 4 3" xfId="44843" xr:uid="{9D048950-37B2-48F2-B469-1A9BD16575AC}"/>
    <cellStyle name="40% - Accent5 4 5" xfId="1225" xr:uid="{00000000-0005-0000-0000-00006E090000}"/>
    <cellStyle name="40% - Accent5 4 5 2" xfId="15993" xr:uid="{00000000-0005-0000-0000-00006F090000}"/>
    <cellStyle name="40% - Accent5 4 5 3" xfId="44845" xr:uid="{0A734EC9-48C2-446E-BDBA-275599498180}"/>
    <cellStyle name="40% - Accent5 4 6" xfId="1226" xr:uid="{00000000-0005-0000-0000-000070090000}"/>
    <cellStyle name="40% - Accent5 4 6 2" xfId="15994" xr:uid="{00000000-0005-0000-0000-000071090000}"/>
    <cellStyle name="40% - Accent5 4 6 3" xfId="44846" xr:uid="{44388E92-9645-4836-961B-B92CA25F5E1A}"/>
    <cellStyle name="40% - Accent5 4 7" xfId="1227" xr:uid="{00000000-0005-0000-0000-000072090000}"/>
    <cellStyle name="40% - Accent5 4 7 2" xfId="15995" xr:uid="{00000000-0005-0000-0000-000073090000}"/>
    <cellStyle name="40% - Accent5 4 8" xfId="1228" xr:uid="{00000000-0005-0000-0000-000074090000}"/>
    <cellStyle name="40% - Accent5 4 8 2" xfId="15996" xr:uid="{00000000-0005-0000-0000-000075090000}"/>
    <cellStyle name="40% - Accent5 4 9" xfId="1229" xr:uid="{00000000-0005-0000-0000-000076090000}"/>
    <cellStyle name="40% - Accent5 4 9 2" xfId="15997" xr:uid="{00000000-0005-0000-0000-000077090000}"/>
    <cellStyle name="40% - Accent5 4_B" xfId="1230" xr:uid="{00000000-0005-0000-0000-000078090000}"/>
    <cellStyle name="40% - Accent5 5" xfId="1231" xr:uid="{00000000-0005-0000-0000-000079090000}"/>
    <cellStyle name="40% - Accent5 5 10" xfId="1232" xr:uid="{00000000-0005-0000-0000-00007A090000}"/>
    <cellStyle name="40% - Accent5 5 10 2" xfId="15999" xr:uid="{00000000-0005-0000-0000-00007B090000}"/>
    <cellStyle name="40% - Accent5 5 11" xfId="1233" xr:uid="{00000000-0005-0000-0000-00007C090000}"/>
    <cellStyle name="40% - Accent5 5 11 2" xfId="16000" xr:uid="{00000000-0005-0000-0000-00007D090000}"/>
    <cellStyle name="40% - Accent5 5 12" xfId="1234" xr:uid="{00000000-0005-0000-0000-00007E090000}"/>
    <cellStyle name="40% - Accent5 5 12 2" xfId="16001" xr:uid="{00000000-0005-0000-0000-00007F090000}"/>
    <cellStyle name="40% - Accent5 5 13" xfId="1235" xr:uid="{00000000-0005-0000-0000-000080090000}"/>
    <cellStyle name="40% - Accent5 5 13 2" xfId="16002" xr:uid="{00000000-0005-0000-0000-000081090000}"/>
    <cellStyle name="40% - Accent5 5 14" xfId="1236" xr:uid="{00000000-0005-0000-0000-000082090000}"/>
    <cellStyle name="40% - Accent5 5 14 2" xfId="16003" xr:uid="{00000000-0005-0000-0000-000083090000}"/>
    <cellStyle name="40% - Accent5 5 15" xfId="1237" xr:uid="{00000000-0005-0000-0000-000084090000}"/>
    <cellStyle name="40% - Accent5 5 15 2" xfId="16004" xr:uid="{00000000-0005-0000-0000-000085090000}"/>
    <cellStyle name="40% - Accent5 5 16" xfId="1238" xr:uid="{00000000-0005-0000-0000-000086090000}"/>
    <cellStyle name="40% - Accent5 5 16 2" xfId="16005" xr:uid="{00000000-0005-0000-0000-000087090000}"/>
    <cellStyle name="40% - Accent5 5 17" xfId="1239" xr:uid="{00000000-0005-0000-0000-000088090000}"/>
    <cellStyle name="40% - Accent5 5 17 2" xfId="16006" xr:uid="{00000000-0005-0000-0000-000089090000}"/>
    <cellStyle name="40% - Accent5 5 18" xfId="1240" xr:uid="{00000000-0005-0000-0000-00008A090000}"/>
    <cellStyle name="40% - Accent5 5 18 2" xfId="16007" xr:uid="{00000000-0005-0000-0000-00008B090000}"/>
    <cellStyle name="40% - Accent5 5 19" xfId="1241" xr:uid="{00000000-0005-0000-0000-00008C090000}"/>
    <cellStyle name="40% - Accent5 5 19 2" xfId="16008" xr:uid="{00000000-0005-0000-0000-00008D090000}"/>
    <cellStyle name="40% - Accent5 5 2" xfId="1242" xr:uid="{00000000-0005-0000-0000-00008E090000}"/>
    <cellStyle name="40% - Accent5 5 2 2" xfId="16009" xr:uid="{00000000-0005-0000-0000-00008F090000}"/>
    <cellStyle name="40% - Accent5 5 2 2 2" xfId="44849" xr:uid="{C532A241-F2D3-41E9-9335-DFB08AF76DB6}"/>
    <cellStyle name="40% - Accent5 5 2 3" xfId="44848" xr:uid="{83366FD0-3D53-4535-B834-8E966811951E}"/>
    <cellStyle name="40% - Accent5 5 20" xfId="1243" xr:uid="{00000000-0005-0000-0000-000090090000}"/>
    <cellStyle name="40% - Accent5 5 20 2" xfId="16010" xr:uid="{00000000-0005-0000-0000-000091090000}"/>
    <cellStyle name="40% - Accent5 5 21" xfId="1244" xr:uid="{00000000-0005-0000-0000-000092090000}"/>
    <cellStyle name="40% - Accent5 5 21 2" xfId="16011" xr:uid="{00000000-0005-0000-0000-000093090000}"/>
    <cellStyle name="40% - Accent5 5 22" xfId="1245" xr:uid="{00000000-0005-0000-0000-000094090000}"/>
    <cellStyle name="40% - Accent5 5 22 2" xfId="16012" xr:uid="{00000000-0005-0000-0000-000095090000}"/>
    <cellStyle name="40% - Accent5 5 23" xfId="1246" xr:uid="{00000000-0005-0000-0000-000096090000}"/>
    <cellStyle name="40% - Accent5 5 23 2" xfId="16013" xr:uid="{00000000-0005-0000-0000-000097090000}"/>
    <cellStyle name="40% - Accent5 5 24" xfId="1247" xr:uid="{00000000-0005-0000-0000-000098090000}"/>
    <cellStyle name="40% - Accent5 5 24 2" xfId="16014" xr:uid="{00000000-0005-0000-0000-000099090000}"/>
    <cellStyle name="40% - Accent5 5 25" xfId="1248" xr:uid="{00000000-0005-0000-0000-00009A090000}"/>
    <cellStyle name="40% - Accent5 5 25 2" xfId="16015" xr:uid="{00000000-0005-0000-0000-00009B090000}"/>
    <cellStyle name="40% - Accent5 5 26" xfId="1249" xr:uid="{00000000-0005-0000-0000-00009C090000}"/>
    <cellStyle name="40% - Accent5 5 26 2" xfId="16016" xr:uid="{00000000-0005-0000-0000-00009D090000}"/>
    <cellStyle name="40% - Accent5 5 27" xfId="15998" xr:uid="{00000000-0005-0000-0000-00009E090000}"/>
    <cellStyle name="40% - Accent5 5 28" xfId="44847" xr:uid="{40EB0623-2FC9-4117-987A-8A0FC52EBA96}"/>
    <cellStyle name="40% - Accent5 5 3" xfId="1250" xr:uid="{00000000-0005-0000-0000-00009F090000}"/>
    <cellStyle name="40% - Accent5 5 3 2" xfId="16017" xr:uid="{00000000-0005-0000-0000-0000A0090000}"/>
    <cellStyle name="40% - Accent5 5 3 2 2" xfId="44851" xr:uid="{6CD5339C-7085-4624-82FA-7CEAE65577BB}"/>
    <cellStyle name="40% - Accent5 5 3 3" xfId="44850" xr:uid="{775B0E65-1ADF-4DED-82E8-AB2CD3916FD2}"/>
    <cellStyle name="40% - Accent5 5 4" xfId="1251" xr:uid="{00000000-0005-0000-0000-0000A1090000}"/>
    <cellStyle name="40% - Accent5 5 4 2" xfId="16018" xr:uid="{00000000-0005-0000-0000-0000A2090000}"/>
    <cellStyle name="40% - Accent5 5 4 2 2" xfId="44853" xr:uid="{9D5306E1-25C4-43BF-B007-FEB0180BFEBD}"/>
    <cellStyle name="40% - Accent5 5 4 3" xfId="44852" xr:uid="{FEA317C9-33B8-4689-A59D-15755EE57B6D}"/>
    <cellStyle name="40% - Accent5 5 5" xfId="1252" xr:uid="{00000000-0005-0000-0000-0000A3090000}"/>
    <cellStyle name="40% - Accent5 5 5 2" xfId="16019" xr:uid="{00000000-0005-0000-0000-0000A4090000}"/>
    <cellStyle name="40% - Accent5 5 5 3" xfId="44854" xr:uid="{663DC35A-40E2-48E2-9466-88D5458DB10E}"/>
    <cellStyle name="40% - Accent5 5 6" xfId="1253" xr:uid="{00000000-0005-0000-0000-0000A5090000}"/>
    <cellStyle name="40% - Accent5 5 6 2" xfId="16020" xr:uid="{00000000-0005-0000-0000-0000A6090000}"/>
    <cellStyle name="40% - Accent5 5 6 3" xfId="44855" xr:uid="{B5870BDE-E996-41AF-BE48-28DC6DF08ECF}"/>
    <cellStyle name="40% - Accent5 5 7" xfId="1254" xr:uid="{00000000-0005-0000-0000-0000A7090000}"/>
    <cellStyle name="40% - Accent5 5 7 2" xfId="16021" xr:uid="{00000000-0005-0000-0000-0000A8090000}"/>
    <cellStyle name="40% - Accent5 5 8" xfId="1255" xr:uid="{00000000-0005-0000-0000-0000A9090000}"/>
    <cellStyle name="40% - Accent5 5 8 2" xfId="16022" xr:uid="{00000000-0005-0000-0000-0000AA090000}"/>
    <cellStyle name="40% - Accent5 5 9" xfId="1256" xr:uid="{00000000-0005-0000-0000-0000AB090000}"/>
    <cellStyle name="40% - Accent5 5 9 2" xfId="16023" xr:uid="{00000000-0005-0000-0000-0000AC090000}"/>
    <cellStyle name="40% - Accent5 5_B" xfId="1257" xr:uid="{00000000-0005-0000-0000-0000AD090000}"/>
    <cellStyle name="40% - Accent5 6" xfId="1258" xr:uid="{00000000-0005-0000-0000-0000AE090000}"/>
    <cellStyle name="40% - Accent5 6 2" xfId="16024" xr:uid="{00000000-0005-0000-0000-0000AF090000}"/>
    <cellStyle name="40% - Accent5 6 2 2" xfId="44857" xr:uid="{9F8D9587-D016-4CEE-993F-EC77A922A6E2}"/>
    <cellStyle name="40% - Accent5 6 2 3" xfId="44856" xr:uid="{87EDCE87-7757-4860-A5DC-B3802D00A41E}"/>
    <cellStyle name="40% - Accent5 6 3" xfId="44858" xr:uid="{94493371-3B24-46BD-ADDE-CE7F79A82B2E}"/>
    <cellStyle name="40% - Accent5 6 3 2" xfId="44859" xr:uid="{5DEDF66F-362F-482B-B46F-AE1B23C77BCD}"/>
    <cellStyle name="40% - Accent5 6 4" xfId="44860" xr:uid="{938746EB-49E7-4136-BE85-23C6DBDDD755}"/>
    <cellStyle name="40% - Accent5 6 4 2" xfId="44861" xr:uid="{16A2CF30-8718-410B-B47C-A668E090FFAA}"/>
    <cellStyle name="40% - Accent5 6 5" xfId="44862" xr:uid="{B63B24CD-4425-4BF3-B8AA-9A4A51AA5E1A}"/>
    <cellStyle name="40% - Accent5 7" xfId="1259" xr:uid="{00000000-0005-0000-0000-0000B0090000}"/>
    <cellStyle name="40% - Accent5 7 2" xfId="16025" xr:uid="{00000000-0005-0000-0000-0000B1090000}"/>
    <cellStyle name="40% - Accent5 7 2 2" xfId="44864" xr:uid="{DF2ACDFD-ED57-4AF6-9091-CBABAF9EA4BD}"/>
    <cellStyle name="40% - Accent5 7 3" xfId="44865" xr:uid="{2E1C47B2-E644-4859-AF65-CA32FFAB5599}"/>
    <cellStyle name="40% - Accent5 7 4" xfId="44863" xr:uid="{A9FB466E-0C79-44AD-BE26-9090DE8F584C}"/>
    <cellStyle name="40% - Accent5 8" xfId="15919" xr:uid="{00000000-0005-0000-0000-0000B2090000}"/>
    <cellStyle name="40% - Accent5 8 2" xfId="44866" xr:uid="{DA087BEB-E8BA-4D61-8F48-D14671C2CCDB}"/>
    <cellStyle name="40% - Accent5 9" xfId="44806" xr:uid="{0F3BFC0D-62F9-4A4D-B9BF-3EFE13CFF993}"/>
    <cellStyle name="40% - Accent5_popis" xfId="1260" xr:uid="{00000000-0005-0000-0000-0000B3090000}"/>
    <cellStyle name="40% - Accent6" xfId="1261" xr:uid="{00000000-0005-0000-0000-0000B4090000}"/>
    <cellStyle name="40% - Accent6 10" xfId="44867" xr:uid="{9C5483ED-C745-467F-88F9-3AD2EC036A77}"/>
    <cellStyle name="40% - Accent6 2" xfId="1262" xr:uid="{00000000-0005-0000-0000-0000B5090000}"/>
    <cellStyle name="40% - Accent6 2 10" xfId="1263" xr:uid="{00000000-0005-0000-0000-0000B6090000}"/>
    <cellStyle name="40% - Accent6 2 10 2" xfId="16028" xr:uid="{00000000-0005-0000-0000-0000B7090000}"/>
    <cellStyle name="40% - Accent6 2 11" xfId="1264" xr:uid="{00000000-0005-0000-0000-0000B8090000}"/>
    <cellStyle name="40% - Accent6 2 11 2" xfId="16029" xr:uid="{00000000-0005-0000-0000-0000B9090000}"/>
    <cellStyle name="40% - Accent6 2 12" xfId="1265" xr:uid="{00000000-0005-0000-0000-0000BA090000}"/>
    <cellStyle name="40% - Accent6 2 12 2" xfId="16030" xr:uid="{00000000-0005-0000-0000-0000BB090000}"/>
    <cellStyle name="40% - Accent6 2 13" xfId="1266" xr:uid="{00000000-0005-0000-0000-0000BC090000}"/>
    <cellStyle name="40% - Accent6 2 13 2" xfId="16031" xr:uid="{00000000-0005-0000-0000-0000BD090000}"/>
    <cellStyle name="40% - Accent6 2 14" xfId="1267" xr:uid="{00000000-0005-0000-0000-0000BE090000}"/>
    <cellStyle name="40% - Accent6 2 14 2" xfId="16032" xr:uid="{00000000-0005-0000-0000-0000BF090000}"/>
    <cellStyle name="40% - Accent6 2 15" xfId="1268" xr:uid="{00000000-0005-0000-0000-0000C0090000}"/>
    <cellStyle name="40% - Accent6 2 15 2" xfId="16033" xr:uid="{00000000-0005-0000-0000-0000C1090000}"/>
    <cellStyle name="40% - Accent6 2 16" xfId="1269" xr:uid="{00000000-0005-0000-0000-0000C2090000}"/>
    <cellStyle name="40% - Accent6 2 16 2" xfId="16034" xr:uid="{00000000-0005-0000-0000-0000C3090000}"/>
    <cellStyle name="40% - Accent6 2 17" xfId="1270" xr:uid="{00000000-0005-0000-0000-0000C4090000}"/>
    <cellStyle name="40% - Accent6 2 17 2" xfId="16035" xr:uid="{00000000-0005-0000-0000-0000C5090000}"/>
    <cellStyle name="40% - Accent6 2 18" xfId="1271" xr:uid="{00000000-0005-0000-0000-0000C6090000}"/>
    <cellStyle name="40% - Accent6 2 18 2" xfId="16036" xr:uid="{00000000-0005-0000-0000-0000C7090000}"/>
    <cellStyle name="40% - Accent6 2 19" xfId="1272" xr:uid="{00000000-0005-0000-0000-0000C8090000}"/>
    <cellStyle name="40% - Accent6 2 19 2" xfId="16037" xr:uid="{00000000-0005-0000-0000-0000C9090000}"/>
    <cellStyle name="40% - Accent6 2 2" xfId="1273" xr:uid="{00000000-0005-0000-0000-0000CA090000}"/>
    <cellStyle name="40% - Accent6 2 2 2" xfId="16038" xr:uid="{00000000-0005-0000-0000-0000CB090000}"/>
    <cellStyle name="40% - Accent6 2 2 2 2" xfId="44870" xr:uid="{7A0A6768-D972-4599-8B48-73AB331F39CD}"/>
    <cellStyle name="40% - Accent6 2 2 2 3" xfId="44871" xr:uid="{1640D509-D6B6-43FD-BF45-0DB59DA41F5B}"/>
    <cellStyle name="40% - Accent6 2 2 2 4" xfId="44869" xr:uid="{B9973F3D-E721-421F-8776-3D28ADEAA518}"/>
    <cellStyle name="40% - Accent6 2 2 3" xfId="44872" xr:uid="{C4FA4060-47EB-405B-86BC-4FE7A32B9612}"/>
    <cellStyle name="40% - Accent6 2 2 3 2" xfId="44873" xr:uid="{8455A5DD-8BC6-4EB1-A9EC-6A4D8201A003}"/>
    <cellStyle name="40% - Accent6 2 2 3 3" xfId="47741" xr:uid="{1A3AFAB0-15D9-4BDE-BE44-69611999DA2A}"/>
    <cellStyle name="40% - Accent6 2 2 4" xfId="44868" xr:uid="{90F47E4E-B424-4AC2-8E3B-C5345F4C018A}"/>
    <cellStyle name="40% - Accent6 2 20" xfId="1274" xr:uid="{00000000-0005-0000-0000-0000CC090000}"/>
    <cellStyle name="40% - Accent6 2 20 2" xfId="16039" xr:uid="{00000000-0005-0000-0000-0000CD090000}"/>
    <cellStyle name="40% - Accent6 2 21" xfId="1275" xr:uid="{00000000-0005-0000-0000-0000CE090000}"/>
    <cellStyle name="40% - Accent6 2 21 2" xfId="16040" xr:uid="{00000000-0005-0000-0000-0000CF090000}"/>
    <cellStyle name="40% - Accent6 2 22" xfId="1276" xr:uid="{00000000-0005-0000-0000-0000D0090000}"/>
    <cellStyle name="40% - Accent6 2 22 2" xfId="16041" xr:uid="{00000000-0005-0000-0000-0000D1090000}"/>
    <cellStyle name="40% - Accent6 2 23" xfId="1277" xr:uid="{00000000-0005-0000-0000-0000D2090000}"/>
    <cellStyle name="40% - Accent6 2 23 2" xfId="16042" xr:uid="{00000000-0005-0000-0000-0000D3090000}"/>
    <cellStyle name="40% - Accent6 2 24" xfId="1278" xr:uid="{00000000-0005-0000-0000-0000D4090000}"/>
    <cellStyle name="40% - Accent6 2 24 2" xfId="16043" xr:uid="{00000000-0005-0000-0000-0000D5090000}"/>
    <cellStyle name="40% - Accent6 2 25" xfId="1279" xr:uid="{00000000-0005-0000-0000-0000D6090000}"/>
    <cellStyle name="40% - Accent6 2 25 2" xfId="16044" xr:uid="{00000000-0005-0000-0000-0000D7090000}"/>
    <cellStyle name="40% - Accent6 2 26" xfId="1280" xr:uid="{00000000-0005-0000-0000-0000D8090000}"/>
    <cellStyle name="40% - Accent6 2 26 2" xfId="16045" xr:uid="{00000000-0005-0000-0000-0000D9090000}"/>
    <cellStyle name="40% - Accent6 2 27" xfId="14728" xr:uid="{00000000-0005-0000-0000-0000DA090000}"/>
    <cellStyle name="40% - Accent6 2 28" xfId="16027" xr:uid="{00000000-0005-0000-0000-0000DB090000}"/>
    <cellStyle name="40% - Accent6 2 3" xfId="1281" xr:uid="{00000000-0005-0000-0000-0000DC090000}"/>
    <cellStyle name="40% - Accent6 2 3 2" xfId="16046" xr:uid="{00000000-0005-0000-0000-0000DD090000}"/>
    <cellStyle name="40% - Accent6 2 3 2 2" xfId="44875" xr:uid="{08534437-BDAE-483F-B8F9-44E2A97FD879}"/>
    <cellStyle name="40% - Accent6 2 3 3" xfId="44876" xr:uid="{AE0047FC-729B-4A08-A6B3-8143F98907A6}"/>
    <cellStyle name="40% - Accent6 2 3 4" xfId="44874" xr:uid="{016BCED2-2CD1-4FC2-B562-4DCFD71E4700}"/>
    <cellStyle name="40% - Accent6 2 4" xfId="1282" xr:uid="{00000000-0005-0000-0000-0000DE090000}"/>
    <cellStyle name="40% - Accent6 2 4 2" xfId="16047" xr:uid="{00000000-0005-0000-0000-0000DF090000}"/>
    <cellStyle name="40% - Accent6 2 4 2 2" xfId="44878" xr:uid="{98E2AF60-6385-40C4-B361-E5BFE3F9323F}"/>
    <cellStyle name="40% - Accent6 2 4 3" xfId="44877" xr:uid="{C2F4FB08-8FB0-41B8-A63F-59CB538EEF33}"/>
    <cellStyle name="40% - Accent6 2 5" xfId="1283" xr:uid="{00000000-0005-0000-0000-0000E0090000}"/>
    <cellStyle name="40% - Accent6 2 5 2" xfId="16048" xr:uid="{00000000-0005-0000-0000-0000E1090000}"/>
    <cellStyle name="40% - Accent6 2 5 2 2" xfId="44881" xr:uid="{435EA7E7-16A5-420A-908C-F9885E5C5486}"/>
    <cellStyle name="40% - Accent6 2 5 2 3" xfId="44882" xr:uid="{7815C86F-6441-467D-AEDC-C07AACE652C8}"/>
    <cellStyle name="40% - Accent6 2 5 2 4" xfId="44880" xr:uid="{64993F15-CA81-4E30-934F-6A39FD0B7FE3}"/>
    <cellStyle name="40% - Accent6 2 5 3" xfId="44883" xr:uid="{D8C326B3-03F7-4D34-BE03-CA3E59B8C888}"/>
    <cellStyle name="40% - Accent6 2 5 4" xfId="44879" xr:uid="{AEF81FF5-6EA4-448E-855B-CECEEFE00071}"/>
    <cellStyle name="40% - Accent6 2 6" xfId="1284" xr:uid="{00000000-0005-0000-0000-0000E2090000}"/>
    <cellStyle name="40% - Accent6 2 6 2" xfId="16049" xr:uid="{00000000-0005-0000-0000-0000E3090000}"/>
    <cellStyle name="40% - Accent6 2 6 3" xfId="44884" xr:uid="{70F2846B-5715-4ECC-A457-069E4A5956CC}"/>
    <cellStyle name="40% - Accent6 2 7" xfId="1285" xr:uid="{00000000-0005-0000-0000-0000E4090000}"/>
    <cellStyle name="40% - Accent6 2 7 2" xfId="16050" xr:uid="{00000000-0005-0000-0000-0000E5090000}"/>
    <cellStyle name="40% - Accent6 2 7 3" xfId="44885" xr:uid="{5AB7CC30-B547-41C1-A166-700FF12646BD}"/>
    <cellStyle name="40% - Accent6 2 8" xfId="1286" xr:uid="{00000000-0005-0000-0000-0000E6090000}"/>
    <cellStyle name="40% - Accent6 2 8 2" xfId="16051" xr:uid="{00000000-0005-0000-0000-0000E7090000}"/>
    <cellStyle name="40% - Accent6 2 8 3" xfId="44886" xr:uid="{133EB2B9-226A-4217-ADCA-5BFC81E349C5}"/>
    <cellStyle name="40% - Accent6 2 9" xfId="1287" xr:uid="{00000000-0005-0000-0000-0000E8090000}"/>
    <cellStyle name="40% - Accent6 2 9 2" xfId="16052" xr:uid="{00000000-0005-0000-0000-0000E9090000}"/>
    <cellStyle name="40% - Accent6 2 9 3" xfId="44887" xr:uid="{6EAB42EF-2349-4FF4-A7F6-4B667E1510AB}"/>
    <cellStyle name="40% - Accent6 2_B" xfId="1288" xr:uid="{00000000-0005-0000-0000-0000EA090000}"/>
    <cellStyle name="40% - Accent6 3" xfId="1289" xr:uid="{00000000-0005-0000-0000-0000EB090000}"/>
    <cellStyle name="40% - Accent6 3 10" xfId="1290" xr:uid="{00000000-0005-0000-0000-0000EC090000}"/>
    <cellStyle name="40% - Accent6 3 10 2" xfId="16054" xr:uid="{00000000-0005-0000-0000-0000ED090000}"/>
    <cellStyle name="40% - Accent6 3 11" xfId="1291" xr:uid="{00000000-0005-0000-0000-0000EE090000}"/>
    <cellStyle name="40% - Accent6 3 11 2" xfId="16055" xr:uid="{00000000-0005-0000-0000-0000EF090000}"/>
    <cellStyle name="40% - Accent6 3 12" xfId="1292" xr:uid="{00000000-0005-0000-0000-0000F0090000}"/>
    <cellStyle name="40% - Accent6 3 12 2" xfId="16056" xr:uid="{00000000-0005-0000-0000-0000F1090000}"/>
    <cellStyle name="40% - Accent6 3 13" xfId="1293" xr:uid="{00000000-0005-0000-0000-0000F2090000}"/>
    <cellStyle name="40% - Accent6 3 13 2" xfId="16057" xr:uid="{00000000-0005-0000-0000-0000F3090000}"/>
    <cellStyle name="40% - Accent6 3 14" xfId="1294" xr:uid="{00000000-0005-0000-0000-0000F4090000}"/>
    <cellStyle name="40% - Accent6 3 14 2" xfId="16058" xr:uid="{00000000-0005-0000-0000-0000F5090000}"/>
    <cellStyle name="40% - Accent6 3 15" xfId="1295" xr:uid="{00000000-0005-0000-0000-0000F6090000}"/>
    <cellStyle name="40% - Accent6 3 15 2" xfId="16059" xr:uid="{00000000-0005-0000-0000-0000F7090000}"/>
    <cellStyle name="40% - Accent6 3 16" xfId="1296" xr:uid="{00000000-0005-0000-0000-0000F8090000}"/>
    <cellStyle name="40% - Accent6 3 16 2" xfId="16060" xr:uid="{00000000-0005-0000-0000-0000F9090000}"/>
    <cellStyle name="40% - Accent6 3 17" xfId="1297" xr:uid="{00000000-0005-0000-0000-0000FA090000}"/>
    <cellStyle name="40% - Accent6 3 17 2" xfId="16061" xr:uid="{00000000-0005-0000-0000-0000FB090000}"/>
    <cellStyle name="40% - Accent6 3 18" xfId="1298" xr:uid="{00000000-0005-0000-0000-0000FC090000}"/>
    <cellStyle name="40% - Accent6 3 18 2" xfId="16062" xr:uid="{00000000-0005-0000-0000-0000FD090000}"/>
    <cellStyle name="40% - Accent6 3 19" xfId="1299" xr:uid="{00000000-0005-0000-0000-0000FE090000}"/>
    <cellStyle name="40% - Accent6 3 19 2" xfId="16063" xr:uid="{00000000-0005-0000-0000-0000FF090000}"/>
    <cellStyle name="40% - Accent6 3 2" xfId="1300" xr:uid="{00000000-0005-0000-0000-0000000A0000}"/>
    <cellStyle name="40% - Accent6 3 2 2" xfId="16064" xr:uid="{00000000-0005-0000-0000-0000010A0000}"/>
    <cellStyle name="40% - Accent6 3 2 2 2" xfId="44890" xr:uid="{FAEFDF8C-8D19-42FD-BAF9-F2B5406FB615}"/>
    <cellStyle name="40% - Accent6 3 2 3" xfId="44891" xr:uid="{A427C1AF-CB5B-4C0C-9C14-D7E2C23371A3}"/>
    <cellStyle name="40% - Accent6 3 2 4" xfId="44889" xr:uid="{731BEACC-8752-4B04-BC2E-F2C43C4575EB}"/>
    <cellStyle name="40% - Accent6 3 20" xfId="1301" xr:uid="{00000000-0005-0000-0000-0000020A0000}"/>
    <cellStyle name="40% - Accent6 3 20 2" xfId="16065" xr:uid="{00000000-0005-0000-0000-0000030A0000}"/>
    <cellStyle name="40% - Accent6 3 21" xfId="1302" xr:uid="{00000000-0005-0000-0000-0000040A0000}"/>
    <cellStyle name="40% - Accent6 3 21 2" xfId="16066" xr:uid="{00000000-0005-0000-0000-0000050A0000}"/>
    <cellStyle name="40% - Accent6 3 22" xfId="1303" xr:uid="{00000000-0005-0000-0000-0000060A0000}"/>
    <cellStyle name="40% - Accent6 3 22 2" xfId="16067" xr:uid="{00000000-0005-0000-0000-0000070A0000}"/>
    <cellStyle name="40% - Accent6 3 23" xfId="1304" xr:uid="{00000000-0005-0000-0000-0000080A0000}"/>
    <cellStyle name="40% - Accent6 3 23 2" xfId="16068" xr:uid="{00000000-0005-0000-0000-0000090A0000}"/>
    <cellStyle name="40% - Accent6 3 24" xfId="1305" xr:uid="{00000000-0005-0000-0000-00000A0A0000}"/>
    <cellStyle name="40% - Accent6 3 24 2" xfId="16069" xr:uid="{00000000-0005-0000-0000-00000B0A0000}"/>
    <cellStyle name="40% - Accent6 3 25" xfId="1306" xr:uid="{00000000-0005-0000-0000-00000C0A0000}"/>
    <cellStyle name="40% - Accent6 3 25 2" xfId="16070" xr:uid="{00000000-0005-0000-0000-00000D0A0000}"/>
    <cellStyle name="40% - Accent6 3 26" xfId="1307" xr:uid="{00000000-0005-0000-0000-00000E0A0000}"/>
    <cellStyle name="40% - Accent6 3 26 2" xfId="16071" xr:uid="{00000000-0005-0000-0000-00000F0A0000}"/>
    <cellStyle name="40% - Accent6 3 27" xfId="16053" xr:uid="{00000000-0005-0000-0000-0000100A0000}"/>
    <cellStyle name="40% - Accent6 3 28" xfId="44888" xr:uid="{D16C1749-69E3-4712-9BC7-F110ED118895}"/>
    <cellStyle name="40% - Accent6 3 3" xfId="1308" xr:uid="{00000000-0005-0000-0000-0000110A0000}"/>
    <cellStyle name="40% - Accent6 3 3 2" xfId="16072" xr:uid="{00000000-0005-0000-0000-0000120A0000}"/>
    <cellStyle name="40% - Accent6 3 3 2 2" xfId="44893" xr:uid="{90CCA0B5-CF98-4BC8-81CE-238AC7AA2793}"/>
    <cellStyle name="40% - Accent6 3 3 3" xfId="44894" xr:uid="{0FD31D1F-FD00-4ECF-8D83-DD75DF74C8DF}"/>
    <cellStyle name="40% - Accent6 3 3 4" xfId="44892" xr:uid="{DF45F5A5-250C-4B49-9DE9-4E2B1789FE64}"/>
    <cellStyle name="40% - Accent6 3 4" xfId="1309" xr:uid="{00000000-0005-0000-0000-0000130A0000}"/>
    <cellStyle name="40% - Accent6 3 4 2" xfId="16073" xr:uid="{00000000-0005-0000-0000-0000140A0000}"/>
    <cellStyle name="40% - Accent6 3 4 2 2" xfId="44896" xr:uid="{94CDD516-E030-4328-821E-CDB213C3A1FF}"/>
    <cellStyle name="40% - Accent6 3 4 3" xfId="44895" xr:uid="{05E294BE-C8C6-412B-A547-160461FC7E75}"/>
    <cellStyle name="40% - Accent6 3 5" xfId="1310" xr:uid="{00000000-0005-0000-0000-0000150A0000}"/>
    <cellStyle name="40% - Accent6 3 5 2" xfId="16074" xr:uid="{00000000-0005-0000-0000-0000160A0000}"/>
    <cellStyle name="40% - Accent6 3 5 3" xfId="44897" xr:uid="{3E4F7C2E-00F4-4368-9539-566A9E871A89}"/>
    <cellStyle name="40% - Accent6 3 6" xfId="1311" xr:uid="{00000000-0005-0000-0000-0000170A0000}"/>
    <cellStyle name="40% - Accent6 3 6 2" xfId="16075" xr:uid="{00000000-0005-0000-0000-0000180A0000}"/>
    <cellStyle name="40% - Accent6 3 6 3" xfId="44898" xr:uid="{4DC63812-1FA5-49A0-9D7C-F23AA842858E}"/>
    <cellStyle name="40% - Accent6 3 7" xfId="1312" xr:uid="{00000000-0005-0000-0000-0000190A0000}"/>
    <cellStyle name="40% - Accent6 3 7 2" xfId="16076" xr:uid="{00000000-0005-0000-0000-00001A0A0000}"/>
    <cellStyle name="40% - Accent6 3 8" xfId="1313" xr:uid="{00000000-0005-0000-0000-00001B0A0000}"/>
    <cellStyle name="40% - Accent6 3 8 2" xfId="16077" xr:uid="{00000000-0005-0000-0000-00001C0A0000}"/>
    <cellStyle name="40% - Accent6 3 9" xfId="1314" xr:uid="{00000000-0005-0000-0000-00001D0A0000}"/>
    <cellStyle name="40% - Accent6 3 9 2" xfId="16078" xr:uid="{00000000-0005-0000-0000-00001E0A0000}"/>
    <cellStyle name="40% - Accent6 3_B" xfId="1315" xr:uid="{00000000-0005-0000-0000-00001F0A0000}"/>
    <cellStyle name="40% - Accent6 4" xfId="1316" xr:uid="{00000000-0005-0000-0000-0000200A0000}"/>
    <cellStyle name="40% - Accent6 4 10" xfId="1317" xr:uid="{00000000-0005-0000-0000-0000210A0000}"/>
    <cellStyle name="40% - Accent6 4 10 2" xfId="16080" xr:uid="{00000000-0005-0000-0000-0000220A0000}"/>
    <cellStyle name="40% - Accent6 4 11" xfId="1318" xr:uid="{00000000-0005-0000-0000-0000230A0000}"/>
    <cellStyle name="40% - Accent6 4 11 2" xfId="16081" xr:uid="{00000000-0005-0000-0000-0000240A0000}"/>
    <cellStyle name="40% - Accent6 4 12" xfId="1319" xr:uid="{00000000-0005-0000-0000-0000250A0000}"/>
    <cellStyle name="40% - Accent6 4 12 2" xfId="16082" xr:uid="{00000000-0005-0000-0000-0000260A0000}"/>
    <cellStyle name="40% - Accent6 4 13" xfId="1320" xr:uid="{00000000-0005-0000-0000-0000270A0000}"/>
    <cellStyle name="40% - Accent6 4 13 2" xfId="16083" xr:uid="{00000000-0005-0000-0000-0000280A0000}"/>
    <cellStyle name="40% - Accent6 4 14" xfId="1321" xr:uid="{00000000-0005-0000-0000-0000290A0000}"/>
    <cellStyle name="40% - Accent6 4 14 2" xfId="16084" xr:uid="{00000000-0005-0000-0000-00002A0A0000}"/>
    <cellStyle name="40% - Accent6 4 15" xfId="1322" xr:uid="{00000000-0005-0000-0000-00002B0A0000}"/>
    <cellStyle name="40% - Accent6 4 15 2" xfId="16085" xr:uid="{00000000-0005-0000-0000-00002C0A0000}"/>
    <cellStyle name="40% - Accent6 4 16" xfId="1323" xr:uid="{00000000-0005-0000-0000-00002D0A0000}"/>
    <cellStyle name="40% - Accent6 4 16 2" xfId="16086" xr:uid="{00000000-0005-0000-0000-00002E0A0000}"/>
    <cellStyle name="40% - Accent6 4 17" xfId="1324" xr:uid="{00000000-0005-0000-0000-00002F0A0000}"/>
    <cellStyle name="40% - Accent6 4 17 2" xfId="16087" xr:uid="{00000000-0005-0000-0000-0000300A0000}"/>
    <cellStyle name="40% - Accent6 4 18" xfId="1325" xr:uid="{00000000-0005-0000-0000-0000310A0000}"/>
    <cellStyle name="40% - Accent6 4 18 2" xfId="16088" xr:uid="{00000000-0005-0000-0000-0000320A0000}"/>
    <cellStyle name="40% - Accent6 4 19" xfId="1326" xr:uid="{00000000-0005-0000-0000-0000330A0000}"/>
    <cellStyle name="40% - Accent6 4 19 2" xfId="16089" xr:uid="{00000000-0005-0000-0000-0000340A0000}"/>
    <cellStyle name="40% - Accent6 4 2" xfId="1327" xr:uid="{00000000-0005-0000-0000-0000350A0000}"/>
    <cellStyle name="40% - Accent6 4 2 2" xfId="16090" xr:uid="{00000000-0005-0000-0000-0000360A0000}"/>
    <cellStyle name="40% - Accent6 4 2 2 2" xfId="44901" xr:uid="{043E642B-439E-4643-899D-4DE974A20B77}"/>
    <cellStyle name="40% - Accent6 4 2 3" xfId="44900" xr:uid="{78AC0FEC-B2D7-4586-8C28-A1D40B2C6D27}"/>
    <cellStyle name="40% - Accent6 4 20" xfId="1328" xr:uid="{00000000-0005-0000-0000-0000370A0000}"/>
    <cellStyle name="40% - Accent6 4 20 2" xfId="16091" xr:uid="{00000000-0005-0000-0000-0000380A0000}"/>
    <cellStyle name="40% - Accent6 4 21" xfId="1329" xr:uid="{00000000-0005-0000-0000-0000390A0000}"/>
    <cellStyle name="40% - Accent6 4 21 2" xfId="16092" xr:uid="{00000000-0005-0000-0000-00003A0A0000}"/>
    <cellStyle name="40% - Accent6 4 22" xfId="1330" xr:uid="{00000000-0005-0000-0000-00003B0A0000}"/>
    <cellStyle name="40% - Accent6 4 22 2" xfId="16093" xr:uid="{00000000-0005-0000-0000-00003C0A0000}"/>
    <cellStyle name="40% - Accent6 4 23" xfId="1331" xr:uid="{00000000-0005-0000-0000-00003D0A0000}"/>
    <cellStyle name="40% - Accent6 4 23 2" xfId="16094" xr:uid="{00000000-0005-0000-0000-00003E0A0000}"/>
    <cellStyle name="40% - Accent6 4 24" xfId="1332" xr:uid="{00000000-0005-0000-0000-00003F0A0000}"/>
    <cellStyle name="40% - Accent6 4 24 2" xfId="16095" xr:uid="{00000000-0005-0000-0000-0000400A0000}"/>
    <cellStyle name="40% - Accent6 4 25" xfId="1333" xr:uid="{00000000-0005-0000-0000-0000410A0000}"/>
    <cellStyle name="40% - Accent6 4 25 2" xfId="16096" xr:uid="{00000000-0005-0000-0000-0000420A0000}"/>
    <cellStyle name="40% - Accent6 4 26" xfId="1334" xr:uid="{00000000-0005-0000-0000-0000430A0000}"/>
    <cellStyle name="40% - Accent6 4 26 2" xfId="16097" xr:uid="{00000000-0005-0000-0000-0000440A0000}"/>
    <cellStyle name="40% - Accent6 4 27" xfId="16079" xr:uid="{00000000-0005-0000-0000-0000450A0000}"/>
    <cellStyle name="40% - Accent6 4 28" xfId="44899" xr:uid="{D9653C47-BA4D-441F-BB71-D0ADCE511904}"/>
    <cellStyle name="40% - Accent6 4 3" xfId="1335" xr:uid="{00000000-0005-0000-0000-0000460A0000}"/>
    <cellStyle name="40% - Accent6 4 3 2" xfId="16098" xr:uid="{00000000-0005-0000-0000-0000470A0000}"/>
    <cellStyle name="40% - Accent6 4 3 2 2" xfId="44903" xr:uid="{D2201E9A-C594-4963-925A-81C02471E1F8}"/>
    <cellStyle name="40% - Accent6 4 3 3" xfId="44902" xr:uid="{F56457E4-A0F6-462B-AEE0-312F96C2896B}"/>
    <cellStyle name="40% - Accent6 4 4" xfId="1336" xr:uid="{00000000-0005-0000-0000-0000480A0000}"/>
    <cellStyle name="40% - Accent6 4 4 2" xfId="16099" xr:uid="{00000000-0005-0000-0000-0000490A0000}"/>
    <cellStyle name="40% - Accent6 4 4 2 2" xfId="44905" xr:uid="{8FF45F79-F3C1-4ACD-9408-613C7936FF88}"/>
    <cellStyle name="40% - Accent6 4 4 3" xfId="44904" xr:uid="{3E1BDB99-3700-448C-8F28-97B4A0C3AE33}"/>
    <cellStyle name="40% - Accent6 4 5" xfId="1337" xr:uid="{00000000-0005-0000-0000-00004A0A0000}"/>
    <cellStyle name="40% - Accent6 4 5 2" xfId="16100" xr:uid="{00000000-0005-0000-0000-00004B0A0000}"/>
    <cellStyle name="40% - Accent6 4 5 3" xfId="44906" xr:uid="{361E2B86-A63C-4BD0-9A54-0BE9DEB7325A}"/>
    <cellStyle name="40% - Accent6 4 6" xfId="1338" xr:uid="{00000000-0005-0000-0000-00004C0A0000}"/>
    <cellStyle name="40% - Accent6 4 6 2" xfId="16101" xr:uid="{00000000-0005-0000-0000-00004D0A0000}"/>
    <cellStyle name="40% - Accent6 4 6 3" xfId="44907" xr:uid="{212467FC-2F4E-4C44-BE7B-87D9EC26B562}"/>
    <cellStyle name="40% - Accent6 4 7" xfId="1339" xr:uid="{00000000-0005-0000-0000-00004E0A0000}"/>
    <cellStyle name="40% - Accent6 4 7 2" xfId="16102" xr:uid="{00000000-0005-0000-0000-00004F0A0000}"/>
    <cellStyle name="40% - Accent6 4 8" xfId="1340" xr:uid="{00000000-0005-0000-0000-0000500A0000}"/>
    <cellStyle name="40% - Accent6 4 8 2" xfId="16103" xr:uid="{00000000-0005-0000-0000-0000510A0000}"/>
    <cellStyle name="40% - Accent6 4 9" xfId="1341" xr:uid="{00000000-0005-0000-0000-0000520A0000}"/>
    <cellStyle name="40% - Accent6 4 9 2" xfId="16104" xr:uid="{00000000-0005-0000-0000-0000530A0000}"/>
    <cellStyle name="40% - Accent6 4_B" xfId="1342" xr:uid="{00000000-0005-0000-0000-0000540A0000}"/>
    <cellStyle name="40% - Accent6 5" xfId="1343" xr:uid="{00000000-0005-0000-0000-0000550A0000}"/>
    <cellStyle name="40% - Accent6 5 10" xfId="1344" xr:uid="{00000000-0005-0000-0000-0000560A0000}"/>
    <cellStyle name="40% - Accent6 5 10 2" xfId="16106" xr:uid="{00000000-0005-0000-0000-0000570A0000}"/>
    <cellStyle name="40% - Accent6 5 11" xfId="1345" xr:uid="{00000000-0005-0000-0000-0000580A0000}"/>
    <cellStyle name="40% - Accent6 5 11 2" xfId="16107" xr:uid="{00000000-0005-0000-0000-0000590A0000}"/>
    <cellStyle name="40% - Accent6 5 12" xfId="1346" xr:uid="{00000000-0005-0000-0000-00005A0A0000}"/>
    <cellStyle name="40% - Accent6 5 12 2" xfId="16108" xr:uid="{00000000-0005-0000-0000-00005B0A0000}"/>
    <cellStyle name="40% - Accent6 5 13" xfId="1347" xr:uid="{00000000-0005-0000-0000-00005C0A0000}"/>
    <cellStyle name="40% - Accent6 5 13 2" xfId="16109" xr:uid="{00000000-0005-0000-0000-00005D0A0000}"/>
    <cellStyle name="40% - Accent6 5 14" xfId="1348" xr:uid="{00000000-0005-0000-0000-00005E0A0000}"/>
    <cellStyle name="40% - Accent6 5 14 2" xfId="16110" xr:uid="{00000000-0005-0000-0000-00005F0A0000}"/>
    <cellStyle name="40% - Accent6 5 15" xfId="1349" xr:uid="{00000000-0005-0000-0000-0000600A0000}"/>
    <cellStyle name="40% - Accent6 5 15 2" xfId="16111" xr:uid="{00000000-0005-0000-0000-0000610A0000}"/>
    <cellStyle name="40% - Accent6 5 16" xfId="1350" xr:uid="{00000000-0005-0000-0000-0000620A0000}"/>
    <cellStyle name="40% - Accent6 5 16 2" xfId="16112" xr:uid="{00000000-0005-0000-0000-0000630A0000}"/>
    <cellStyle name="40% - Accent6 5 17" xfId="1351" xr:uid="{00000000-0005-0000-0000-0000640A0000}"/>
    <cellStyle name="40% - Accent6 5 17 2" xfId="16113" xr:uid="{00000000-0005-0000-0000-0000650A0000}"/>
    <cellStyle name="40% - Accent6 5 18" xfId="1352" xr:uid="{00000000-0005-0000-0000-0000660A0000}"/>
    <cellStyle name="40% - Accent6 5 18 2" xfId="16114" xr:uid="{00000000-0005-0000-0000-0000670A0000}"/>
    <cellStyle name="40% - Accent6 5 19" xfId="1353" xr:uid="{00000000-0005-0000-0000-0000680A0000}"/>
    <cellStyle name="40% - Accent6 5 19 2" xfId="16115" xr:uid="{00000000-0005-0000-0000-0000690A0000}"/>
    <cellStyle name="40% - Accent6 5 2" xfId="1354" xr:uid="{00000000-0005-0000-0000-00006A0A0000}"/>
    <cellStyle name="40% - Accent6 5 2 2" xfId="16116" xr:uid="{00000000-0005-0000-0000-00006B0A0000}"/>
    <cellStyle name="40% - Accent6 5 2 2 2" xfId="44910" xr:uid="{4B273261-1122-40A2-9FC6-DDE5A9EF4B33}"/>
    <cellStyle name="40% - Accent6 5 2 3" xfId="44909" xr:uid="{4F51261A-3219-4C50-868D-6A48A6F7A7BB}"/>
    <cellStyle name="40% - Accent6 5 20" xfId="1355" xr:uid="{00000000-0005-0000-0000-00006C0A0000}"/>
    <cellStyle name="40% - Accent6 5 20 2" xfId="16117" xr:uid="{00000000-0005-0000-0000-00006D0A0000}"/>
    <cellStyle name="40% - Accent6 5 21" xfId="1356" xr:uid="{00000000-0005-0000-0000-00006E0A0000}"/>
    <cellStyle name="40% - Accent6 5 21 2" xfId="16118" xr:uid="{00000000-0005-0000-0000-00006F0A0000}"/>
    <cellStyle name="40% - Accent6 5 22" xfId="1357" xr:uid="{00000000-0005-0000-0000-0000700A0000}"/>
    <cellStyle name="40% - Accent6 5 22 2" xfId="16119" xr:uid="{00000000-0005-0000-0000-0000710A0000}"/>
    <cellStyle name="40% - Accent6 5 23" xfId="1358" xr:uid="{00000000-0005-0000-0000-0000720A0000}"/>
    <cellStyle name="40% - Accent6 5 23 2" xfId="16120" xr:uid="{00000000-0005-0000-0000-0000730A0000}"/>
    <cellStyle name="40% - Accent6 5 24" xfId="1359" xr:uid="{00000000-0005-0000-0000-0000740A0000}"/>
    <cellStyle name="40% - Accent6 5 24 2" xfId="16121" xr:uid="{00000000-0005-0000-0000-0000750A0000}"/>
    <cellStyle name="40% - Accent6 5 25" xfId="1360" xr:uid="{00000000-0005-0000-0000-0000760A0000}"/>
    <cellStyle name="40% - Accent6 5 25 2" xfId="16122" xr:uid="{00000000-0005-0000-0000-0000770A0000}"/>
    <cellStyle name="40% - Accent6 5 26" xfId="1361" xr:uid="{00000000-0005-0000-0000-0000780A0000}"/>
    <cellStyle name="40% - Accent6 5 26 2" xfId="16123" xr:uid="{00000000-0005-0000-0000-0000790A0000}"/>
    <cellStyle name="40% - Accent6 5 27" xfId="16105" xr:uid="{00000000-0005-0000-0000-00007A0A0000}"/>
    <cellStyle name="40% - Accent6 5 28" xfId="44908" xr:uid="{DC128A3C-AE3E-4C13-96BF-1EA7C32FD7A4}"/>
    <cellStyle name="40% - Accent6 5 3" xfId="1362" xr:uid="{00000000-0005-0000-0000-00007B0A0000}"/>
    <cellStyle name="40% - Accent6 5 3 2" xfId="16124" xr:uid="{00000000-0005-0000-0000-00007C0A0000}"/>
    <cellStyle name="40% - Accent6 5 3 2 2" xfId="44912" xr:uid="{CD81000D-4EBC-4FFA-B587-77299611F274}"/>
    <cellStyle name="40% - Accent6 5 3 3" xfId="44911" xr:uid="{55092F80-5913-4110-B220-540FA169F7A7}"/>
    <cellStyle name="40% - Accent6 5 4" xfId="1363" xr:uid="{00000000-0005-0000-0000-00007D0A0000}"/>
    <cellStyle name="40% - Accent6 5 4 2" xfId="16125" xr:uid="{00000000-0005-0000-0000-00007E0A0000}"/>
    <cellStyle name="40% - Accent6 5 4 2 2" xfId="44914" xr:uid="{898DA9EB-21E6-4D38-8051-8E124090BC7E}"/>
    <cellStyle name="40% - Accent6 5 4 3" xfId="44913" xr:uid="{6D0CBA4F-FFF8-48FC-AF1E-5E0EE6FB970E}"/>
    <cellStyle name="40% - Accent6 5 5" xfId="1364" xr:uid="{00000000-0005-0000-0000-00007F0A0000}"/>
    <cellStyle name="40% - Accent6 5 5 2" xfId="16126" xr:uid="{00000000-0005-0000-0000-0000800A0000}"/>
    <cellStyle name="40% - Accent6 5 5 3" xfId="44915" xr:uid="{F346AF1E-99FA-4B66-AC5C-0FABB2703D99}"/>
    <cellStyle name="40% - Accent6 5 6" xfId="1365" xr:uid="{00000000-0005-0000-0000-0000810A0000}"/>
    <cellStyle name="40% - Accent6 5 6 2" xfId="16127" xr:uid="{00000000-0005-0000-0000-0000820A0000}"/>
    <cellStyle name="40% - Accent6 5 6 3" xfId="44916" xr:uid="{55BC08FF-F7DF-4BFC-A9E3-260743DEE7FA}"/>
    <cellStyle name="40% - Accent6 5 7" xfId="1366" xr:uid="{00000000-0005-0000-0000-0000830A0000}"/>
    <cellStyle name="40% - Accent6 5 7 2" xfId="16128" xr:uid="{00000000-0005-0000-0000-0000840A0000}"/>
    <cellStyle name="40% - Accent6 5 8" xfId="1367" xr:uid="{00000000-0005-0000-0000-0000850A0000}"/>
    <cellStyle name="40% - Accent6 5 8 2" xfId="16129" xr:uid="{00000000-0005-0000-0000-0000860A0000}"/>
    <cellStyle name="40% - Accent6 5 9" xfId="1368" xr:uid="{00000000-0005-0000-0000-0000870A0000}"/>
    <cellStyle name="40% - Accent6 5 9 2" xfId="16130" xr:uid="{00000000-0005-0000-0000-0000880A0000}"/>
    <cellStyle name="40% - Accent6 5_B" xfId="1369" xr:uid="{00000000-0005-0000-0000-0000890A0000}"/>
    <cellStyle name="40% - Accent6 6" xfId="1370" xr:uid="{00000000-0005-0000-0000-00008A0A0000}"/>
    <cellStyle name="40% - Accent6 6 2" xfId="16131" xr:uid="{00000000-0005-0000-0000-00008B0A0000}"/>
    <cellStyle name="40% - Accent6 6 2 2" xfId="44918" xr:uid="{5E9C1670-C936-4A6B-8244-7D487909BB22}"/>
    <cellStyle name="40% - Accent6 6 2 3" xfId="44917" xr:uid="{D8985F44-BE26-424B-974E-3BBDEECAD85A}"/>
    <cellStyle name="40% - Accent6 6 3" xfId="44919" xr:uid="{AFD06B3E-1D29-4C88-8357-7C56AB923D9F}"/>
    <cellStyle name="40% - Accent6 6 3 2" xfId="44920" xr:uid="{6D4A031C-6440-4F42-B604-E5DE19A996CC}"/>
    <cellStyle name="40% - Accent6 6 4" xfId="44921" xr:uid="{E6A884A3-46F9-417A-B846-06B186F696EC}"/>
    <cellStyle name="40% - Accent6 6 4 2" xfId="44922" xr:uid="{A5A559F4-F575-465F-9DA9-5B72FE625E3D}"/>
    <cellStyle name="40% - Accent6 6 5" xfId="44923" xr:uid="{C0F494C7-6B16-4FA1-9638-14C3278D12AB}"/>
    <cellStyle name="40% - Accent6 7" xfId="1371" xr:uid="{00000000-0005-0000-0000-00008C0A0000}"/>
    <cellStyle name="40% - Accent6 7 2" xfId="16132" xr:uid="{00000000-0005-0000-0000-00008D0A0000}"/>
    <cellStyle name="40% - Accent6 7 2 2" xfId="44925" xr:uid="{5298A633-79AF-4CF5-98B4-F1E58FFC92B9}"/>
    <cellStyle name="40% - Accent6 7 3" xfId="44926" xr:uid="{E62B74D3-4D67-4858-B009-4B1626C6EA1A}"/>
    <cellStyle name="40% - Accent6 7 4" xfId="44924" xr:uid="{59EBD274-52D0-4FA6-827D-CCEEEAC20C02}"/>
    <cellStyle name="40% - Accent6 8" xfId="16026" xr:uid="{00000000-0005-0000-0000-00008E0A0000}"/>
    <cellStyle name="40% - Accent6 8 2" xfId="44927" xr:uid="{E39F725B-776F-42F6-B7A5-4E639DA96E56}"/>
    <cellStyle name="40% - Accent6 9" xfId="47740" xr:uid="{B76D385D-3CF8-4C52-9448-2578961969AE}"/>
    <cellStyle name="40% - Accent6_popis" xfId="1372" xr:uid="{00000000-0005-0000-0000-00008F0A0000}"/>
    <cellStyle name="40% - Akzent1" xfId="1373" xr:uid="{00000000-0005-0000-0000-0000900A0000}"/>
    <cellStyle name="40% - Akzent1 2" xfId="1374" xr:uid="{00000000-0005-0000-0000-0000910A0000}"/>
    <cellStyle name="40% - Akzent1 2 2" xfId="16134" xr:uid="{00000000-0005-0000-0000-0000920A0000}"/>
    <cellStyle name="40% - Akzent1 3" xfId="16133" xr:uid="{00000000-0005-0000-0000-0000930A0000}"/>
    <cellStyle name="40% - Akzent2" xfId="1375" xr:uid="{00000000-0005-0000-0000-0000940A0000}"/>
    <cellStyle name="40% - Akzent2 2" xfId="1376" xr:uid="{00000000-0005-0000-0000-0000950A0000}"/>
    <cellStyle name="40% - Akzent2 2 2" xfId="16136" xr:uid="{00000000-0005-0000-0000-0000960A0000}"/>
    <cellStyle name="40% - Akzent2 3" xfId="16135" xr:uid="{00000000-0005-0000-0000-0000970A0000}"/>
    <cellStyle name="40% - Akzent3" xfId="1377" xr:uid="{00000000-0005-0000-0000-0000980A0000}"/>
    <cellStyle name="40% - Akzent3 2" xfId="1378" xr:uid="{00000000-0005-0000-0000-0000990A0000}"/>
    <cellStyle name="40% - Akzent3 2 2" xfId="16138" xr:uid="{00000000-0005-0000-0000-00009A0A0000}"/>
    <cellStyle name="40% - Akzent3 3" xfId="16137" xr:uid="{00000000-0005-0000-0000-00009B0A0000}"/>
    <cellStyle name="40% - Akzent4" xfId="1379" xr:uid="{00000000-0005-0000-0000-00009C0A0000}"/>
    <cellStyle name="40% - Akzent4 2" xfId="1380" xr:uid="{00000000-0005-0000-0000-00009D0A0000}"/>
    <cellStyle name="40% - Akzent4 2 2" xfId="16140" xr:uid="{00000000-0005-0000-0000-00009E0A0000}"/>
    <cellStyle name="40% - Akzent4 3" xfId="16139" xr:uid="{00000000-0005-0000-0000-00009F0A0000}"/>
    <cellStyle name="40% - Akzent5" xfId="1381" xr:uid="{00000000-0005-0000-0000-0000A00A0000}"/>
    <cellStyle name="40% - Akzent5 2" xfId="1382" xr:uid="{00000000-0005-0000-0000-0000A10A0000}"/>
    <cellStyle name="40% - Akzent5 2 2" xfId="16142" xr:uid="{00000000-0005-0000-0000-0000A20A0000}"/>
    <cellStyle name="40% - Akzent5 3" xfId="16141" xr:uid="{00000000-0005-0000-0000-0000A30A0000}"/>
    <cellStyle name="40% - Akzent6" xfId="1383" xr:uid="{00000000-0005-0000-0000-0000A40A0000}"/>
    <cellStyle name="40% - Akzent6 2" xfId="1384" xr:uid="{00000000-0005-0000-0000-0000A50A0000}"/>
    <cellStyle name="40% - Akzent6 2 2" xfId="16144" xr:uid="{00000000-0005-0000-0000-0000A60A0000}"/>
    <cellStyle name="40% - Akzent6 3" xfId="16143" xr:uid="{00000000-0005-0000-0000-0000A70A0000}"/>
    <cellStyle name="60 % – Poudarek1 2" xfId="1385" xr:uid="{00000000-0005-0000-0000-0000A80A0000}"/>
    <cellStyle name="60 % – Poudarek1 2 2" xfId="16145" xr:uid="{00000000-0005-0000-0000-0000A90A0000}"/>
    <cellStyle name="60 % – Poudarek1 3" xfId="39545" xr:uid="{00000000-0005-0000-0000-0000AA0A0000}"/>
    <cellStyle name="60 % – Poudarek2 2" xfId="1386" xr:uid="{00000000-0005-0000-0000-0000AB0A0000}"/>
    <cellStyle name="60 % – Poudarek2 2 2" xfId="16146" xr:uid="{00000000-0005-0000-0000-0000AC0A0000}"/>
    <cellStyle name="60 % – Poudarek2 3" xfId="39546" xr:uid="{00000000-0005-0000-0000-0000AD0A0000}"/>
    <cellStyle name="60 % – Poudarek3 2" xfId="1387" xr:uid="{00000000-0005-0000-0000-0000AE0A0000}"/>
    <cellStyle name="60 % – Poudarek3 2 2" xfId="16147" xr:uid="{00000000-0005-0000-0000-0000AF0A0000}"/>
    <cellStyle name="60 % – Poudarek3 3" xfId="39547" xr:uid="{00000000-0005-0000-0000-0000B00A0000}"/>
    <cellStyle name="60 % – Poudarek4 2" xfId="1388" xr:uid="{00000000-0005-0000-0000-0000B10A0000}"/>
    <cellStyle name="60 % – Poudarek4 2 2" xfId="16148" xr:uid="{00000000-0005-0000-0000-0000B20A0000}"/>
    <cellStyle name="60 % – Poudarek4 3" xfId="39548" xr:uid="{00000000-0005-0000-0000-0000B30A0000}"/>
    <cellStyle name="60 % – Poudarek5 2" xfId="1389" xr:uid="{00000000-0005-0000-0000-0000B40A0000}"/>
    <cellStyle name="60 % – Poudarek5 2 2" xfId="16149" xr:uid="{00000000-0005-0000-0000-0000B50A0000}"/>
    <cellStyle name="60 % – Poudarek5 2 3" xfId="47783" xr:uid="{FF05BA3F-4B7E-43B8-8175-21B2C64CCA12}"/>
    <cellStyle name="60 % – Poudarek5 3" xfId="39549" xr:uid="{00000000-0005-0000-0000-0000B60A0000}"/>
    <cellStyle name="60 % – Poudarek6 2" xfId="1390" xr:uid="{00000000-0005-0000-0000-0000B70A0000}"/>
    <cellStyle name="60 % – Poudarek6 2 2" xfId="16150" xr:uid="{00000000-0005-0000-0000-0000B80A0000}"/>
    <cellStyle name="60 % – Poudarek6 3" xfId="39550" xr:uid="{00000000-0005-0000-0000-0000B90A0000}"/>
    <cellStyle name="60% - Accent1" xfId="1391" xr:uid="{00000000-0005-0000-0000-0000BA0A0000}"/>
    <cellStyle name="60% - Accent1 10" xfId="44928" xr:uid="{40E18FFF-27B2-4A40-AF48-B0374A37EA06}"/>
    <cellStyle name="60% - Accent1 2" xfId="1392" xr:uid="{00000000-0005-0000-0000-0000BB0A0000}"/>
    <cellStyle name="60% - Accent1 2 2" xfId="1393" xr:uid="{00000000-0005-0000-0000-0000BC0A0000}"/>
    <cellStyle name="60% - Accent1 2 2 2" xfId="16153" xr:uid="{00000000-0005-0000-0000-0000BD0A0000}"/>
    <cellStyle name="60% - Accent1 2 2 2 2" xfId="44932" xr:uid="{08F0C1B0-AC8B-4E19-A0F1-A5BF78EB7072}"/>
    <cellStyle name="60% - Accent1 2 2 2 3" xfId="44931" xr:uid="{FF651147-C1A9-4A67-AE76-9E847ADA1149}"/>
    <cellStyle name="60% - Accent1 2 2 3" xfId="44933" xr:uid="{E76CE557-E2FD-46F3-83D7-3D6C917EEE1D}"/>
    <cellStyle name="60% - Accent1 2 2 3 2" xfId="44934" xr:uid="{62506148-7347-4E83-839B-77EDC2322467}"/>
    <cellStyle name="60% - Accent1 2 2 3 3" xfId="47743" xr:uid="{04250EF0-8165-4198-A680-F49F8C9C2EAB}"/>
    <cellStyle name="60% - Accent1 2 2 4" xfId="44930" xr:uid="{5EF7D171-3135-4B86-8BE1-61B86EAD29BF}"/>
    <cellStyle name="60% - Accent1 2 3" xfId="1394" xr:uid="{00000000-0005-0000-0000-0000BE0A0000}"/>
    <cellStyle name="60% - Accent1 2 3 2" xfId="16154" xr:uid="{00000000-0005-0000-0000-0000BF0A0000}"/>
    <cellStyle name="60% - Accent1 2 3 2 2" xfId="44936" xr:uid="{BABB75E7-06A5-4598-BC53-150ED8EA63AC}"/>
    <cellStyle name="60% - Accent1 2 3 3" xfId="44935" xr:uid="{59B89B57-5CFA-4C4F-B09E-2ADC072030FA}"/>
    <cellStyle name="60% - Accent1 2 4" xfId="16152" xr:uid="{00000000-0005-0000-0000-0000C00A0000}"/>
    <cellStyle name="60% - Accent1 2 4 2" xfId="44937" xr:uid="{3558E828-E61A-4934-9CD2-630B84597218}"/>
    <cellStyle name="60% - Accent1 2 5" xfId="44938" xr:uid="{BF39E8E5-4E26-4D6A-AA4F-2341B83E42D6}"/>
    <cellStyle name="60% - Accent1 2 5 2" xfId="44939" xr:uid="{C869923B-FAC8-4192-B7ED-4D131EF30D36}"/>
    <cellStyle name="60% - Accent1 2 5 2 2" xfId="44940" xr:uid="{6ED02025-04C5-4B32-87C8-6449974FFB76}"/>
    <cellStyle name="60% - Accent1 2 5 2 3" xfId="44941" xr:uid="{DF1B00FF-AB94-4493-A42F-17B88140E51B}"/>
    <cellStyle name="60% - Accent1 2 5 3" xfId="44942" xr:uid="{3CB513FA-4D57-40F6-A8EF-86EA7BCF824C}"/>
    <cellStyle name="60% - Accent1 2 6" xfId="44943" xr:uid="{04DEA111-189B-4262-8C2B-2C5CB6606938}"/>
    <cellStyle name="60% - Accent1 2 7" xfId="44944" xr:uid="{AEBBF005-A8AA-43FC-8D81-531173FDA358}"/>
    <cellStyle name="60% - Accent1 2 8" xfId="44945" xr:uid="{C7963D67-F5CB-4EE8-A51E-8FD701FF48FD}"/>
    <cellStyle name="60% - Accent1 2 9" xfId="44929" xr:uid="{3A260609-1B73-4181-8914-1553FFC98CF7}"/>
    <cellStyle name="60% - Accent1 3" xfId="1395" xr:uid="{00000000-0005-0000-0000-0000C10A0000}"/>
    <cellStyle name="60% - Accent1 3 2" xfId="1396" xr:uid="{00000000-0005-0000-0000-0000C20A0000}"/>
    <cellStyle name="60% - Accent1 3 2 2" xfId="16156" xr:uid="{00000000-0005-0000-0000-0000C30A0000}"/>
    <cellStyle name="60% - Accent1 3 2 2 2" xfId="44948" xr:uid="{B733B3A9-B75A-49CE-A92F-8F3B52A67037}"/>
    <cellStyle name="60% - Accent1 3 2 3" xfId="44947" xr:uid="{5DB8E271-2FEF-4B82-8234-D5194A49AE7E}"/>
    <cellStyle name="60% - Accent1 3 3" xfId="1397" xr:uid="{00000000-0005-0000-0000-0000C40A0000}"/>
    <cellStyle name="60% - Accent1 3 3 2" xfId="16157" xr:uid="{00000000-0005-0000-0000-0000C50A0000}"/>
    <cellStyle name="60% - Accent1 3 3 2 2" xfId="44950" xr:uid="{D78D3293-AC4E-4B71-8D08-658C85F8CD45}"/>
    <cellStyle name="60% - Accent1 3 3 3" xfId="44949" xr:uid="{21D1D9EF-B689-49E9-B3AC-7849037FD718}"/>
    <cellStyle name="60% - Accent1 3 4" xfId="16155" xr:uid="{00000000-0005-0000-0000-0000C60A0000}"/>
    <cellStyle name="60% - Accent1 3 4 2" xfId="44951" xr:uid="{615488E8-15A7-4C9A-AAF9-F498B3E82381}"/>
    <cellStyle name="60% - Accent1 3 5" xfId="44952" xr:uid="{1E75A8C9-D879-45D8-A42F-FA7D6858BE5B}"/>
    <cellStyle name="60% - Accent1 3 6" xfId="44946" xr:uid="{9D7D5EB3-7810-4845-ABE6-6ED934882A33}"/>
    <cellStyle name="60% - Accent1 4" xfId="1398" xr:uid="{00000000-0005-0000-0000-0000C70A0000}"/>
    <cellStyle name="60% - Accent1 4 2" xfId="1399" xr:uid="{00000000-0005-0000-0000-0000C80A0000}"/>
    <cellStyle name="60% - Accent1 4 2 2" xfId="16159" xr:uid="{00000000-0005-0000-0000-0000C90A0000}"/>
    <cellStyle name="60% - Accent1 4 2 3" xfId="44954" xr:uid="{7523091C-4507-41C9-95FE-31E9048A1864}"/>
    <cellStyle name="60% - Accent1 4 3" xfId="1400" xr:uid="{00000000-0005-0000-0000-0000CA0A0000}"/>
    <cellStyle name="60% - Accent1 4 3 2" xfId="16160" xr:uid="{00000000-0005-0000-0000-0000CB0A0000}"/>
    <cellStyle name="60% - Accent1 4 3 3" xfId="44955" xr:uid="{A4BF03F7-7C30-4BCC-9F5E-C11A7A8C7FD9}"/>
    <cellStyle name="60% - Accent1 4 4" xfId="16158" xr:uid="{00000000-0005-0000-0000-0000CC0A0000}"/>
    <cellStyle name="60% - Accent1 4 4 2" xfId="44956" xr:uid="{48FFCABE-8CF3-4A67-BC96-A722E2A9DC7F}"/>
    <cellStyle name="60% - Accent1 4 5" xfId="44957" xr:uid="{E157DCAE-54D0-4006-BA5A-75AAA89AA3C5}"/>
    <cellStyle name="60% - Accent1 4 6" xfId="44953" xr:uid="{BDA01572-D77D-4D79-8474-497523BB5DBE}"/>
    <cellStyle name="60% - Accent1 5" xfId="1401" xr:uid="{00000000-0005-0000-0000-0000CD0A0000}"/>
    <cellStyle name="60% - Accent1 5 2" xfId="1402" xr:uid="{00000000-0005-0000-0000-0000CE0A0000}"/>
    <cellStyle name="60% - Accent1 5 2 2" xfId="16162" xr:uid="{00000000-0005-0000-0000-0000CF0A0000}"/>
    <cellStyle name="60% - Accent1 5 2 3" xfId="44959" xr:uid="{717CCEED-BBC8-43AA-81B8-8ED8F79CF967}"/>
    <cellStyle name="60% - Accent1 5 3" xfId="1403" xr:uid="{00000000-0005-0000-0000-0000D00A0000}"/>
    <cellStyle name="60% - Accent1 5 3 2" xfId="16163" xr:uid="{00000000-0005-0000-0000-0000D10A0000}"/>
    <cellStyle name="60% - Accent1 5 3 3" xfId="44960" xr:uid="{E22251B7-0D7E-427A-B52A-8198F64C2833}"/>
    <cellStyle name="60% - Accent1 5 4" xfId="16161" xr:uid="{00000000-0005-0000-0000-0000D20A0000}"/>
    <cellStyle name="60% - Accent1 5 4 2" xfId="44961" xr:uid="{9C991702-2E6C-4B78-BA66-AB30EFFB7639}"/>
    <cellStyle name="60% - Accent1 5 5" xfId="44962" xr:uid="{191D9449-51EA-40FE-B567-6E5D8073682C}"/>
    <cellStyle name="60% - Accent1 5 6" xfId="44958" xr:uid="{F3D13EC8-D055-4B32-A866-F756E7677372}"/>
    <cellStyle name="60% - Accent1 6" xfId="1404" xr:uid="{00000000-0005-0000-0000-0000D30A0000}"/>
    <cellStyle name="60% - Accent1 6 2" xfId="16164" xr:uid="{00000000-0005-0000-0000-0000D40A0000}"/>
    <cellStyle name="60% - Accent1 6 2 2" xfId="44963" xr:uid="{3639A599-979B-4B9E-ADE0-364FD6BAA281}"/>
    <cellStyle name="60% - Accent1 6 3" xfId="44964" xr:uid="{18EF9368-C5EB-4909-A316-37318AE13CD8}"/>
    <cellStyle name="60% - Accent1 6 4" xfId="44965" xr:uid="{CED67143-BF4A-4BA2-A219-84AC5E2DEB42}"/>
    <cellStyle name="60% - Accent1 7" xfId="16151" xr:uid="{00000000-0005-0000-0000-0000D50A0000}"/>
    <cellStyle name="60% - Accent1 7 2" xfId="44967" xr:uid="{15ABA46E-A6BB-4194-B50A-051D93F859EE}"/>
    <cellStyle name="60% - Accent1 7 3" xfId="44968" xr:uid="{AF744CA5-36EC-4D6F-B030-2D3616767A76}"/>
    <cellStyle name="60% - Accent1 7 4" xfId="44966" xr:uid="{0F631E62-62E1-408B-B119-C2120137DA75}"/>
    <cellStyle name="60% - Accent1 8" xfId="44969" xr:uid="{3B85125A-CA5E-4997-8400-121FD1CF80FE}"/>
    <cellStyle name="60% - Accent1 9" xfId="47742" xr:uid="{66528979-844E-4E42-BFD6-37D88E7E95DF}"/>
    <cellStyle name="60% - Accent1_popis" xfId="1405" xr:uid="{00000000-0005-0000-0000-0000D60A0000}"/>
    <cellStyle name="60% - Accent2" xfId="1406" xr:uid="{00000000-0005-0000-0000-0000D70A0000}"/>
    <cellStyle name="60% - Accent2 2" xfId="1407" xr:uid="{00000000-0005-0000-0000-0000D80A0000}"/>
    <cellStyle name="60% - Accent2 2 2" xfId="1408" xr:uid="{00000000-0005-0000-0000-0000D90A0000}"/>
    <cellStyle name="60% - Accent2 2 2 2" xfId="16167" xr:uid="{00000000-0005-0000-0000-0000DA0A0000}"/>
    <cellStyle name="60% - Accent2 2 2 2 2" xfId="44974" xr:uid="{24056DC6-962E-48F3-B147-5A49FD93B520}"/>
    <cellStyle name="60% - Accent2 2 2 2 3" xfId="44973" xr:uid="{C9CD3ED9-866F-4A73-8457-D0AA40648D0F}"/>
    <cellStyle name="60% - Accent2 2 2 3" xfId="44975" xr:uid="{7A3403D0-0B9D-429E-BFAF-6B4BAD32861D}"/>
    <cellStyle name="60% - Accent2 2 2 3 2" xfId="44976" xr:uid="{148AAE42-AA4F-42C8-BA1F-C66C0342FC66}"/>
    <cellStyle name="60% - Accent2 2 2 4" xfId="44972" xr:uid="{380CAE2D-E09A-49A9-A0F8-99FD2BACEAEB}"/>
    <cellStyle name="60% - Accent2 2 3" xfId="1409" xr:uid="{00000000-0005-0000-0000-0000DB0A0000}"/>
    <cellStyle name="60% - Accent2 2 3 2" xfId="16168" xr:uid="{00000000-0005-0000-0000-0000DC0A0000}"/>
    <cellStyle name="60% - Accent2 2 3 2 2" xfId="44978" xr:uid="{E23D0D03-D592-40D2-A130-282F8DD078DF}"/>
    <cellStyle name="60% - Accent2 2 3 3" xfId="44977" xr:uid="{12A7F827-1BD6-49EF-BF13-1F5520F0948F}"/>
    <cellStyle name="60% - Accent2 2 4" xfId="16166" xr:uid="{00000000-0005-0000-0000-0000DD0A0000}"/>
    <cellStyle name="60% - Accent2 2 4 2" xfId="44979" xr:uid="{8189881D-4AE9-4CCF-9242-9F31EFB716C1}"/>
    <cellStyle name="60% - Accent2 2 5" xfId="44980" xr:uid="{EFCEBC66-E30E-40A6-A51C-AF09EF92EAB0}"/>
    <cellStyle name="60% - Accent2 2 5 2" xfId="44981" xr:uid="{46FD034A-8F75-4694-B79F-B582D819DA79}"/>
    <cellStyle name="60% - Accent2 2 5 2 2" xfId="44982" xr:uid="{5705CC4D-8668-4D2D-BB04-B028AEF1D7BD}"/>
    <cellStyle name="60% - Accent2 2 5 2 3" xfId="44983" xr:uid="{FD0C79E4-ADE3-4696-8EDB-62C785A62B9A}"/>
    <cellStyle name="60% - Accent2 2 5 3" xfId="44984" xr:uid="{79CA1358-8323-46FC-BEE9-60240FF210E1}"/>
    <cellStyle name="60% - Accent2 2 6" xfId="44985" xr:uid="{4E49229E-F24F-4301-9D51-59CAEBF656FB}"/>
    <cellStyle name="60% - Accent2 2 7" xfId="44986" xr:uid="{1545206E-C5D9-4EF0-9E9E-A68B8DC61C52}"/>
    <cellStyle name="60% - Accent2 2 8" xfId="44987" xr:uid="{6C30081E-D512-4B54-9916-96039A53C24D}"/>
    <cellStyle name="60% - Accent2 2 9" xfId="44971" xr:uid="{954FB08C-1B57-4449-AEDA-4D9304158C45}"/>
    <cellStyle name="60% - Accent2 3" xfId="1410" xr:uid="{00000000-0005-0000-0000-0000DE0A0000}"/>
    <cellStyle name="60% - Accent2 3 2" xfId="1411" xr:uid="{00000000-0005-0000-0000-0000DF0A0000}"/>
    <cellStyle name="60% - Accent2 3 2 2" xfId="16170" xr:uid="{00000000-0005-0000-0000-0000E00A0000}"/>
    <cellStyle name="60% - Accent2 3 2 2 2" xfId="44990" xr:uid="{17010FA8-4822-4B5D-9185-70F009BF218B}"/>
    <cellStyle name="60% - Accent2 3 2 3" xfId="44989" xr:uid="{26C833FD-69BE-4B6D-953F-7AF9E9D68CF3}"/>
    <cellStyle name="60% - Accent2 3 3" xfId="1412" xr:uid="{00000000-0005-0000-0000-0000E10A0000}"/>
    <cellStyle name="60% - Accent2 3 3 2" xfId="16171" xr:uid="{00000000-0005-0000-0000-0000E20A0000}"/>
    <cellStyle name="60% - Accent2 3 3 2 2" xfId="44992" xr:uid="{30368EEC-3234-400C-A800-73AB777288D2}"/>
    <cellStyle name="60% - Accent2 3 3 3" xfId="44991" xr:uid="{4D75B879-4AF6-4E80-AF17-C6AAA1D09F5D}"/>
    <cellStyle name="60% - Accent2 3 4" xfId="16169" xr:uid="{00000000-0005-0000-0000-0000E30A0000}"/>
    <cellStyle name="60% - Accent2 3 4 2" xfId="44993" xr:uid="{900A74A0-69C8-4184-9E8D-0B16AE9D9288}"/>
    <cellStyle name="60% - Accent2 3 5" xfId="44994" xr:uid="{2ADB6D74-B2EA-4F01-A3A6-71C190ACB7A7}"/>
    <cellStyle name="60% - Accent2 3 6" xfId="44988" xr:uid="{AB817345-67D6-4EED-9FCE-72F914908CEC}"/>
    <cellStyle name="60% - Accent2 4" xfId="1413" xr:uid="{00000000-0005-0000-0000-0000E40A0000}"/>
    <cellStyle name="60% - Accent2 4 2" xfId="1414" xr:uid="{00000000-0005-0000-0000-0000E50A0000}"/>
    <cellStyle name="60% - Accent2 4 2 2" xfId="16173" xr:uid="{00000000-0005-0000-0000-0000E60A0000}"/>
    <cellStyle name="60% - Accent2 4 2 3" xfId="44996" xr:uid="{941DB3EC-6E31-4E0C-95C5-4B8B0EE19E3A}"/>
    <cellStyle name="60% - Accent2 4 3" xfId="1415" xr:uid="{00000000-0005-0000-0000-0000E70A0000}"/>
    <cellStyle name="60% - Accent2 4 3 2" xfId="16174" xr:uid="{00000000-0005-0000-0000-0000E80A0000}"/>
    <cellStyle name="60% - Accent2 4 3 3" xfId="44997" xr:uid="{61CC1B80-0FDE-4A92-805D-1DB7D8B77298}"/>
    <cellStyle name="60% - Accent2 4 4" xfId="16172" xr:uid="{00000000-0005-0000-0000-0000E90A0000}"/>
    <cellStyle name="60% - Accent2 4 4 2" xfId="44998" xr:uid="{A16821A1-9BA4-419A-9C67-0B94A764E8CF}"/>
    <cellStyle name="60% - Accent2 4 5" xfId="44999" xr:uid="{BBDD67C6-6278-47FE-95F4-F60E7C549C4D}"/>
    <cellStyle name="60% - Accent2 4 6" xfId="44995" xr:uid="{6986FCCE-8816-4FA8-8772-72A1C239B376}"/>
    <cellStyle name="60% - Accent2 5" xfId="1416" xr:uid="{00000000-0005-0000-0000-0000EA0A0000}"/>
    <cellStyle name="60% - Accent2 5 2" xfId="1417" xr:uid="{00000000-0005-0000-0000-0000EB0A0000}"/>
    <cellStyle name="60% - Accent2 5 2 2" xfId="16176" xr:uid="{00000000-0005-0000-0000-0000EC0A0000}"/>
    <cellStyle name="60% - Accent2 5 2 3" xfId="45001" xr:uid="{DB8EC376-2288-4202-95A4-90759788D63D}"/>
    <cellStyle name="60% - Accent2 5 3" xfId="1418" xr:uid="{00000000-0005-0000-0000-0000ED0A0000}"/>
    <cellStyle name="60% - Accent2 5 3 2" xfId="16177" xr:uid="{00000000-0005-0000-0000-0000EE0A0000}"/>
    <cellStyle name="60% - Accent2 5 3 3" xfId="45002" xr:uid="{1A50AA37-4BD3-42E3-A40D-F093AD771B44}"/>
    <cellStyle name="60% - Accent2 5 4" xfId="16175" xr:uid="{00000000-0005-0000-0000-0000EF0A0000}"/>
    <cellStyle name="60% - Accent2 5 4 2" xfId="45003" xr:uid="{F9A6C9A9-6F0E-4D54-B7EE-3B40D848C070}"/>
    <cellStyle name="60% - Accent2 5 5" xfId="45004" xr:uid="{CB68682E-002D-47DD-BB3F-A4ABC360C06B}"/>
    <cellStyle name="60% - Accent2 5 6" xfId="45000" xr:uid="{C13941C2-EB7A-4FE2-9B96-44AB8EB50A24}"/>
    <cellStyle name="60% - Accent2 6" xfId="1419" xr:uid="{00000000-0005-0000-0000-0000F00A0000}"/>
    <cellStyle name="60% - Accent2 6 2" xfId="16178" xr:uid="{00000000-0005-0000-0000-0000F10A0000}"/>
    <cellStyle name="60% - Accent2 6 2 2" xfId="45005" xr:uid="{216C6F9C-5376-48C2-BAD0-520DA3C6C3C0}"/>
    <cellStyle name="60% - Accent2 6 3" xfId="45006" xr:uid="{AED01A44-884E-4D1C-801C-F4CE6074B30D}"/>
    <cellStyle name="60% - Accent2 6 4" xfId="45007" xr:uid="{1A43CF45-4E91-47BD-9DEF-57539E23D6FA}"/>
    <cellStyle name="60% - Accent2 7" xfId="16165" xr:uid="{00000000-0005-0000-0000-0000F20A0000}"/>
    <cellStyle name="60% - Accent2 7 2" xfId="45009" xr:uid="{84C447D2-641B-4E91-ABDC-65EFCF96A931}"/>
    <cellStyle name="60% - Accent2 7 3" xfId="45010" xr:uid="{04004B80-30DC-4A7A-BD2A-6823D0CA9EE1}"/>
    <cellStyle name="60% - Accent2 7 4" xfId="45008" xr:uid="{3DFD78D4-0703-4372-A32F-DF8BE0C9A30C}"/>
    <cellStyle name="60% - Accent2 8" xfId="45011" xr:uid="{BF9C4793-166F-4547-90B1-91B1CBCF3864}"/>
    <cellStyle name="60% - Accent2 9" xfId="44970" xr:uid="{1D38A31B-CE1D-4650-B4D0-0B691A842B87}"/>
    <cellStyle name="60% - Accent2_popis" xfId="1420" xr:uid="{00000000-0005-0000-0000-0000F30A0000}"/>
    <cellStyle name="60% - Accent3" xfId="1421" xr:uid="{00000000-0005-0000-0000-0000F40A0000}"/>
    <cellStyle name="60% - Accent3 2" xfId="1422" xr:uid="{00000000-0005-0000-0000-0000F50A0000}"/>
    <cellStyle name="60% - Accent3 2 2" xfId="1423" xr:uid="{00000000-0005-0000-0000-0000F60A0000}"/>
    <cellStyle name="60% - Accent3 2 2 2" xfId="16181" xr:uid="{00000000-0005-0000-0000-0000F70A0000}"/>
    <cellStyle name="60% - Accent3 2 2 2 2" xfId="45016" xr:uid="{7ADA3D11-5357-4813-84D1-7A02FAF30FEB}"/>
    <cellStyle name="60% - Accent3 2 2 2 3" xfId="45015" xr:uid="{DD2BE6A6-7C90-41F9-A291-77C7BAFC4194}"/>
    <cellStyle name="60% - Accent3 2 2 3" xfId="45017" xr:uid="{10420ED5-B209-4932-82DD-BBE62A45D53F}"/>
    <cellStyle name="60% - Accent3 2 2 3 2" xfId="45018" xr:uid="{C678EC57-1905-42D0-BC07-5D8BEE1B642A}"/>
    <cellStyle name="60% - Accent3 2 2 4" xfId="45014" xr:uid="{E8C9893A-C0D0-4B82-8884-F1AF261B8860}"/>
    <cellStyle name="60% - Accent3 2 3" xfId="1424" xr:uid="{00000000-0005-0000-0000-0000F80A0000}"/>
    <cellStyle name="60% - Accent3 2 3 2" xfId="16182" xr:uid="{00000000-0005-0000-0000-0000F90A0000}"/>
    <cellStyle name="60% - Accent3 2 3 2 2" xfId="45020" xr:uid="{11F0FA4C-F2FF-48C5-A20E-3A71B6B63577}"/>
    <cellStyle name="60% - Accent3 2 3 3" xfId="45019" xr:uid="{23982224-7834-41BA-BFDF-836C5C243A79}"/>
    <cellStyle name="60% - Accent3 2 4" xfId="16180" xr:uid="{00000000-0005-0000-0000-0000FA0A0000}"/>
    <cellStyle name="60% - Accent3 2 4 2" xfId="45021" xr:uid="{0C71E698-A4B8-4494-B1FB-7B0F58D4B11D}"/>
    <cellStyle name="60% - Accent3 2 5" xfId="45022" xr:uid="{CF549CC7-4BA9-4A05-B4C0-334DE1F9354B}"/>
    <cellStyle name="60% - Accent3 2 5 2" xfId="45023" xr:uid="{990F8F5A-F6C7-4B0B-863D-34858F64CB53}"/>
    <cellStyle name="60% - Accent3 2 5 2 2" xfId="45024" xr:uid="{A2615C4F-0720-4151-B5E5-07CF32CD5858}"/>
    <cellStyle name="60% - Accent3 2 5 2 3" xfId="45025" xr:uid="{44307901-90AB-4EB2-BE2E-EC7448BABE92}"/>
    <cellStyle name="60% - Accent3 2 5 3" xfId="45026" xr:uid="{658BB522-6364-4CBB-973A-A63C1B39EB13}"/>
    <cellStyle name="60% - Accent3 2 6" xfId="45027" xr:uid="{54C9406F-188F-4D6C-A1A8-B5D97443BF83}"/>
    <cellStyle name="60% - Accent3 2 7" xfId="45028" xr:uid="{BD3AD350-145F-459D-B645-D6A870DB185C}"/>
    <cellStyle name="60% - Accent3 2 8" xfId="45029" xr:uid="{A6A8376A-6FDF-40E2-80B9-B02AB6C63968}"/>
    <cellStyle name="60% - Accent3 2 9" xfId="45013" xr:uid="{8FD3A3CC-77D7-44EA-B509-D8DF6818F715}"/>
    <cellStyle name="60% - Accent3 3" xfId="1425" xr:uid="{00000000-0005-0000-0000-0000FB0A0000}"/>
    <cellStyle name="60% - Accent3 3 2" xfId="1426" xr:uid="{00000000-0005-0000-0000-0000FC0A0000}"/>
    <cellStyle name="60% - Accent3 3 2 2" xfId="16184" xr:uid="{00000000-0005-0000-0000-0000FD0A0000}"/>
    <cellStyle name="60% - Accent3 3 2 2 2" xfId="45032" xr:uid="{58DF7B63-DC18-4B63-85DE-11DB7AF5EF4D}"/>
    <cellStyle name="60% - Accent3 3 2 3" xfId="45031" xr:uid="{BD1704A9-BCC2-4261-BD8F-030D31530932}"/>
    <cellStyle name="60% - Accent3 3 3" xfId="1427" xr:uid="{00000000-0005-0000-0000-0000FE0A0000}"/>
    <cellStyle name="60% - Accent3 3 3 2" xfId="16185" xr:uid="{00000000-0005-0000-0000-0000FF0A0000}"/>
    <cellStyle name="60% - Accent3 3 3 2 2" xfId="45034" xr:uid="{56BB6B04-19BB-4C51-8BFD-AC89529B0FED}"/>
    <cellStyle name="60% - Accent3 3 3 3" xfId="45033" xr:uid="{80F01360-9026-4428-A198-69537B95AFCE}"/>
    <cellStyle name="60% - Accent3 3 4" xfId="16183" xr:uid="{00000000-0005-0000-0000-0000000B0000}"/>
    <cellStyle name="60% - Accent3 3 4 2" xfId="45035" xr:uid="{EE00E79D-AAFC-4FB3-9D22-83DBC606F7DF}"/>
    <cellStyle name="60% - Accent3 3 5" xfId="45036" xr:uid="{2DF1A964-ECD7-46F1-B0C7-262F6CD53DEB}"/>
    <cellStyle name="60% - Accent3 3 6" xfId="45030" xr:uid="{93A8A11F-1DCF-406F-9086-9B9E1FE6F9CC}"/>
    <cellStyle name="60% - Accent3 4" xfId="1428" xr:uid="{00000000-0005-0000-0000-0000010B0000}"/>
    <cellStyle name="60% - Accent3 4 2" xfId="1429" xr:uid="{00000000-0005-0000-0000-0000020B0000}"/>
    <cellStyle name="60% - Accent3 4 2 2" xfId="16187" xr:uid="{00000000-0005-0000-0000-0000030B0000}"/>
    <cellStyle name="60% - Accent3 4 2 3" xfId="45038" xr:uid="{58BC45BE-5289-4AA3-8D50-B454A97A8142}"/>
    <cellStyle name="60% - Accent3 4 3" xfId="1430" xr:uid="{00000000-0005-0000-0000-0000040B0000}"/>
    <cellStyle name="60% - Accent3 4 3 2" xfId="16188" xr:uid="{00000000-0005-0000-0000-0000050B0000}"/>
    <cellStyle name="60% - Accent3 4 3 3" xfId="45039" xr:uid="{CD1DF2F8-CC18-4036-98EE-6DCDB95A6061}"/>
    <cellStyle name="60% - Accent3 4 4" xfId="16186" xr:uid="{00000000-0005-0000-0000-0000060B0000}"/>
    <cellStyle name="60% - Accent3 4 4 2" xfId="45040" xr:uid="{ADF43444-12D9-4897-AA82-B3C14DEEB39F}"/>
    <cellStyle name="60% - Accent3 4 5" xfId="45041" xr:uid="{344DCDDE-115D-4D2E-AFDA-D640C6167238}"/>
    <cellStyle name="60% - Accent3 4 6" xfId="45037" xr:uid="{D81E6DC9-F2AC-4262-8AD4-C624EBE2E16A}"/>
    <cellStyle name="60% - Accent3 5" xfId="1431" xr:uid="{00000000-0005-0000-0000-0000070B0000}"/>
    <cellStyle name="60% - Accent3 5 2" xfId="1432" xr:uid="{00000000-0005-0000-0000-0000080B0000}"/>
    <cellStyle name="60% - Accent3 5 2 2" xfId="16190" xr:uid="{00000000-0005-0000-0000-0000090B0000}"/>
    <cellStyle name="60% - Accent3 5 2 3" xfId="45043" xr:uid="{9C607FF0-190F-4656-A731-5C236B048DCA}"/>
    <cellStyle name="60% - Accent3 5 3" xfId="1433" xr:uid="{00000000-0005-0000-0000-00000A0B0000}"/>
    <cellStyle name="60% - Accent3 5 3 2" xfId="16191" xr:uid="{00000000-0005-0000-0000-00000B0B0000}"/>
    <cellStyle name="60% - Accent3 5 3 3" xfId="45044" xr:uid="{D6D24724-B187-4FD6-B258-C2C95E83958E}"/>
    <cellStyle name="60% - Accent3 5 4" xfId="16189" xr:uid="{00000000-0005-0000-0000-00000C0B0000}"/>
    <cellStyle name="60% - Accent3 5 4 2" xfId="45045" xr:uid="{99F96BB0-C60E-4F16-A738-AA5ED5CFE2E3}"/>
    <cellStyle name="60% - Accent3 5 5" xfId="45046" xr:uid="{7DFF2AEC-F6D3-42E1-830C-410384C814C1}"/>
    <cellStyle name="60% - Accent3 5 6" xfId="45042" xr:uid="{2D7B2082-708A-411A-A537-64E3CE0E63B7}"/>
    <cellStyle name="60% - Accent3 6" xfId="1434" xr:uid="{00000000-0005-0000-0000-00000D0B0000}"/>
    <cellStyle name="60% - Accent3 6 2" xfId="16192" xr:uid="{00000000-0005-0000-0000-00000E0B0000}"/>
    <cellStyle name="60% - Accent3 6 2 2" xfId="45047" xr:uid="{4D558C13-939A-42DF-8759-182B582C8493}"/>
    <cellStyle name="60% - Accent3 6 3" xfId="45048" xr:uid="{B1321192-9D5C-45E3-8BFB-870EB1452342}"/>
    <cellStyle name="60% - Accent3 6 4" xfId="45049" xr:uid="{62DED6FC-5010-4525-A6BE-280339E8B95F}"/>
    <cellStyle name="60% - Accent3 7" xfId="16179" xr:uid="{00000000-0005-0000-0000-00000F0B0000}"/>
    <cellStyle name="60% - Accent3 7 2" xfId="45051" xr:uid="{5AE328D7-A02E-499C-A565-93CF11D8A0F4}"/>
    <cellStyle name="60% - Accent3 7 3" xfId="45052" xr:uid="{3B688808-2E48-468A-BD8E-16C16D7871AB}"/>
    <cellStyle name="60% - Accent3 7 4" xfId="45050" xr:uid="{08FE9F03-F623-4DEE-97CA-DEAC15F4F8C6}"/>
    <cellStyle name="60% - Accent3 8" xfId="45053" xr:uid="{AECD458C-674E-4FA1-A2A4-2CFA71A7280D}"/>
    <cellStyle name="60% - Accent3 9" xfId="45012" xr:uid="{24E14C8C-F72C-4F65-B83A-B7D427C94BF6}"/>
    <cellStyle name="60% - Accent3_popis" xfId="1435" xr:uid="{00000000-0005-0000-0000-0000100B0000}"/>
    <cellStyle name="60% - Accent4" xfId="1436" xr:uid="{00000000-0005-0000-0000-0000110B0000}"/>
    <cellStyle name="60% - Accent4 2" xfId="1437" xr:uid="{00000000-0005-0000-0000-0000120B0000}"/>
    <cellStyle name="60% - Accent4 2 2" xfId="1438" xr:uid="{00000000-0005-0000-0000-0000130B0000}"/>
    <cellStyle name="60% - Accent4 2 2 2" xfId="16195" xr:uid="{00000000-0005-0000-0000-0000140B0000}"/>
    <cellStyle name="60% - Accent4 2 2 2 2" xfId="45058" xr:uid="{61CCA137-FF07-4C08-A21E-A674AF2560CA}"/>
    <cellStyle name="60% - Accent4 2 2 2 3" xfId="45057" xr:uid="{C7874640-7BD4-4F5E-B7DF-E7DAB76E0FA1}"/>
    <cellStyle name="60% - Accent4 2 2 3" xfId="45059" xr:uid="{2015A07C-F2A9-4BB7-908C-197B2D9F7101}"/>
    <cellStyle name="60% - Accent4 2 2 3 2" xfId="45060" xr:uid="{44203E60-4495-4990-8C89-2681FEC680FE}"/>
    <cellStyle name="60% - Accent4 2 2 4" xfId="45056" xr:uid="{B248055C-2618-4F13-BDFC-74BB8219A1E7}"/>
    <cellStyle name="60% - Accent4 2 3" xfId="1439" xr:uid="{00000000-0005-0000-0000-0000150B0000}"/>
    <cellStyle name="60% - Accent4 2 3 2" xfId="16196" xr:uid="{00000000-0005-0000-0000-0000160B0000}"/>
    <cellStyle name="60% - Accent4 2 3 2 2" xfId="45062" xr:uid="{E16F3ACB-1AC0-4B3D-951A-B8911CA791D8}"/>
    <cellStyle name="60% - Accent4 2 3 3" xfId="45061" xr:uid="{ED35CB4F-E25C-4B57-8839-3E6E85E21F63}"/>
    <cellStyle name="60% - Accent4 2 4" xfId="16194" xr:uid="{00000000-0005-0000-0000-0000170B0000}"/>
    <cellStyle name="60% - Accent4 2 4 2" xfId="45063" xr:uid="{581A3214-A3E3-4D96-B080-B3EC328A00EC}"/>
    <cellStyle name="60% - Accent4 2 5" xfId="45064" xr:uid="{A1C59923-C78F-4108-A1D7-9A8F29F20C8E}"/>
    <cellStyle name="60% - Accent4 2 5 2" xfId="45065" xr:uid="{39C0F919-9818-48D3-A7C2-D0A9AA3307EF}"/>
    <cellStyle name="60% - Accent4 2 5 2 2" xfId="45066" xr:uid="{0E7001CD-31B0-4C46-A384-2008A1F1F530}"/>
    <cellStyle name="60% - Accent4 2 5 2 3" xfId="45067" xr:uid="{65306FE5-C9A5-44CB-A2FC-DAB7C5C15098}"/>
    <cellStyle name="60% - Accent4 2 5 3" xfId="45068" xr:uid="{14287FB1-CA99-4038-A3A5-17FBAFAB20A4}"/>
    <cellStyle name="60% - Accent4 2 6" xfId="45069" xr:uid="{3C384767-7A8B-4FF4-B4C2-3D21EABFF79D}"/>
    <cellStyle name="60% - Accent4 2 7" xfId="45070" xr:uid="{96340478-3CBC-42B1-A8DC-96DBE3ADFD54}"/>
    <cellStyle name="60% - Accent4 2 8" xfId="45071" xr:uid="{8E34EB16-5EEA-4486-90E8-9A6DA1DE05BE}"/>
    <cellStyle name="60% - Accent4 2 9" xfId="45055" xr:uid="{414B9ED1-155A-41AC-B586-6E644D8B4AAC}"/>
    <cellStyle name="60% - Accent4 3" xfId="1440" xr:uid="{00000000-0005-0000-0000-0000180B0000}"/>
    <cellStyle name="60% - Accent4 3 2" xfId="1441" xr:uid="{00000000-0005-0000-0000-0000190B0000}"/>
    <cellStyle name="60% - Accent4 3 2 2" xfId="16198" xr:uid="{00000000-0005-0000-0000-00001A0B0000}"/>
    <cellStyle name="60% - Accent4 3 2 2 2" xfId="45074" xr:uid="{FA2D3001-93E7-492E-BD04-2992C3E09039}"/>
    <cellStyle name="60% - Accent4 3 2 3" xfId="45073" xr:uid="{75EBEF14-2A08-4DB5-9209-6C40AE080C9D}"/>
    <cellStyle name="60% - Accent4 3 3" xfId="1442" xr:uid="{00000000-0005-0000-0000-00001B0B0000}"/>
    <cellStyle name="60% - Accent4 3 3 2" xfId="16199" xr:uid="{00000000-0005-0000-0000-00001C0B0000}"/>
    <cellStyle name="60% - Accent4 3 3 2 2" xfId="45076" xr:uid="{21CD5279-551E-4497-BB84-9AB08292A332}"/>
    <cellStyle name="60% - Accent4 3 3 3" xfId="45075" xr:uid="{0ABA473C-1974-4DA1-BC7D-AF1A5DC0846E}"/>
    <cellStyle name="60% - Accent4 3 4" xfId="16197" xr:uid="{00000000-0005-0000-0000-00001D0B0000}"/>
    <cellStyle name="60% - Accent4 3 4 2" xfId="45077" xr:uid="{FA45BEFE-7954-477A-8377-4E52DC1149F8}"/>
    <cellStyle name="60% - Accent4 3 5" xfId="45078" xr:uid="{45815AF0-D0F8-461E-8749-FF28CF05BD19}"/>
    <cellStyle name="60% - Accent4 3 6" xfId="45072" xr:uid="{43B6D20F-A8FD-4010-BA3B-0D0A96C3B7E4}"/>
    <cellStyle name="60% - Accent4 4" xfId="1443" xr:uid="{00000000-0005-0000-0000-00001E0B0000}"/>
    <cellStyle name="60% - Accent4 4 2" xfId="1444" xr:uid="{00000000-0005-0000-0000-00001F0B0000}"/>
    <cellStyle name="60% - Accent4 4 2 2" xfId="16201" xr:uid="{00000000-0005-0000-0000-0000200B0000}"/>
    <cellStyle name="60% - Accent4 4 2 3" xfId="45080" xr:uid="{5C1E88F8-7BD5-4012-AC55-835711A23C97}"/>
    <cellStyle name="60% - Accent4 4 3" xfId="1445" xr:uid="{00000000-0005-0000-0000-0000210B0000}"/>
    <cellStyle name="60% - Accent4 4 3 2" xfId="16202" xr:uid="{00000000-0005-0000-0000-0000220B0000}"/>
    <cellStyle name="60% - Accent4 4 3 3" xfId="45081" xr:uid="{92305437-D69A-4726-A99B-DD4CFF37CF8F}"/>
    <cellStyle name="60% - Accent4 4 4" xfId="16200" xr:uid="{00000000-0005-0000-0000-0000230B0000}"/>
    <cellStyle name="60% - Accent4 4 4 2" xfId="45082" xr:uid="{B84A896E-C90E-4A3C-93D3-1BCEA45E1B7A}"/>
    <cellStyle name="60% - Accent4 4 5" xfId="45083" xr:uid="{2510E6E2-D827-4A0A-AE52-58717D9ADFF7}"/>
    <cellStyle name="60% - Accent4 4 6" xfId="45079" xr:uid="{19E242FA-4576-40D5-B6BB-0B8EC8F3BEEF}"/>
    <cellStyle name="60% - Accent4 5" xfId="1446" xr:uid="{00000000-0005-0000-0000-0000240B0000}"/>
    <cellStyle name="60% - Accent4 5 2" xfId="1447" xr:uid="{00000000-0005-0000-0000-0000250B0000}"/>
    <cellStyle name="60% - Accent4 5 2 2" xfId="16204" xr:uid="{00000000-0005-0000-0000-0000260B0000}"/>
    <cellStyle name="60% - Accent4 5 2 3" xfId="45085" xr:uid="{94942B41-0410-415C-A992-99FF65BFC6A0}"/>
    <cellStyle name="60% - Accent4 5 3" xfId="1448" xr:uid="{00000000-0005-0000-0000-0000270B0000}"/>
    <cellStyle name="60% - Accent4 5 3 2" xfId="16205" xr:uid="{00000000-0005-0000-0000-0000280B0000}"/>
    <cellStyle name="60% - Accent4 5 3 3" xfId="45086" xr:uid="{0391BDF3-D54B-43D8-9CA3-11434C48B164}"/>
    <cellStyle name="60% - Accent4 5 4" xfId="16203" xr:uid="{00000000-0005-0000-0000-0000290B0000}"/>
    <cellStyle name="60% - Accent4 5 4 2" xfId="45087" xr:uid="{C81ECC03-3CF2-4297-97E2-D8A2AD63DF85}"/>
    <cellStyle name="60% - Accent4 5 5" xfId="45088" xr:uid="{E88B8FE1-363D-4F1C-AE05-54368C3DC8E5}"/>
    <cellStyle name="60% - Accent4 5 6" xfId="45084" xr:uid="{1B041C04-1EDF-4C32-B5E9-822FD2C40718}"/>
    <cellStyle name="60% - Accent4 6" xfId="1449" xr:uid="{00000000-0005-0000-0000-00002A0B0000}"/>
    <cellStyle name="60% - Accent4 6 2" xfId="16206" xr:uid="{00000000-0005-0000-0000-00002B0B0000}"/>
    <cellStyle name="60% - Accent4 6 2 2" xfId="45089" xr:uid="{047D8B46-3A77-46A3-A6BC-B218F7F6365E}"/>
    <cellStyle name="60% - Accent4 6 3" xfId="45090" xr:uid="{09C3CBDB-5C28-47DE-88E3-920EDF646FD2}"/>
    <cellStyle name="60% - Accent4 6 4" xfId="45091" xr:uid="{5D843E1D-288C-4443-B480-87FEBB47768D}"/>
    <cellStyle name="60% - Accent4 7" xfId="16193" xr:uid="{00000000-0005-0000-0000-00002C0B0000}"/>
    <cellStyle name="60% - Accent4 7 2" xfId="45093" xr:uid="{8E0F3158-F195-4AA2-BABE-A0AF002DFF6E}"/>
    <cellStyle name="60% - Accent4 7 3" xfId="45094" xr:uid="{506265B7-7A84-4156-B9FB-3F41F2A901F9}"/>
    <cellStyle name="60% - Accent4 7 4" xfId="45092" xr:uid="{C6D44A82-03E2-4BD6-B6DF-0B8D2DE35D68}"/>
    <cellStyle name="60% - Accent4 8" xfId="45095" xr:uid="{8E279AE4-382D-4177-ABFF-12AF770B2FFF}"/>
    <cellStyle name="60% - Accent4 9" xfId="45054" xr:uid="{0952DE8C-8CC4-4F1D-9247-9AA6C2895486}"/>
    <cellStyle name="60% - Accent4_popis" xfId="1450" xr:uid="{00000000-0005-0000-0000-00002D0B0000}"/>
    <cellStyle name="60% - Accent5" xfId="1451" xr:uid="{00000000-0005-0000-0000-00002E0B0000}"/>
    <cellStyle name="60% - Accent5 10" xfId="47784" xr:uid="{45600FFB-0F28-4149-AC35-9A8C2B736572}"/>
    <cellStyle name="60% - Accent5 2" xfId="1452" xr:uid="{00000000-0005-0000-0000-00002F0B0000}"/>
    <cellStyle name="60% - Accent5 2 2" xfId="1453" xr:uid="{00000000-0005-0000-0000-0000300B0000}"/>
    <cellStyle name="60% - Accent5 2 2 2" xfId="16209" xr:uid="{00000000-0005-0000-0000-0000310B0000}"/>
    <cellStyle name="60% - Accent5 2 2 2 2" xfId="45100" xr:uid="{E42A5679-1ABF-4F8B-BA4F-8769D660538E}"/>
    <cellStyle name="60% - Accent5 2 2 2 3" xfId="45099" xr:uid="{2D989EF3-1584-45FA-BD33-93BFACC1506E}"/>
    <cellStyle name="60% - Accent5 2 2 3" xfId="45101" xr:uid="{C41E6074-521A-48B9-9BE2-85A4B8D10AB9}"/>
    <cellStyle name="60% - Accent5 2 2 3 2" xfId="45102" xr:uid="{88AC0275-DFF0-433A-8D5A-0515E5D0573C}"/>
    <cellStyle name="60% - Accent5 2 2 4" xfId="45098" xr:uid="{7C131CE0-F975-4832-8B19-031CC9BB37DA}"/>
    <cellStyle name="60% - Accent5 2 2 5" xfId="47785" xr:uid="{17529B30-C630-4DBF-9274-1CC64DC27FF7}"/>
    <cellStyle name="60% - Accent5 2 3" xfId="1454" xr:uid="{00000000-0005-0000-0000-0000320B0000}"/>
    <cellStyle name="60% - Accent5 2 3 2" xfId="16210" xr:uid="{00000000-0005-0000-0000-0000330B0000}"/>
    <cellStyle name="60% - Accent5 2 3 2 2" xfId="45104" xr:uid="{27F3C11A-3535-4292-BA7A-E941C1920DE0}"/>
    <cellStyle name="60% - Accent5 2 3 3" xfId="45103" xr:uid="{198F3771-E235-4F8B-B512-47B928E81E40}"/>
    <cellStyle name="60% - Accent5 2 3 4" xfId="47786" xr:uid="{711BAEE1-0717-4AFD-8105-F74BC8007A01}"/>
    <cellStyle name="60% - Accent5 2 4" xfId="16208" xr:uid="{00000000-0005-0000-0000-0000340B0000}"/>
    <cellStyle name="60% - Accent5 2 4 2" xfId="45105" xr:uid="{051116E3-ACB6-48E3-B68D-6A7F3F6047E4}"/>
    <cellStyle name="60% - Accent5 2 5" xfId="45106" xr:uid="{0829FF2E-CA02-477F-AC48-E07426E6C6D2}"/>
    <cellStyle name="60% - Accent5 2 5 2" xfId="45107" xr:uid="{70585E7B-9FB1-4776-88A8-4D2B67ED7DE9}"/>
    <cellStyle name="60% - Accent5 2 5 2 2" xfId="45108" xr:uid="{F0345614-9D98-4883-B551-153353D06F23}"/>
    <cellStyle name="60% - Accent5 2 5 2 3" xfId="45109" xr:uid="{5C0762C6-F2BC-4AB2-97C5-0CE4AD56ED34}"/>
    <cellStyle name="60% - Accent5 2 5 3" xfId="45110" xr:uid="{D46CD848-14AF-4326-8A33-CF9855EE05A9}"/>
    <cellStyle name="60% - Accent5 2 6" xfId="45111" xr:uid="{E726D27B-EBC8-463B-82CE-E80D7492C398}"/>
    <cellStyle name="60% - Accent5 2 7" xfId="45112" xr:uid="{09605EB1-A7FA-428B-BFEF-B678B63E8392}"/>
    <cellStyle name="60% - Accent5 2 8" xfId="45113" xr:uid="{0A879BCD-116D-48DE-90C1-67F050C2FC1A}"/>
    <cellStyle name="60% - Accent5 2 9" xfId="45097" xr:uid="{2DB2AD20-31E4-4FC7-808C-8EDEC258A0D3}"/>
    <cellStyle name="60% - Accent5 3" xfId="1455" xr:uid="{00000000-0005-0000-0000-0000350B0000}"/>
    <cellStyle name="60% - Accent5 3 2" xfId="1456" xr:uid="{00000000-0005-0000-0000-0000360B0000}"/>
    <cellStyle name="60% - Accent5 3 2 2" xfId="16212" xr:uid="{00000000-0005-0000-0000-0000370B0000}"/>
    <cellStyle name="60% - Accent5 3 2 2 2" xfId="45116" xr:uid="{EAFC243B-E9A9-4117-9767-7B46CB882DAB}"/>
    <cellStyle name="60% - Accent5 3 2 3" xfId="45115" xr:uid="{E7729C51-F1D7-4155-9CC0-0D56DF509319}"/>
    <cellStyle name="60% - Accent5 3 2 4" xfId="47788" xr:uid="{470D9950-B855-4A41-A5B1-332AD706510D}"/>
    <cellStyle name="60% - Accent5 3 3" xfId="1457" xr:uid="{00000000-0005-0000-0000-0000380B0000}"/>
    <cellStyle name="60% - Accent5 3 3 2" xfId="16213" xr:uid="{00000000-0005-0000-0000-0000390B0000}"/>
    <cellStyle name="60% - Accent5 3 3 2 2" xfId="45118" xr:uid="{98C5158D-702A-4D93-BF7F-F2E17F820031}"/>
    <cellStyle name="60% - Accent5 3 3 3" xfId="45117" xr:uid="{3EB1E091-AFCD-4417-BA7B-359478924CE3}"/>
    <cellStyle name="60% - Accent5 3 3 4" xfId="47789" xr:uid="{4B1A121C-4EDF-4767-8521-4F5AA871EF38}"/>
    <cellStyle name="60% - Accent5 3 4" xfId="16211" xr:uid="{00000000-0005-0000-0000-00003A0B0000}"/>
    <cellStyle name="60% - Accent5 3 4 2" xfId="45119" xr:uid="{8F63B2F5-7E9B-494E-B8E9-9119F2F2D2FF}"/>
    <cellStyle name="60% - Accent5 3 5" xfId="45120" xr:uid="{FDDE7F08-83AB-4580-B4E5-B6B7B947D776}"/>
    <cellStyle name="60% - Accent5 3 6" xfId="45114" xr:uid="{E48B15EA-F562-491E-983D-CF3FDB57B749}"/>
    <cellStyle name="60% - Accent5 3 7" xfId="47787" xr:uid="{1F4F2926-2A1A-4AD3-B755-88288E37DD27}"/>
    <cellStyle name="60% - Accent5 4" xfId="1458" xr:uid="{00000000-0005-0000-0000-00003B0B0000}"/>
    <cellStyle name="60% - Accent5 4 2" xfId="1459" xr:uid="{00000000-0005-0000-0000-00003C0B0000}"/>
    <cellStyle name="60% - Accent5 4 2 2" xfId="16215" xr:uid="{00000000-0005-0000-0000-00003D0B0000}"/>
    <cellStyle name="60% - Accent5 4 2 3" xfId="45122" xr:uid="{02D08A7A-B83D-4C02-84E7-80645F4AF0F1}"/>
    <cellStyle name="60% - Accent5 4 2 4" xfId="47791" xr:uid="{D98F43A5-A6B4-4867-BBE9-FD0693FEF784}"/>
    <cellStyle name="60% - Accent5 4 3" xfId="1460" xr:uid="{00000000-0005-0000-0000-00003E0B0000}"/>
    <cellStyle name="60% - Accent5 4 3 2" xfId="16216" xr:uid="{00000000-0005-0000-0000-00003F0B0000}"/>
    <cellStyle name="60% - Accent5 4 3 3" xfId="45123" xr:uid="{71E0F55A-97F2-4F2F-B388-B04A02CD9C68}"/>
    <cellStyle name="60% - Accent5 4 3 4" xfId="47792" xr:uid="{C14EC2DB-C623-4144-A5CF-712BAC94EF37}"/>
    <cellStyle name="60% - Accent5 4 4" xfId="16214" xr:uid="{00000000-0005-0000-0000-0000400B0000}"/>
    <cellStyle name="60% - Accent5 4 4 2" xfId="45124" xr:uid="{076CA5EF-CCE9-47D5-BBC1-1B84539BC4E7}"/>
    <cellStyle name="60% - Accent5 4 5" xfId="45125" xr:uid="{764E68D6-BF33-4C08-A451-8B8DF85417E5}"/>
    <cellStyle name="60% - Accent5 4 6" xfId="45121" xr:uid="{FF20FEB6-A788-45C9-9204-83F59F395315}"/>
    <cellStyle name="60% - Accent5 4 7" xfId="47790" xr:uid="{69F8DF5B-9046-47EB-9B3D-E910DF1C30AA}"/>
    <cellStyle name="60% - Accent5 5" xfId="1461" xr:uid="{00000000-0005-0000-0000-0000410B0000}"/>
    <cellStyle name="60% - Accent5 5 2" xfId="1462" xr:uid="{00000000-0005-0000-0000-0000420B0000}"/>
    <cellStyle name="60% - Accent5 5 2 2" xfId="16218" xr:uid="{00000000-0005-0000-0000-0000430B0000}"/>
    <cellStyle name="60% - Accent5 5 2 3" xfId="45127" xr:uid="{39E98F3A-B7A6-4209-8139-C340547124C3}"/>
    <cellStyle name="60% - Accent5 5 2 4" xfId="47794" xr:uid="{463363BD-FC11-41C3-B730-7909B444220F}"/>
    <cellStyle name="60% - Accent5 5 3" xfId="1463" xr:uid="{00000000-0005-0000-0000-0000440B0000}"/>
    <cellStyle name="60% - Accent5 5 3 2" xfId="16219" xr:uid="{00000000-0005-0000-0000-0000450B0000}"/>
    <cellStyle name="60% - Accent5 5 3 3" xfId="45128" xr:uid="{CB3D5DE3-D62E-456B-93F0-3C76E3CBA7A7}"/>
    <cellStyle name="60% - Accent5 5 3 4" xfId="47795" xr:uid="{A9164F77-1FE5-4DA6-B62F-CE6053E54D7B}"/>
    <cellStyle name="60% - Accent5 5 4" xfId="16217" xr:uid="{00000000-0005-0000-0000-0000460B0000}"/>
    <cellStyle name="60% - Accent5 5 4 2" xfId="45129" xr:uid="{B2CF2B32-04BC-4E0E-AB79-4BAA035F7D78}"/>
    <cellStyle name="60% - Accent5 5 5" xfId="45130" xr:uid="{0994190E-09D8-41B1-9003-BC1114CB7E2D}"/>
    <cellStyle name="60% - Accent5 5 6" xfId="45126" xr:uid="{ADEC9F54-BC9C-4768-A569-E0AE1E1B4A8F}"/>
    <cellStyle name="60% - Accent5 5 7" xfId="47793" xr:uid="{35287883-4930-49EB-956E-8D4F598B43A9}"/>
    <cellStyle name="60% - Accent5 6" xfId="1464" xr:uid="{00000000-0005-0000-0000-0000470B0000}"/>
    <cellStyle name="60% - Accent5 6 2" xfId="16220" xr:uid="{00000000-0005-0000-0000-0000480B0000}"/>
    <cellStyle name="60% - Accent5 6 2 2" xfId="45131" xr:uid="{210EC9C0-2DF7-4AA3-ABC8-014C0F28ECD4}"/>
    <cellStyle name="60% - Accent5 6 3" xfId="45132" xr:uid="{E762B6B6-425A-43BC-A0EE-0E043B239480}"/>
    <cellStyle name="60% - Accent5 6 4" xfId="45133" xr:uid="{2C5EB6E8-2679-462C-BB3E-066E7F692DA3}"/>
    <cellStyle name="60% - Accent5 6 5" xfId="47796" xr:uid="{25A1F22A-0E7D-4FFE-8039-5DEDEBA416F3}"/>
    <cellStyle name="60% - Accent5 7" xfId="16207" xr:uid="{00000000-0005-0000-0000-0000490B0000}"/>
    <cellStyle name="60% - Accent5 7 2" xfId="45135" xr:uid="{9F26A9AC-E05D-42B4-BE4C-8E04C30602CD}"/>
    <cellStyle name="60% - Accent5 7 3" xfId="45136" xr:uid="{E5ACEA25-18F6-4BFE-8EE6-52DD08DB1906}"/>
    <cellStyle name="60% - Accent5 7 4" xfId="45134" xr:uid="{3AE4B39B-6D79-43FB-9DBC-841939D76E97}"/>
    <cellStyle name="60% - Accent5 8" xfId="45137" xr:uid="{A6F5640C-3485-4FE3-A64A-3B58C1164951}"/>
    <cellStyle name="60% - Accent5 9" xfId="45096" xr:uid="{1D191014-1EA4-4F5B-BB14-454C4EB96BE4}"/>
    <cellStyle name="60% - Accent5_popis" xfId="1465" xr:uid="{00000000-0005-0000-0000-00004A0B0000}"/>
    <cellStyle name="60% - Accent6" xfId="1466" xr:uid="{00000000-0005-0000-0000-00004B0B0000}"/>
    <cellStyle name="60% - Accent6 10" xfId="45138" xr:uid="{CFDF9D80-6BB3-432E-BD71-644CB768E2D1}"/>
    <cellStyle name="60% - Accent6 2" xfId="1467" xr:uid="{00000000-0005-0000-0000-00004C0B0000}"/>
    <cellStyle name="60% - Accent6 2 2" xfId="1468" xr:uid="{00000000-0005-0000-0000-00004D0B0000}"/>
    <cellStyle name="60% - Accent6 2 2 2" xfId="16223" xr:uid="{00000000-0005-0000-0000-00004E0B0000}"/>
    <cellStyle name="60% - Accent6 2 2 2 2" xfId="45142" xr:uid="{1301225B-C78B-4A13-B296-7BCD06F96A3B}"/>
    <cellStyle name="60% - Accent6 2 2 2 3" xfId="45141" xr:uid="{EA44EB03-2FB5-4B36-A734-FAC265F30CB0}"/>
    <cellStyle name="60% - Accent6 2 2 3" xfId="45143" xr:uid="{3F459339-B0DB-4A23-B079-0C0C67954325}"/>
    <cellStyle name="60% - Accent6 2 2 3 2" xfId="45144" xr:uid="{AE598660-926A-486B-B72E-3B4ECB8EE861}"/>
    <cellStyle name="60% - Accent6 2 2 3 3" xfId="47745" xr:uid="{6E9761C3-628D-40A2-B06F-EF9AD950EE06}"/>
    <cellStyle name="60% - Accent6 2 2 4" xfId="45140" xr:uid="{CD2F689D-6922-4644-98AE-20215B105E20}"/>
    <cellStyle name="60% - Accent6 2 3" xfId="1469" xr:uid="{00000000-0005-0000-0000-00004F0B0000}"/>
    <cellStyle name="60% - Accent6 2 3 2" xfId="16224" xr:uid="{00000000-0005-0000-0000-0000500B0000}"/>
    <cellStyle name="60% - Accent6 2 3 2 2" xfId="45146" xr:uid="{FE77E537-A751-48A5-B9CE-3AC60D92FC0B}"/>
    <cellStyle name="60% - Accent6 2 3 3" xfId="45145" xr:uid="{FDDEDC41-6BDC-4F60-A4C3-21B842ED17FA}"/>
    <cellStyle name="60% - Accent6 2 4" xfId="16222" xr:uid="{00000000-0005-0000-0000-0000510B0000}"/>
    <cellStyle name="60% - Accent6 2 4 2" xfId="45147" xr:uid="{C54AA824-090D-46E7-97D1-3172F89687C8}"/>
    <cellStyle name="60% - Accent6 2 5" xfId="45148" xr:uid="{79CFAE81-C88B-4C4B-8A70-7B822C5BA8CF}"/>
    <cellStyle name="60% - Accent6 2 5 2" xfId="45149" xr:uid="{555CD65C-59B5-41C3-81E6-117C96C8E148}"/>
    <cellStyle name="60% - Accent6 2 5 2 2" xfId="45150" xr:uid="{A37B2DA2-F826-4501-BE6A-CDC4726BE80D}"/>
    <cellStyle name="60% - Accent6 2 5 2 3" xfId="45151" xr:uid="{0C1E6CD8-C6A6-4DE6-9A30-85E519EE8B26}"/>
    <cellStyle name="60% - Accent6 2 5 3" xfId="45152" xr:uid="{0421446B-E93A-44C7-B9C2-802DE368294F}"/>
    <cellStyle name="60% - Accent6 2 6" xfId="45153" xr:uid="{D625EC7E-E78F-43AF-83D4-E3A062181791}"/>
    <cellStyle name="60% - Accent6 2 7" xfId="45154" xr:uid="{0DCA2C7F-B6A2-48BB-A4A1-265FCB27FCF9}"/>
    <cellStyle name="60% - Accent6 2 8" xfId="45155" xr:uid="{A013CA82-07D8-4854-A31D-EAB42DA88D06}"/>
    <cellStyle name="60% - Accent6 2 9" xfId="45139" xr:uid="{1C356975-74ED-49D9-9153-6177F7339AF9}"/>
    <cellStyle name="60% - Accent6 3" xfId="1470" xr:uid="{00000000-0005-0000-0000-0000520B0000}"/>
    <cellStyle name="60% - Accent6 3 2" xfId="1471" xr:uid="{00000000-0005-0000-0000-0000530B0000}"/>
    <cellStyle name="60% - Accent6 3 2 2" xfId="16226" xr:uid="{00000000-0005-0000-0000-0000540B0000}"/>
    <cellStyle name="60% - Accent6 3 2 2 2" xfId="45158" xr:uid="{CB528A26-196C-4269-9DB1-CC7F9CDE6F13}"/>
    <cellStyle name="60% - Accent6 3 2 3" xfId="45157" xr:uid="{62B9E71B-EFB8-433A-8BC7-436CB0DC5B90}"/>
    <cellStyle name="60% - Accent6 3 3" xfId="1472" xr:uid="{00000000-0005-0000-0000-0000550B0000}"/>
    <cellStyle name="60% - Accent6 3 3 2" xfId="16227" xr:uid="{00000000-0005-0000-0000-0000560B0000}"/>
    <cellStyle name="60% - Accent6 3 3 2 2" xfId="45160" xr:uid="{3073283D-B19B-411C-A4B7-A04FFD66EF7E}"/>
    <cellStyle name="60% - Accent6 3 3 3" xfId="45159" xr:uid="{ADBE24B0-7142-45C7-9871-66B504D53108}"/>
    <cellStyle name="60% - Accent6 3 4" xfId="16225" xr:uid="{00000000-0005-0000-0000-0000570B0000}"/>
    <cellStyle name="60% - Accent6 3 4 2" xfId="45161" xr:uid="{FDB5B6A5-70E4-4C17-A1E4-2BD998608B68}"/>
    <cellStyle name="60% - Accent6 3 5" xfId="45162" xr:uid="{D32E17E2-4290-4481-AEB2-FDDCCFA69FB3}"/>
    <cellStyle name="60% - Accent6 3 6" xfId="45156" xr:uid="{D6205C6F-BEE7-4773-BCE3-F91EBC9145D7}"/>
    <cellStyle name="60% - Accent6 4" xfId="1473" xr:uid="{00000000-0005-0000-0000-0000580B0000}"/>
    <cellStyle name="60% - Accent6 4 2" xfId="1474" xr:uid="{00000000-0005-0000-0000-0000590B0000}"/>
    <cellStyle name="60% - Accent6 4 2 2" xfId="16229" xr:uid="{00000000-0005-0000-0000-00005A0B0000}"/>
    <cellStyle name="60% - Accent6 4 2 3" xfId="45164" xr:uid="{24205EC2-0C89-43DB-9D69-717AACAA4C5A}"/>
    <cellStyle name="60% - Accent6 4 3" xfId="1475" xr:uid="{00000000-0005-0000-0000-00005B0B0000}"/>
    <cellStyle name="60% - Accent6 4 3 2" xfId="16230" xr:uid="{00000000-0005-0000-0000-00005C0B0000}"/>
    <cellStyle name="60% - Accent6 4 3 3" xfId="45165" xr:uid="{A30F758C-F124-43F0-9078-0DDAB5C7D713}"/>
    <cellStyle name="60% - Accent6 4 4" xfId="16228" xr:uid="{00000000-0005-0000-0000-00005D0B0000}"/>
    <cellStyle name="60% - Accent6 4 4 2" xfId="45166" xr:uid="{B7DF92C7-9380-4B8D-A7AA-086431BA6465}"/>
    <cellStyle name="60% - Accent6 4 5" xfId="45167" xr:uid="{C4D72EE6-4B25-4059-B30B-47EB3570AAB4}"/>
    <cellStyle name="60% - Accent6 4 6" xfId="45163" xr:uid="{E11623F8-58F0-4247-A1A6-5ECBC5D730C6}"/>
    <cellStyle name="60% - Accent6 5" xfId="1476" xr:uid="{00000000-0005-0000-0000-00005E0B0000}"/>
    <cellStyle name="60% - Accent6 5 2" xfId="1477" xr:uid="{00000000-0005-0000-0000-00005F0B0000}"/>
    <cellStyle name="60% - Accent6 5 2 2" xfId="16232" xr:uid="{00000000-0005-0000-0000-0000600B0000}"/>
    <cellStyle name="60% - Accent6 5 2 3" xfId="45169" xr:uid="{F87BED65-C39B-4D04-BD3F-ADD0A8310697}"/>
    <cellStyle name="60% - Accent6 5 3" xfId="1478" xr:uid="{00000000-0005-0000-0000-0000610B0000}"/>
    <cellStyle name="60% - Accent6 5 3 2" xfId="16233" xr:uid="{00000000-0005-0000-0000-0000620B0000}"/>
    <cellStyle name="60% - Accent6 5 3 3" xfId="45170" xr:uid="{06AC6017-6743-4907-AFB1-664094905A73}"/>
    <cellStyle name="60% - Accent6 5 4" xfId="16231" xr:uid="{00000000-0005-0000-0000-0000630B0000}"/>
    <cellStyle name="60% - Accent6 5 4 2" xfId="45171" xr:uid="{0D83FE21-5A9A-4A91-BFB3-84A5829785FD}"/>
    <cellStyle name="60% - Accent6 5 5" xfId="45172" xr:uid="{FB9868B1-94BC-41A6-B498-998AEDDC6FEC}"/>
    <cellStyle name="60% - Accent6 5 6" xfId="45168" xr:uid="{9956BA6A-ED58-46A9-916F-07D251EE5772}"/>
    <cellStyle name="60% - Accent6 6" xfId="1479" xr:uid="{00000000-0005-0000-0000-0000640B0000}"/>
    <cellStyle name="60% - Accent6 6 2" xfId="16234" xr:uid="{00000000-0005-0000-0000-0000650B0000}"/>
    <cellStyle name="60% - Accent6 6 2 2" xfId="45173" xr:uid="{D3BF7B89-20B6-4CB7-93F0-C2548433F075}"/>
    <cellStyle name="60% - Accent6 6 3" xfId="45174" xr:uid="{136A8C46-836A-4FF9-B126-7C6483D203E6}"/>
    <cellStyle name="60% - Accent6 6 4" xfId="45175" xr:uid="{C744BEB7-7E4D-44C8-BC59-726633C1954C}"/>
    <cellStyle name="60% - Accent6 7" xfId="16221" xr:uid="{00000000-0005-0000-0000-0000660B0000}"/>
    <cellStyle name="60% - Accent6 7 2" xfId="45177" xr:uid="{CB1B4314-BCB5-4683-A52A-5A6AD9823A5B}"/>
    <cellStyle name="60% - Accent6 7 3" xfId="45178" xr:uid="{35C1187C-09E2-4D81-8F8C-DD4A892AF753}"/>
    <cellStyle name="60% - Accent6 7 4" xfId="45176" xr:uid="{E35DD2B3-A603-4DCA-ACEE-CFE99A291D5B}"/>
    <cellStyle name="60% - Accent6 8" xfId="45179" xr:uid="{B91C2345-F48D-4E85-817B-95D54D7EA1CD}"/>
    <cellStyle name="60% - Accent6 9" xfId="47744" xr:uid="{8F77BF09-9163-4851-9C4A-05C41E46D40F}"/>
    <cellStyle name="60% - Accent6_popis" xfId="1480" xr:uid="{00000000-0005-0000-0000-0000670B0000}"/>
    <cellStyle name="60% - Akzent1" xfId="1481" xr:uid="{00000000-0005-0000-0000-0000680B0000}"/>
    <cellStyle name="60% - Akzent1 2" xfId="1482" xr:uid="{00000000-0005-0000-0000-0000690B0000}"/>
    <cellStyle name="60% - Akzent1 2 2" xfId="16236" xr:uid="{00000000-0005-0000-0000-00006A0B0000}"/>
    <cellStyle name="60% - Akzent1 3" xfId="16235" xr:uid="{00000000-0005-0000-0000-00006B0B0000}"/>
    <cellStyle name="60% - Akzent2" xfId="1483" xr:uid="{00000000-0005-0000-0000-00006C0B0000}"/>
    <cellStyle name="60% - Akzent2 2" xfId="1484" xr:uid="{00000000-0005-0000-0000-00006D0B0000}"/>
    <cellStyle name="60% - Akzent2 2 2" xfId="16238" xr:uid="{00000000-0005-0000-0000-00006E0B0000}"/>
    <cellStyle name="60% - Akzent2 3" xfId="16237" xr:uid="{00000000-0005-0000-0000-00006F0B0000}"/>
    <cellStyle name="60% - Akzent3" xfId="1485" xr:uid="{00000000-0005-0000-0000-0000700B0000}"/>
    <cellStyle name="60% - Akzent3 2" xfId="1486" xr:uid="{00000000-0005-0000-0000-0000710B0000}"/>
    <cellStyle name="60% - Akzent3 2 2" xfId="16240" xr:uid="{00000000-0005-0000-0000-0000720B0000}"/>
    <cellStyle name="60% - Akzent3 3" xfId="16239" xr:uid="{00000000-0005-0000-0000-0000730B0000}"/>
    <cellStyle name="60% - Akzent4" xfId="1487" xr:uid="{00000000-0005-0000-0000-0000740B0000}"/>
    <cellStyle name="60% - Akzent4 2" xfId="1488" xr:uid="{00000000-0005-0000-0000-0000750B0000}"/>
    <cellStyle name="60% - Akzent4 2 2" xfId="16242" xr:uid="{00000000-0005-0000-0000-0000760B0000}"/>
    <cellStyle name="60% - Akzent4 3" xfId="16241" xr:uid="{00000000-0005-0000-0000-0000770B0000}"/>
    <cellStyle name="60% - Akzent5" xfId="1489" xr:uid="{00000000-0005-0000-0000-0000780B0000}"/>
    <cellStyle name="60% - Akzent5 2" xfId="1490" xr:uid="{00000000-0005-0000-0000-0000790B0000}"/>
    <cellStyle name="60% - Akzent5 2 2" xfId="16244" xr:uid="{00000000-0005-0000-0000-00007A0B0000}"/>
    <cellStyle name="60% - Akzent5 3" xfId="16243" xr:uid="{00000000-0005-0000-0000-00007B0B0000}"/>
    <cellStyle name="60% - Akzent5 4" xfId="47797" xr:uid="{8F148CB2-4BA8-47A7-841B-AB44A2CE692E}"/>
    <cellStyle name="60% - Akzent6" xfId="1491" xr:uid="{00000000-0005-0000-0000-00007C0B0000}"/>
    <cellStyle name="60% - Akzent6 2" xfId="1492" xr:uid="{00000000-0005-0000-0000-00007D0B0000}"/>
    <cellStyle name="60% - Akzent6 2 2" xfId="16246" xr:uid="{00000000-0005-0000-0000-00007E0B0000}"/>
    <cellStyle name="60% - Akzent6 3" xfId="16245" xr:uid="{00000000-0005-0000-0000-00007F0B0000}"/>
    <cellStyle name="A4 Small 210 x 297 mm" xfId="1493" xr:uid="{00000000-0005-0000-0000-0000800B0000}"/>
    <cellStyle name="A4 Small 210 x 297 mm 2" xfId="1494" xr:uid="{00000000-0005-0000-0000-0000810B0000}"/>
    <cellStyle name="A4 Small 210 x 297 mm 3" xfId="16250" xr:uid="{00000000-0005-0000-0000-0000820B0000}"/>
    <cellStyle name="Accent1" xfId="1495" xr:uid="{00000000-0005-0000-0000-0000830B0000}"/>
    <cellStyle name="Accent1 - 20%" xfId="1496" xr:uid="{00000000-0005-0000-0000-0000840B0000}"/>
    <cellStyle name="Accent1 - 20% 2" xfId="1497" xr:uid="{00000000-0005-0000-0000-0000850B0000}"/>
    <cellStyle name="Accent1 - 20% 2 2" xfId="14729" xr:uid="{00000000-0005-0000-0000-0000860B0000}"/>
    <cellStyle name="Accent1 - 20% 2 3" xfId="16253" xr:uid="{00000000-0005-0000-0000-0000870B0000}"/>
    <cellStyle name="Accent1 - 20% 3" xfId="16252" xr:uid="{00000000-0005-0000-0000-0000880B0000}"/>
    <cellStyle name="Accent1 - 20% 3 2" xfId="39551" xr:uid="{00000000-0005-0000-0000-0000890B0000}"/>
    <cellStyle name="Accent1 - 40%" xfId="1498" xr:uid="{00000000-0005-0000-0000-00008A0B0000}"/>
    <cellStyle name="Accent1 - 40% 2" xfId="1499" xr:uid="{00000000-0005-0000-0000-00008B0B0000}"/>
    <cellStyle name="Accent1 - 40% 2 2" xfId="14730" xr:uid="{00000000-0005-0000-0000-00008C0B0000}"/>
    <cellStyle name="Accent1 - 40% 2 3" xfId="16255" xr:uid="{00000000-0005-0000-0000-00008D0B0000}"/>
    <cellStyle name="Accent1 - 40% 3" xfId="16254" xr:uid="{00000000-0005-0000-0000-00008E0B0000}"/>
    <cellStyle name="Accent1 - 40% 3 2" xfId="39552" xr:uid="{00000000-0005-0000-0000-00008F0B0000}"/>
    <cellStyle name="Accent1 - 60%" xfId="1500" xr:uid="{00000000-0005-0000-0000-0000900B0000}"/>
    <cellStyle name="Accent1 - 60% 2" xfId="1501" xr:uid="{00000000-0005-0000-0000-0000910B0000}"/>
    <cellStyle name="Accent1 - 60% 2 2" xfId="16257" xr:uid="{00000000-0005-0000-0000-0000920B0000}"/>
    <cellStyle name="Accent1 - 60% 3" xfId="16256" xr:uid="{00000000-0005-0000-0000-0000930B0000}"/>
    <cellStyle name="Accent1 10" xfId="45180" xr:uid="{8646C951-340F-4B5E-B507-8973F5DABD6E}"/>
    <cellStyle name="Accent1 11" xfId="45181" xr:uid="{D01E1F64-D613-4666-B549-7FE1A11F245E}"/>
    <cellStyle name="Accent1 12" xfId="45182" xr:uid="{127074E8-9284-44C5-AA3B-DA7E9306924B}"/>
    <cellStyle name="Accent1 13" xfId="45183" xr:uid="{4172AC08-9012-42B7-991E-CED9CE7EBFF7}"/>
    <cellStyle name="Accent1 14" xfId="47798" xr:uid="{19296B31-8BF5-4F40-96BA-9A2163BC06DE}"/>
    <cellStyle name="Accent1 15" xfId="47856" xr:uid="{B891EA56-8C9D-438C-9BA4-C3025C5D5FC7}"/>
    <cellStyle name="Accent1 16" xfId="47885" xr:uid="{CF11AFB0-2555-4FF8-95BB-CC7A71AA0468}"/>
    <cellStyle name="Accent1 17" xfId="47905" xr:uid="{3834C80C-9030-41D5-AEA1-8DBCEF82B11F}"/>
    <cellStyle name="Accent1 18" xfId="47925" xr:uid="{E6A042C4-F31E-4428-9649-01B47FF50EDD}"/>
    <cellStyle name="Accent1 2" xfId="1502" xr:uid="{00000000-0005-0000-0000-0000940B0000}"/>
    <cellStyle name="Accent1 2 10" xfId="45184" xr:uid="{E244735D-15BF-4318-BF27-B43C57EF16AA}"/>
    <cellStyle name="Accent1 2 2" xfId="1503" xr:uid="{00000000-0005-0000-0000-0000950B0000}"/>
    <cellStyle name="Accent1 2 2 2" xfId="16259" xr:uid="{00000000-0005-0000-0000-0000960B0000}"/>
    <cellStyle name="Accent1 2 2 2 2" xfId="45187" xr:uid="{344A9A41-0921-4D23-BE9F-D6A642E313BD}"/>
    <cellStyle name="Accent1 2 2 2 3" xfId="45186" xr:uid="{A39785E5-AD84-4E78-91A9-BE24FAF2BE0D}"/>
    <cellStyle name="Accent1 2 2 3" xfId="45188" xr:uid="{9F94D8A0-9BC4-4BAC-8159-0BD339749F62}"/>
    <cellStyle name="Accent1 2 2 3 2" xfId="45189" xr:uid="{E8CC8466-0E22-45B9-BB92-36D76292BEC1}"/>
    <cellStyle name="Accent1 2 2 4" xfId="45185" xr:uid="{E015EBB2-6246-4A42-8290-B810762B7AB4}"/>
    <cellStyle name="Accent1 2 3" xfId="1504" xr:uid="{00000000-0005-0000-0000-0000970B0000}"/>
    <cellStyle name="Accent1 2 3 2" xfId="16260" xr:uid="{00000000-0005-0000-0000-0000980B0000}"/>
    <cellStyle name="Accent1 2 3 2 2" xfId="45191" xr:uid="{7C19CE96-E054-4603-862F-74B6B745C4D7}"/>
    <cellStyle name="Accent1 2 3 3" xfId="45190" xr:uid="{BF6E46B3-8FFB-4342-AE43-2070F674C295}"/>
    <cellStyle name="Accent1 2 4" xfId="16258" xr:uid="{00000000-0005-0000-0000-0000990B0000}"/>
    <cellStyle name="Accent1 2 4 2" xfId="45193" xr:uid="{A99D6E85-ACD7-48F2-BE10-2B516F85F0CE}"/>
    <cellStyle name="Accent1 2 4 3" xfId="45192" xr:uid="{20D33297-6694-473B-99D5-E3FD5D6E58BA}"/>
    <cellStyle name="Accent1 2 5" xfId="45194" xr:uid="{EF8077E2-1ACE-4E37-AD2A-798ACB52347B}"/>
    <cellStyle name="Accent1 2 5 2" xfId="45195" xr:uid="{387C8614-242C-4E36-8BE6-3C12A9335027}"/>
    <cellStyle name="Accent1 2 5 2 2" xfId="45196" xr:uid="{27C61476-7DA2-4128-ACF6-43CBA55B8B00}"/>
    <cellStyle name="Accent1 2 5 2 3" xfId="45197" xr:uid="{45B912D8-654B-4AE3-A886-6D8FAEF84282}"/>
    <cellStyle name="Accent1 2 5 3" xfId="45198" xr:uid="{789B8C04-12B2-433A-BC09-23AC7671BDD7}"/>
    <cellStyle name="Accent1 2 6" xfId="45199" xr:uid="{46C1A63A-5978-41CC-980D-F789013E0C72}"/>
    <cellStyle name="Accent1 2 7" xfId="45200" xr:uid="{DA8903B7-C208-4277-8C50-725572FAC3F6}"/>
    <cellStyle name="Accent1 2 8" xfId="45201" xr:uid="{5073DAED-72F8-48C5-8D14-E089EF001A20}"/>
    <cellStyle name="Accent1 2 9" xfId="45202" xr:uid="{79731A9A-86AE-4F1D-9DB7-9DE97573FEFA}"/>
    <cellStyle name="Accent1 3" xfId="1505" xr:uid="{00000000-0005-0000-0000-00009A0B0000}"/>
    <cellStyle name="Accent1 3 2" xfId="1506" xr:uid="{00000000-0005-0000-0000-00009B0B0000}"/>
    <cellStyle name="Accent1 3 2 2" xfId="16262" xr:uid="{00000000-0005-0000-0000-00009C0B0000}"/>
    <cellStyle name="Accent1 3 2 2 2" xfId="45205" xr:uid="{791F4E7C-9EA9-49E6-8947-952656BC316A}"/>
    <cellStyle name="Accent1 3 2 3" xfId="45204" xr:uid="{1BC42E15-C816-4985-90E3-2353100627C0}"/>
    <cellStyle name="Accent1 3 3" xfId="1507" xr:uid="{00000000-0005-0000-0000-00009D0B0000}"/>
    <cellStyle name="Accent1 3 3 2" xfId="16263" xr:uid="{00000000-0005-0000-0000-00009E0B0000}"/>
    <cellStyle name="Accent1 3 3 2 2" xfId="45207" xr:uid="{C41616A3-33D2-4C0B-9741-C5863020EBCA}"/>
    <cellStyle name="Accent1 3 3 3" xfId="45206" xr:uid="{F9B8ABFF-0CCB-46C6-B47A-1B7B6A2D8C90}"/>
    <cellStyle name="Accent1 3 4" xfId="16261" xr:uid="{00000000-0005-0000-0000-00009F0B0000}"/>
    <cellStyle name="Accent1 3 4 2" xfId="45209" xr:uid="{82F341F9-1F97-4873-8DE5-411DA2D8A12A}"/>
    <cellStyle name="Accent1 3 4 3" xfId="45208" xr:uid="{75D8B6B8-0D06-43EE-90EE-486C661FCAAE}"/>
    <cellStyle name="Accent1 3 5" xfId="45210" xr:uid="{2F34AFBD-1750-48F0-B35A-73E41F275E95}"/>
    <cellStyle name="Accent1 3 6" xfId="45203" xr:uid="{55CB9DBA-800F-4ACF-A206-4BBD946B9843}"/>
    <cellStyle name="Accent1 4" xfId="1508" xr:uid="{00000000-0005-0000-0000-0000A00B0000}"/>
    <cellStyle name="Accent1 4 2" xfId="1509" xr:uid="{00000000-0005-0000-0000-0000A10B0000}"/>
    <cellStyle name="Accent1 4 2 2" xfId="16265" xr:uid="{00000000-0005-0000-0000-0000A20B0000}"/>
    <cellStyle name="Accent1 4 2 2 2" xfId="45213" xr:uid="{EBCCFE1F-5F01-4D97-9D8F-B41989CB686A}"/>
    <cellStyle name="Accent1 4 2 3" xfId="45212" xr:uid="{4B588633-40B0-44F8-A261-6434D15605FB}"/>
    <cellStyle name="Accent1 4 3" xfId="1510" xr:uid="{00000000-0005-0000-0000-0000A30B0000}"/>
    <cellStyle name="Accent1 4 3 2" xfId="16266" xr:uid="{00000000-0005-0000-0000-0000A40B0000}"/>
    <cellStyle name="Accent1 4 3 3" xfId="45214" xr:uid="{84652F05-239A-489D-AB7F-028FF317D9FE}"/>
    <cellStyle name="Accent1 4 4" xfId="16264" xr:uid="{00000000-0005-0000-0000-0000A50B0000}"/>
    <cellStyle name="Accent1 4 4 2" xfId="45215" xr:uid="{EF28D91A-1129-4DE6-AA67-511941D338E5}"/>
    <cellStyle name="Accent1 4 5" xfId="45216" xr:uid="{0E227DE0-4D84-41E2-B823-D76DDB681EE5}"/>
    <cellStyle name="Accent1 4 6" xfId="45211" xr:uid="{19662309-D72A-4CB5-99AF-7BF93DDD52EB}"/>
    <cellStyle name="Accent1 5" xfId="1511" xr:uid="{00000000-0005-0000-0000-0000A60B0000}"/>
    <cellStyle name="Accent1 5 2" xfId="1512" xr:uid="{00000000-0005-0000-0000-0000A70B0000}"/>
    <cellStyle name="Accent1 5 2 2" xfId="16268" xr:uid="{00000000-0005-0000-0000-0000A80B0000}"/>
    <cellStyle name="Accent1 5 2 2 2" xfId="45219" xr:uid="{796BBE50-B34A-4393-89D2-6F40EEDBC901}"/>
    <cellStyle name="Accent1 5 2 3" xfId="45218" xr:uid="{C9C0B6DB-118C-4E22-B787-1D8C255FCD40}"/>
    <cellStyle name="Accent1 5 3" xfId="1513" xr:uid="{00000000-0005-0000-0000-0000A90B0000}"/>
    <cellStyle name="Accent1 5 3 2" xfId="16269" xr:uid="{00000000-0005-0000-0000-0000AA0B0000}"/>
    <cellStyle name="Accent1 5 3 3" xfId="45220" xr:uid="{F3DBB548-A38E-450E-B91D-A8DB5C25B4DD}"/>
    <cellStyle name="Accent1 5 4" xfId="16267" xr:uid="{00000000-0005-0000-0000-0000AB0B0000}"/>
    <cellStyle name="Accent1 5 4 2" xfId="45221" xr:uid="{55820B97-A229-428E-9E1A-4C6A84EFD677}"/>
    <cellStyle name="Accent1 5 5" xfId="45222" xr:uid="{72D17C88-91D5-490D-B748-FAAFEE69B8F1}"/>
    <cellStyle name="Accent1 5 6" xfId="45217" xr:uid="{894D6737-C48E-400E-AD59-B58177D9AC35}"/>
    <cellStyle name="Accent1 5 7" xfId="47943" xr:uid="{EA35A9FB-E527-4204-8111-543B083E1E83}"/>
    <cellStyle name="Accent1 6" xfId="1514" xr:uid="{00000000-0005-0000-0000-0000AC0B0000}"/>
    <cellStyle name="Accent1 6 2" xfId="16270" xr:uid="{00000000-0005-0000-0000-0000AD0B0000}"/>
    <cellStyle name="Accent1 6 2 2" xfId="45225" xr:uid="{D2B7F928-F494-4479-ACDA-36B41245B314}"/>
    <cellStyle name="Accent1 6 2 3" xfId="45224" xr:uid="{7CB8A7E7-57DB-4736-BF38-709AE5FEB439}"/>
    <cellStyle name="Accent1 6 3" xfId="45226" xr:uid="{07CC02A5-3B30-4C65-A954-FB3BE9E4B26E}"/>
    <cellStyle name="Accent1 6 4" xfId="45227" xr:uid="{43D5FCCB-583F-4CBF-A1EB-AD4DE14FE9DC}"/>
    <cellStyle name="Accent1 6 5" xfId="45223" xr:uid="{9CD0EF97-E592-495D-B47F-29985CA6D07E}"/>
    <cellStyle name="Accent1 7" xfId="1515" xr:uid="{00000000-0005-0000-0000-0000AE0B0000}"/>
    <cellStyle name="Accent1 7 2" xfId="16271" xr:uid="{00000000-0005-0000-0000-0000AF0B0000}"/>
    <cellStyle name="Accent1 7 2 2" xfId="45229" xr:uid="{7173D589-2151-4FA3-B25F-AC4BF67EA1AC}"/>
    <cellStyle name="Accent1 7 3" xfId="45230" xr:uid="{8BBC6F7E-AD2D-4E07-949C-E934E6EEFF64}"/>
    <cellStyle name="Accent1 7 4" xfId="45228" xr:uid="{A23F6B47-CC44-44AB-8FD5-3AF710C0DB0D}"/>
    <cellStyle name="Accent1 8" xfId="16251" xr:uid="{00000000-0005-0000-0000-0000B00B0000}"/>
    <cellStyle name="Accent1 8 2" xfId="45231" xr:uid="{00AA9C3C-AFB9-4AFB-8F66-5D6D8357BA91}"/>
    <cellStyle name="Accent1 8 3" xfId="48036" xr:uid="{BBA56109-7B51-431F-8FDE-4BB857AF3524}"/>
    <cellStyle name="Accent1 9" xfId="30607" xr:uid="{00000000-0005-0000-0000-0000B10B0000}"/>
    <cellStyle name="Accent1 9 2" xfId="45232" xr:uid="{CFDC0D76-3A52-406D-A452-9E9DDCEEB9FD}"/>
    <cellStyle name="Accent1_popis" xfId="1516" xr:uid="{00000000-0005-0000-0000-0000B20B0000}"/>
    <cellStyle name="Accent2" xfId="1517" xr:uid="{00000000-0005-0000-0000-0000B30B0000}"/>
    <cellStyle name="Accent2 - 20%" xfId="1518" xr:uid="{00000000-0005-0000-0000-0000B40B0000}"/>
    <cellStyle name="Accent2 - 20% 2" xfId="1519" xr:uid="{00000000-0005-0000-0000-0000B50B0000}"/>
    <cellStyle name="Accent2 - 20% 2 2" xfId="14731" xr:uid="{00000000-0005-0000-0000-0000B60B0000}"/>
    <cellStyle name="Accent2 - 20% 2 3" xfId="16274" xr:uid="{00000000-0005-0000-0000-0000B70B0000}"/>
    <cellStyle name="Accent2 - 20% 3" xfId="16273" xr:uid="{00000000-0005-0000-0000-0000B80B0000}"/>
    <cellStyle name="Accent2 - 20% 3 2" xfId="39553" xr:uid="{00000000-0005-0000-0000-0000B90B0000}"/>
    <cellStyle name="Accent2 - 40%" xfId="1520" xr:uid="{00000000-0005-0000-0000-0000BA0B0000}"/>
    <cellStyle name="Accent2 - 40% 2" xfId="1521" xr:uid="{00000000-0005-0000-0000-0000BB0B0000}"/>
    <cellStyle name="Accent2 - 40% 2 2" xfId="14732" xr:uid="{00000000-0005-0000-0000-0000BC0B0000}"/>
    <cellStyle name="Accent2 - 40% 2 3" xfId="16276" xr:uid="{00000000-0005-0000-0000-0000BD0B0000}"/>
    <cellStyle name="Accent2 - 40% 3" xfId="16275" xr:uid="{00000000-0005-0000-0000-0000BE0B0000}"/>
    <cellStyle name="Accent2 - 40% 3 2" xfId="39554" xr:uid="{00000000-0005-0000-0000-0000BF0B0000}"/>
    <cellStyle name="Accent2 - 60%" xfId="1522" xr:uid="{00000000-0005-0000-0000-0000C00B0000}"/>
    <cellStyle name="Accent2 - 60% 2" xfId="1523" xr:uid="{00000000-0005-0000-0000-0000C10B0000}"/>
    <cellStyle name="Accent2 - 60% 2 2" xfId="16278" xr:uid="{00000000-0005-0000-0000-0000C20B0000}"/>
    <cellStyle name="Accent2 - 60% 3" xfId="16277" xr:uid="{00000000-0005-0000-0000-0000C30B0000}"/>
    <cellStyle name="Accent2 10" xfId="45233" xr:uid="{D7DB947D-B545-46E7-877E-6776A67A50F3}"/>
    <cellStyle name="Accent2 11" xfId="45234" xr:uid="{1C557B63-DD85-4883-9301-E2C36E1AB7BC}"/>
    <cellStyle name="Accent2 12" xfId="45235" xr:uid="{A6F46DD2-6618-440B-A19F-119E79897641}"/>
    <cellStyle name="Accent2 13" xfId="45236" xr:uid="{093EE6D3-02B6-496C-ADF2-7B70E3A96797}"/>
    <cellStyle name="Accent2 14" xfId="47799" xr:uid="{473D74C9-F9E1-4101-9384-B5565ACB6CE2}"/>
    <cellStyle name="Accent2 15" xfId="47857" xr:uid="{DB252445-C9AA-4896-A31A-AC5CAD37ED9B}"/>
    <cellStyle name="Accent2 16" xfId="47886" xr:uid="{DA8E0236-5F62-4763-9957-3ED724FB46EA}"/>
    <cellStyle name="Accent2 17" xfId="47906" xr:uid="{546355C3-D121-44C5-82C7-D1AFFBCBE7DA}"/>
    <cellStyle name="Accent2 18" xfId="47926" xr:uid="{E34DAC34-782F-4774-B3CE-9ECC378782EC}"/>
    <cellStyle name="Accent2 2" xfId="1524" xr:uid="{00000000-0005-0000-0000-0000C40B0000}"/>
    <cellStyle name="Accent2 2 10" xfId="45237" xr:uid="{CFB260C8-DB1E-4C41-A530-7F137DB22DD2}"/>
    <cellStyle name="Accent2 2 2" xfId="1525" xr:uid="{00000000-0005-0000-0000-0000C50B0000}"/>
    <cellStyle name="Accent2 2 2 2" xfId="16280" xr:uid="{00000000-0005-0000-0000-0000C60B0000}"/>
    <cellStyle name="Accent2 2 2 2 2" xfId="45240" xr:uid="{42D0A6FA-9FCD-494B-9EF6-648DF64DD3AC}"/>
    <cellStyle name="Accent2 2 2 2 3" xfId="45239" xr:uid="{577DB735-634D-4F5F-8961-79119A2DFA79}"/>
    <cellStyle name="Accent2 2 2 3" xfId="45241" xr:uid="{B709AE4C-7A3E-4AD4-BD9E-8C59BA6D41F0}"/>
    <cellStyle name="Accent2 2 2 3 2" xfId="45242" xr:uid="{03239803-4A00-4429-884E-10283E7FB15C}"/>
    <cellStyle name="Accent2 2 2 4" xfId="45238" xr:uid="{086AD8DC-026E-406A-8EE7-AB6C37CE7985}"/>
    <cellStyle name="Accent2 2 3" xfId="1526" xr:uid="{00000000-0005-0000-0000-0000C70B0000}"/>
    <cellStyle name="Accent2 2 3 2" xfId="16281" xr:uid="{00000000-0005-0000-0000-0000C80B0000}"/>
    <cellStyle name="Accent2 2 3 2 2" xfId="45244" xr:uid="{87FF0704-824F-4658-9F89-BB2CBEB95D18}"/>
    <cellStyle name="Accent2 2 3 3" xfId="45243" xr:uid="{65266AE2-BF7E-4F4F-AFC0-44EA0E2E2545}"/>
    <cellStyle name="Accent2 2 4" xfId="16279" xr:uid="{00000000-0005-0000-0000-0000C90B0000}"/>
    <cellStyle name="Accent2 2 4 2" xfId="45246" xr:uid="{F44B8D1D-F95C-4BD6-92B2-13382E8DBD51}"/>
    <cellStyle name="Accent2 2 4 3" xfId="45245" xr:uid="{580AB1FE-AA3D-4CEB-B7A3-0851D6A128A2}"/>
    <cellStyle name="Accent2 2 5" xfId="45247" xr:uid="{9DBC5A76-D5C3-42AD-9A55-3EF2117CD0A5}"/>
    <cellStyle name="Accent2 2 5 2" xfId="45248" xr:uid="{31C33B6D-C1B5-4E1A-A435-8F595E6DA0DA}"/>
    <cellStyle name="Accent2 2 5 2 2" xfId="45249" xr:uid="{CC974E8E-D6B0-4495-9153-99ECC065FD75}"/>
    <cellStyle name="Accent2 2 5 2 3" xfId="45250" xr:uid="{C9FCE405-3D90-4FDC-85E9-D842F3B00C02}"/>
    <cellStyle name="Accent2 2 5 3" xfId="45251" xr:uid="{E73C52AC-4D9F-4C75-B2D3-622D9A261857}"/>
    <cellStyle name="Accent2 2 6" xfId="45252" xr:uid="{561BAE9C-7562-42E5-BD9F-1181DF13ED17}"/>
    <cellStyle name="Accent2 2 7" xfId="45253" xr:uid="{FEBBC955-3F88-4EC6-9783-38B1693E5223}"/>
    <cellStyle name="Accent2 2 8" xfId="45254" xr:uid="{CA20BB1C-A86B-4ABE-9218-71E56561424A}"/>
    <cellStyle name="Accent2 2 9" xfId="45255" xr:uid="{CD40AC7A-AD9C-41CD-9D5B-B1984C3781E1}"/>
    <cellStyle name="Accent2 3" xfId="1527" xr:uid="{00000000-0005-0000-0000-0000CA0B0000}"/>
    <cellStyle name="Accent2 3 2" xfId="1528" xr:uid="{00000000-0005-0000-0000-0000CB0B0000}"/>
    <cellStyle name="Accent2 3 2 2" xfId="16283" xr:uid="{00000000-0005-0000-0000-0000CC0B0000}"/>
    <cellStyle name="Accent2 3 2 2 2" xfId="45258" xr:uid="{1E96DABD-A133-4474-A577-8C922B38ED87}"/>
    <cellStyle name="Accent2 3 2 3" xfId="45257" xr:uid="{2B65D7E5-C83B-4B80-898B-25B59D45023B}"/>
    <cellStyle name="Accent2 3 3" xfId="1529" xr:uid="{00000000-0005-0000-0000-0000CD0B0000}"/>
    <cellStyle name="Accent2 3 3 2" xfId="16284" xr:uid="{00000000-0005-0000-0000-0000CE0B0000}"/>
    <cellStyle name="Accent2 3 3 2 2" xfId="45260" xr:uid="{AAE1FFF0-65F9-4101-837A-A19653567DF2}"/>
    <cellStyle name="Accent2 3 3 3" xfId="45259" xr:uid="{B94F9A3F-749F-4F80-8EFE-1B9A83440597}"/>
    <cellStyle name="Accent2 3 4" xfId="16282" xr:uid="{00000000-0005-0000-0000-0000CF0B0000}"/>
    <cellStyle name="Accent2 3 4 2" xfId="45262" xr:uid="{F12377CB-752C-49D1-A73B-0B9C12EE90C0}"/>
    <cellStyle name="Accent2 3 4 3" xfId="45261" xr:uid="{7498F941-7DCC-4CB5-AEBA-BB822D7BF08B}"/>
    <cellStyle name="Accent2 3 5" xfId="45263" xr:uid="{A7B089EE-EA0D-47D3-8057-1DE3B2E3B30E}"/>
    <cellStyle name="Accent2 3 6" xfId="45256" xr:uid="{EC387FA9-5CA1-4B40-A1A4-E34118C72648}"/>
    <cellStyle name="Accent2 4" xfId="1530" xr:uid="{00000000-0005-0000-0000-0000D00B0000}"/>
    <cellStyle name="Accent2 4 2" xfId="1531" xr:uid="{00000000-0005-0000-0000-0000D10B0000}"/>
    <cellStyle name="Accent2 4 2 2" xfId="16286" xr:uid="{00000000-0005-0000-0000-0000D20B0000}"/>
    <cellStyle name="Accent2 4 2 2 2" xfId="45266" xr:uid="{F7BB42A1-D00D-4906-837F-319FE78E5B50}"/>
    <cellStyle name="Accent2 4 2 3" xfId="45265" xr:uid="{B0E7037C-FCDA-42F9-882E-A2E5846B479E}"/>
    <cellStyle name="Accent2 4 3" xfId="1532" xr:uid="{00000000-0005-0000-0000-0000D30B0000}"/>
    <cellStyle name="Accent2 4 3 2" xfId="16287" xr:uid="{00000000-0005-0000-0000-0000D40B0000}"/>
    <cellStyle name="Accent2 4 3 3" xfId="45267" xr:uid="{408BB039-68E5-42FE-B2DC-7BB49AD957D1}"/>
    <cellStyle name="Accent2 4 4" xfId="16285" xr:uid="{00000000-0005-0000-0000-0000D50B0000}"/>
    <cellStyle name="Accent2 4 4 2" xfId="45268" xr:uid="{BB7EB18F-A9E8-4DF1-8F46-981B45642184}"/>
    <cellStyle name="Accent2 4 5" xfId="45269" xr:uid="{49006B33-6D8C-4584-AA90-DD918B502AD6}"/>
    <cellStyle name="Accent2 4 6" xfId="45264" xr:uid="{8E99D4DF-D18A-41E3-B07F-7181D346B8E9}"/>
    <cellStyle name="Accent2 5" xfId="1533" xr:uid="{00000000-0005-0000-0000-0000D60B0000}"/>
    <cellStyle name="Accent2 5 2" xfId="1534" xr:uid="{00000000-0005-0000-0000-0000D70B0000}"/>
    <cellStyle name="Accent2 5 2 2" xfId="16289" xr:uid="{00000000-0005-0000-0000-0000D80B0000}"/>
    <cellStyle name="Accent2 5 2 2 2" xfId="45272" xr:uid="{CECC9866-B76F-4F25-862D-71A284DB2DE1}"/>
    <cellStyle name="Accent2 5 2 3" xfId="45271" xr:uid="{5FF67A6F-2F16-41E1-88D8-37F9A532A891}"/>
    <cellStyle name="Accent2 5 3" xfId="1535" xr:uid="{00000000-0005-0000-0000-0000D90B0000}"/>
    <cellStyle name="Accent2 5 3 2" xfId="16290" xr:uid="{00000000-0005-0000-0000-0000DA0B0000}"/>
    <cellStyle name="Accent2 5 3 3" xfId="45273" xr:uid="{88936BCD-FEF9-4877-A63B-06F902E49371}"/>
    <cellStyle name="Accent2 5 4" xfId="16288" xr:uid="{00000000-0005-0000-0000-0000DB0B0000}"/>
    <cellStyle name="Accent2 5 4 2" xfId="45274" xr:uid="{D4F589A5-18C9-4FBC-B738-64DC29BE45F3}"/>
    <cellStyle name="Accent2 5 5" xfId="45275" xr:uid="{6C550D73-FB9E-4BA7-89FC-6E36BD73DDE9}"/>
    <cellStyle name="Accent2 5 6" xfId="45270" xr:uid="{D5BDDF29-9818-4AD2-A7D8-B2B7FE5B6273}"/>
    <cellStyle name="Accent2 5 7" xfId="47944" xr:uid="{FDF86C57-324B-41CD-9406-020619D013C7}"/>
    <cellStyle name="Accent2 6" xfId="1536" xr:uid="{00000000-0005-0000-0000-0000DC0B0000}"/>
    <cellStyle name="Accent2 6 2" xfId="16291" xr:uid="{00000000-0005-0000-0000-0000DD0B0000}"/>
    <cellStyle name="Accent2 6 2 2" xfId="45278" xr:uid="{AF8CEA6B-B582-4767-8E61-E42F82587ABE}"/>
    <cellStyle name="Accent2 6 2 3" xfId="45277" xr:uid="{87FF02E2-893E-45CC-84AB-61ADB6855B5C}"/>
    <cellStyle name="Accent2 6 3" xfId="45279" xr:uid="{B3B4AD6B-10BA-426E-A9CF-A21F53108192}"/>
    <cellStyle name="Accent2 6 4" xfId="45280" xr:uid="{CAD366A2-7D90-4F10-BAE7-22367D10BA34}"/>
    <cellStyle name="Accent2 6 5" xfId="45276" xr:uid="{7C095D1B-02BD-4EC3-BE28-F503F65291CD}"/>
    <cellStyle name="Accent2 7" xfId="1537" xr:uid="{00000000-0005-0000-0000-0000DE0B0000}"/>
    <cellStyle name="Accent2 7 2" xfId="16292" xr:uid="{00000000-0005-0000-0000-0000DF0B0000}"/>
    <cellStyle name="Accent2 7 2 2" xfId="45282" xr:uid="{62D3F034-AAA5-49DD-8561-D10A9136EE33}"/>
    <cellStyle name="Accent2 7 3" xfId="45283" xr:uid="{6C5B7E77-28CB-4241-A925-DC0A9ED76827}"/>
    <cellStyle name="Accent2 7 4" xfId="45281" xr:uid="{A4704E68-39B1-4B15-8982-456A1E325087}"/>
    <cellStyle name="Accent2 8" xfId="16272" xr:uid="{00000000-0005-0000-0000-0000E00B0000}"/>
    <cellStyle name="Accent2 8 2" xfId="45284" xr:uid="{D01E16B4-6B35-40E3-A5F0-7969D3925E91}"/>
    <cellStyle name="Accent2 8 3" xfId="48037" xr:uid="{A3F42B02-E208-456D-A987-D337B71CF396}"/>
    <cellStyle name="Accent2 9" xfId="30629" xr:uid="{00000000-0005-0000-0000-0000E10B0000}"/>
    <cellStyle name="Accent2 9 2" xfId="45285" xr:uid="{A69FCD04-3F0A-4FA3-94E2-A20342AC424E}"/>
    <cellStyle name="Accent2_popis" xfId="1538" xr:uid="{00000000-0005-0000-0000-0000E20B0000}"/>
    <cellStyle name="Accent3" xfId="1539" xr:uid="{00000000-0005-0000-0000-0000E30B0000}"/>
    <cellStyle name="Accent3 - 20%" xfId="1540" xr:uid="{00000000-0005-0000-0000-0000E40B0000}"/>
    <cellStyle name="Accent3 - 20% 2" xfId="1541" xr:uid="{00000000-0005-0000-0000-0000E50B0000}"/>
    <cellStyle name="Accent3 - 20% 2 2" xfId="14733" xr:uid="{00000000-0005-0000-0000-0000E60B0000}"/>
    <cellStyle name="Accent3 - 20% 2 3" xfId="16295" xr:uid="{00000000-0005-0000-0000-0000E70B0000}"/>
    <cellStyle name="Accent3 - 20% 3" xfId="16294" xr:uid="{00000000-0005-0000-0000-0000E80B0000}"/>
    <cellStyle name="Accent3 - 20% 3 2" xfId="39555" xr:uid="{00000000-0005-0000-0000-0000E90B0000}"/>
    <cellStyle name="Accent3 - 40%" xfId="1542" xr:uid="{00000000-0005-0000-0000-0000EA0B0000}"/>
    <cellStyle name="Accent3 - 40% 2" xfId="1543" xr:uid="{00000000-0005-0000-0000-0000EB0B0000}"/>
    <cellStyle name="Accent3 - 40% 2 2" xfId="14734" xr:uid="{00000000-0005-0000-0000-0000EC0B0000}"/>
    <cellStyle name="Accent3 - 40% 2 3" xfId="16297" xr:uid="{00000000-0005-0000-0000-0000ED0B0000}"/>
    <cellStyle name="Accent3 - 40% 3" xfId="16296" xr:uid="{00000000-0005-0000-0000-0000EE0B0000}"/>
    <cellStyle name="Accent3 - 40% 3 2" xfId="39556" xr:uid="{00000000-0005-0000-0000-0000EF0B0000}"/>
    <cellStyle name="Accent3 - 60%" xfId="1544" xr:uid="{00000000-0005-0000-0000-0000F00B0000}"/>
    <cellStyle name="Accent3 - 60% 2" xfId="1545" xr:uid="{00000000-0005-0000-0000-0000F10B0000}"/>
    <cellStyle name="Accent3 - 60% 2 2" xfId="16299" xr:uid="{00000000-0005-0000-0000-0000F20B0000}"/>
    <cellStyle name="Accent3 - 60% 3" xfId="16298" xr:uid="{00000000-0005-0000-0000-0000F30B0000}"/>
    <cellStyle name="Accent3 10" xfId="45286" xr:uid="{8E172EC0-85C8-4401-AC50-B07506BBD2E3}"/>
    <cellStyle name="Accent3 11" xfId="45287" xr:uid="{2D32EFE0-8248-493C-9BAC-03B710157A9A}"/>
    <cellStyle name="Accent3 12" xfId="45288" xr:uid="{7C8DA33E-CBD5-4F6F-A2B9-467AE9792BA9}"/>
    <cellStyle name="Accent3 13" xfId="45289" xr:uid="{E135710F-E210-4E4D-88D3-948DC74BFE6D}"/>
    <cellStyle name="Accent3 14" xfId="47800" xr:uid="{EC0B6E94-5A71-4ACB-A475-9B74A199CE9C}"/>
    <cellStyle name="Accent3 15" xfId="47858" xr:uid="{1122AA05-2A01-40D0-9054-3DA6C6D0EC63}"/>
    <cellStyle name="Accent3 16" xfId="47887" xr:uid="{4759D4A6-ABB6-415B-A959-CF91A1C03685}"/>
    <cellStyle name="Accent3 17" xfId="47907" xr:uid="{C16839DC-5780-4F7B-A06F-05C0E592507A}"/>
    <cellStyle name="Accent3 18" xfId="47927" xr:uid="{D9EADC45-D99A-43F8-8155-705941718F7A}"/>
    <cellStyle name="Accent3 2" xfId="1546" xr:uid="{00000000-0005-0000-0000-0000F40B0000}"/>
    <cellStyle name="Accent3 2 10" xfId="45290" xr:uid="{2AD0E77E-7F4E-44F8-B589-8F4C102C9377}"/>
    <cellStyle name="Accent3 2 2" xfId="1547" xr:uid="{00000000-0005-0000-0000-0000F50B0000}"/>
    <cellStyle name="Accent3 2 2 2" xfId="16301" xr:uid="{00000000-0005-0000-0000-0000F60B0000}"/>
    <cellStyle name="Accent3 2 2 2 2" xfId="45293" xr:uid="{82EB8B98-3347-483A-899F-4D48BBC1440E}"/>
    <cellStyle name="Accent3 2 2 2 3" xfId="45292" xr:uid="{5F457C73-80EB-4886-8ABA-FD9B9328239B}"/>
    <cellStyle name="Accent3 2 2 3" xfId="45294" xr:uid="{6D69FD38-9675-4DC8-B8C9-B1985A8F2B3E}"/>
    <cellStyle name="Accent3 2 2 3 2" xfId="45295" xr:uid="{D9301F85-7E48-486B-BA2E-648C19C74B0D}"/>
    <cellStyle name="Accent3 2 2 3 3" xfId="47746" xr:uid="{EA2C7E71-B35F-4576-A3D7-4F03DA42D225}"/>
    <cellStyle name="Accent3 2 2 4" xfId="45291" xr:uid="{25340ADD-BACF-461D-9326-DB7EC7151EB4}"/>
    <cellStyle name="Accent3 2 3" xfId="1548" xr:uid="{00000000-0005-0000-0000-0000F70B0000}"/>
    <cellStyle name="Accent3 2 3 2" xfId="16302" xr:uid="{00000000-0005-0000-0000-0000F80B0000}"/>
    <cellStyle name="Accent3 2 3 2 2" xfId="45297" xr:uid="{3E703ECD-2249-4EAB-AA8E-2B5C25D7005A}"/>
    <cellStyle name="Accent3 2 3 3" xfId="45296" xr:uid="{62C7282D-027E-4FF1-8C84-4A61A5FDD5FB}"/>
    <cellStyle name="Accent3 2 4" xfId="16300" xr:uid="{00000000-0005-0000-0000-0000F90B0000}"/>
    <cellStyle name="Accent3 2 4 2" xfId="45299" xr:uid="{610E59D5-8A7D-40A5-B354-AC07648EB88B}"/>
    <cellStyle name="Accent3 2 4 3" xfId="45298" xr:uid="{FF7B6F32-77B0-4084-8D41-1706E893275A}"/>
    <cellStyle name="Accent3 2 5" xfId="45300" xr:uid="{A4D7511A-E811-468F-8DFD-D2C87E9B4D71}"/>
    <cellStyle name="Accent3 2 5 2" xfId="45301" xr:uid="{20D24C75-E959-4273-B302-4515E978194E}"/>
    <cellStyle name="Accent3 2 5 2 2" xfId="45302" xr:uid="{75EBE79D-418A-42DA-B6D3-BE6098F48275}"/>
    <cellStyle name="Accent3 2 5 2 3" xfId="45303" xr:uid="{549C978A-91E5-4AAD-84F0-AA79558BD78A}"/>
    <cellStyle name="Accent3 2 5 3" xfId="45304" xr:uid="{D1FEC837-5392-4903-852E-848CC4B7A064}"/>
    <cellStyle name="Accent3 2 6" xfId="45305" xr:uid="{14CA4B1E-7BC7-425B-92EA-A780AE87C655}"/>
    <cellStyle name="Accent3 2 7" xfId="45306" xr:uid="{92909842-3D44-45C6-B695-826E73FC7DCE}"/>
    <cellStyle name="Accent3 2 8" xfId="45307" xr:uid="{136E358C-A4EC-4CA8-A23D-743033DC3819}"/>
    <cellStyle name="Accent3 2 9" xfId="45308" xr:uid="{6977853B-559F-41BF-82B9-A6DE6A8DFFBB}"/>
    <cellStyle name="Accent3 3" xfId="1549" xr:uid="{00000000-0005-0000-0000-0000FA0B0000}"/>
    <cellStyle name="Accent3 3 2" xfId="1550" xr:uid="{00000000-0005-0000-0000-0000FB0B0000}"/>
    <cellStyle name="Accent3 3 2 2" xfId="16304" xr:uid="{00000000-0005-0000-0000-0000FC0B0000}"/>
    <cellStyle name="Accent3 3 2 2 2" xfId="45311" xr:uid="{F290E940-8880-4F6C-94C6-551BBF892E52}"/>
    <cellStyle name="Accent3 3 2 3" xfId="45310" xr:uid="{BAE7BCEC-7334-4FDF-A3B6-895CEE956503}"/>
    <cellStyle name="Accent3 3 3" xfId="1551" xr:uid="{00000000-0005-0000-0000-0000FD0B0000}"/>
    <cellStyle name="Accent3 3 3 2" xfId="16305" xr:uid="{00000000-0005-0000-0000-0000FE0B0000}"/>
    <cellStyle name="Accent3 3 3 2 2" xfId="45313" xr:uid="{7749AF50-EDE6-465F-86D0-EDE0205C4651}"/>
    <cellStyle name="Accent3 3 3 3" xfId="45312" xr:uid="{3E61FE7E-01C5-421A-ADDF-A621983C5173}"/>
    <cellStyle name="Accent3 3 4" xfId="16303" xr:uid="{00000000-0005-0000-0000-0000FF0B0000}"/>
    <cellStyle name="Accent3 3 4 2" xfId="45315" xr:uid="{C362599F-DBFD-4B57-AC1B-5459A46E9468}"/>
    <cellStyle name="Accent3 3 4 3" xfId="45314" xr:uid="{38DF88AF-89B7-41CD-B5CD-1DB762DD9749}"/>
    <cellStyle name="Accent3 3 5" xfId="45316" xr:uid="{11867765-248E-41B4-80A3-30DD8457150D}"/>
    <cellStyle name="Accent3 3 6" xfId="45309" xr:uid="{D2BF2AA3-BBC9-4B8E-937A-390F7782F256}"/>
    <cellStyle name="Accent3 4" xfId="1552" xr:uid="{00000000-0005-0000-0000-0000000C0000}"/>
    <cellStyle name="Accent3 4 2" xfId="1553" xr:uid="{00000000-0005-0000-0000-0000010C0000}"/>
    <cellStyle name="Accent3 4 2 2" xfId="16307" xr:uid="{00000000-0005-0000-0000-0000020C0000}"/>
    <cellStyle name="Accent3 4 2 2 2" xfId="45319" xr:uid="{6A817721-6112-4E3B-A929-68CD72B31029}"/>
    <cellStyle name="Accent3 4 2 3" xfId="45318" xr:uid="{D448869D-A6C4-409C-9A60-F3BFC778CCB2}"/>
    <cellStyle name="Accent3 4 3" xfId="1554" xr:uid="{00000000-0005-0000-0000-0000030C0000}"/>
    <cellStyle name="Accent3 4 3 2" xfId="16308" xr:uid="{00000000-0005-0000-0000-0000040C0000}"/>
    <cellStyle name="Accent3 4 3 3" xfId="45320" xr:uid="{54AABA8B-5EAA-4A67-8AF5-95F6B18FC079}"/>
    <cellStyle name="Accent3 4 4" xfId="16306" xr:uid="{00000000-0005-0000-0000-0000050C0000}"/>
    <cellStyle name="Accent3 4 4 2" xfId="45321" xr:uid="{70AB8D49-F09A-47D7-98BF-3DB2CE50EE7A}"/>
    <cellStyle name="Accent3 4 5" xfId="45322" xr:uid="{885FEBE8-26E2-4BF1-8E24-D011A3E076AB}"/>
    <cellStyle name="Accent3 4 6" xfId="45317" xr:uid="{E5E05463-B3FA-4396-B553-EB2B44C48D4E}"/>
    <cellStyle name="Accent3 5" xfId="1555" xr:uid="{00000000-0005-0000-0000-0000060C0000}"/>
    <cellStyle name="Accent3 5 2" xfId="1556" xr:uid="{00000000-0005-0000-0000-0000070C0000}"/>
    <cellStyle name="Accent3 5 2 2" xfId="16310" xr:uid="{00000000-0005-0000-0000-0000080C0000}"/>
    <cellStyle name="Accent3 5 2 2 2" xfId="45325" xr:uid="{FD40AD72-C9C9-4351-915C-CF91CEFC8D25}"/>
    <cellStyle name="Accent3 5 2 3" xfId="45324" xr:uid="{C4D9555F-34AF-4291-A3B1-C98064A1FFA5}"/>
    <cellStyle name="Accent3 5 3" xfId="1557" xr:uid="{00000000-0005-0000-0000-0000090C0000}"/>
    <cellStyle name="Accent3 5 3 2" xfId="16311" xr:uid="{00000000-0005-0000-0000-00000A0C0000}"/>
    <cellStyle name="Accent3 5 3 3" xfId="45326" xr:uid="{4EF254A6-4D0F-4D04-9312-EF620AA5F82E}"/>
    <cellStyle name="Accent3 5 4" xfId="16309" xr:uid="{00000000-0005-0000-0000-00000B0C0000}"/>
    <cellStyle name="Accent3 5 4 2" xfId="45327" xr:uid="{ABF99667-EE8D-480F-82EF-C8710091EACD}"/>
    <cellStyle name="Accent3 5 5" xfId="45328" xr:uid="{5D73E5C0-DEAB-4A7B-B375-AC929296EB50}"/>
    <cellStyle name="Accent3 5 6" xfId="45323" xr:uid="{FAF8D155-262F-4531-98AF-05435717BD05}"/>
    <cellStyle name="Accent3 5 7" xfId="47945" xr:uid="{D3B63B9A-758E-4BCF-B082-3742FC9BF4F3}"/>
    <cellStyle name="Accent3 6" xfId="1558" xr:uid="{00000000-0005-0000-0000-00000C0C0000}"/>
    <cellStyle name="Accent3 6 2" xfId="16312" xr:uid="{00000000-0005-0000-0000-00000D0C0000}"/>
    <cellStyle name="Accent3 6 2 2" xfId="45331" xr:uid="{2B493FDE-4936-4CBB-8A7A-9480B1F81273}"/>
    <cellStyle name="Accent3 6 2 3" xfId="45330" xr:uid="{14DF8506-77F2-4CDA-8718-839D5841530E}"/>
    <cellStyle name="Accent3 6 3" xfId="45332" xr:uid="{8970BFB0-FC0E-48D3-9F6C-A58CFFAE2043}"/>
    <cellStyle name="Accent3 6 4" xfId="45333" xr:uid="{B3CE015D-8544-498A-9D5C-6AB5D3CD9BE0}"/>
    <cellStyle name="Accent3 6 5" xfId="45329" xr:uid="{20EC5937-BC1D-4D5C-9441-C7BCF6ECCB28}"/>
    <cellStyle name="Accent3 7" xfId="1559" xr:uid="{00000000-0005-0000-0000-00000E0C0000}"/>
    <cellStyle name="Accent3 7 2" xfId="16313" xr:uid="{00000000-0005-0000-0000-00000F0C0000}"/>
    <cellStyle name="Accent3 7 2 2" xfId="45335" xr:uid="{A4C014EA-6DFD-4F0C-9458-5259B06CF0A1}"/>
    <cellStyle name="Accent3 7 3" xfId="45336" xr:uid="{23703035-4584-4758-A3FE-38A27E4379AF}"/>
    <cellStyle name="Accent3 7 4" xfId="45334" xr:uid="{BA128E54-C5A0-4D1C-A1BD-4C5B74739132}"/>
    <cellStyle name="Accent3 8" xfId="16293" xr:uid="{00000000-0005-0000-0000-0000100C0000}"/>
    <cellStyle name="Accent3 8 2" xfId="45337" xr:uid="{3606F0C6-2566-49BC-8EA1-0DBACBD007D0}"/>
    <cellStyle name="Accent3 8 3" xfId="47827" xr:uid="{C76C6F22-6C43-49C1-818A-F76C09B2E0DD}"/>
    <cellStyle name="Accent3 9" xfId="30651" xr:uid="{00000000-0005-0000-0000-0000110C0000}"/>
    <cellStyle name="Accent3 9 2" xfId="45338" xr:uid="{193C34F3-1F9A-4A83-B022-E04BC13A6B10}"/>
    <cellStyle name="Accent3 9 2 2" xfId="47832" xr:uid="{5B85686E-8703-43B2-A1F0-291E9BDF0201}"/>
    <cellStyle name="Accent3_popis" xfId="1560" xr:uid="{00000000-0005-0000-0000-0000120C0000}"/>
    <cellStyle name="Accent4" xfId="1561" xr:uid="{00000000-0005-0000-0000-0000130C0000}"/>
    <cellStyle name="Accent4 - 20%" xfId="1562" xr:uid="{00000000-0005-0000-0000-0000140C0000}"/>
    <cellStyle name="Accent4 - 20% 2" xfId="1563" xr:uid="{00000000-0005-0000-0000-0000150C0000}"/>
    <cellStyle name="Accent4 - 20% 2 2" xfId="14735" xr:uid="{00000000-0005-0000-0000-0000160C0000}"/>
    <cellStyle name="Accent4 - 20% 2 3" xfId="16316" xr:uid="{00000000-0005-0000-0000-0000170C0000}"/>
    <cellStyle name="Accent4 - 20% 3" xfId="16315" xr:uid="{00000000-0005-0000-0000-0000180C0000}"/>
    <cellStyle name="Accent4 - 20% 3 2" xfId="39557" xr:uid="{00000000-0005-0000-0000-0000190C0000}"/>
    <cellStyle name="Accent4 - 40%" xfId="1564" xr:uid="{00000000-0005-0000-0000-00001A0C0000}"/>
    <cellStyle name="Accent4 - 40% 2" xfId="1565" xr:uid="{00000000-0005-0000-0000-00001B0C0000}"/>
    <cellStyle name="Accent4 - 40% 2 2" xfId="14736" xr:uid="{00000000-0005-0000-0000-00001C0C0000}"/>
    <cellStyle name="Accent4 - 40% 2 3" xfId="16318" xr:uid="{00000000-0005-0000-0000-00001D0C0000}"/>
    <cellStyle name="Accent4 - 40% 3" xfId="16317" xr:uid="{00000000-0005-0000-0000-00001E0C0000}"/>
    <cellStyle name="Accent4 - 40% 3 2" xfId="39558" xr:uid="{00000000-0005-0000-0000-00001F0C0000}"/>
    <cellStyle name="Accent4 - 60%" xfId="1566" xr:uid="{00000000-0005-0000-0000-0000200C0000}"/>
    <cellStyle name="Accent4 - 60% 2" xfId="1567" xr:uid="{00000000-0005-0000-0000-0000210C0000}"/>
    <cellStyle name="Accent4 - 60% 2 2" xfId="16320" xr:uid="{00000000-0005-0000-0000-0000220C0000}"/>
    <cellStyle name="Accent4 - 60% 3" xfId="16319" xr:uid="{00000000-0005-0000-0000-0000230C0000}"/>
    <cellStyle name="Accent4 10" xfId="45339" xr:uid="{0C495CF5-674F-4EE7-A47E-536CFED28994}"/>
    <cellStyle name="Accent4 11" xfId="45340" xr:uid="{0872EC14-FB56-4164-9DF5-0AA31DCF9CCE}"/>
    <cellStyle name="Accent4 12" xfId="45341" xr:uid="{CAE63067-475E-407C-9B53-86063AD4E1BC}"/>
    <cellStyle name="Accent4 13" xfId="45342" xr:uid="{9711E486-3576-4842-9F2C-FD17A1AE8EA6}"/>
    <cellStyle name="Accent4 14" xfId="47801" xr:uid="{2689D770-C02F-4AED-AC80-4FABE805CE6C}"/>
    <cellStyle name="Accent4 15" xfId="47859" xr:uid="{3F540535-33B1-4204-AEDD-78FF7F2FFD96}"/>
    <cellStyle name="Accent4 16" xfId="47888" xr:uid="{4D3DEF10-1353-4925-9156-3A1793BB0758}"/>
    <cellStyle name="Accent4 17" xfId="47908" xr:uid="{83086B21-CD45-42D3-B125-2C9D47C368B6}"/>
    <cellStyle name="Accent4 18" xfId="47928" xr:uid="{8ABEF58F-FE90-44E2-A3EF-DBBA903BD668}"/>
    <cellStyle name="Accent4 2" xfId="1568" xr:uid="{00000000-0005-0000-0000-0000240C0000}"/>
    <cellStyle name="Accent4 2 10" xfId="45343" xr:uid="{A223218B-7D20-4D84-9813-FF542DD9A1D7}"/>
    <cellStyle name="Accent4 2 2" xfId="1569" xr:uid="{00000000-0005-0000-0000-0000250C0000}"/>
    <cellStyle name="Accent4 2 2 2" xfId="16322" xr:uid="{00000000-0005-0000-0000-0000260C0000}"/>
    <cellStyle name="Accent4 2 2 2 2" xfId="45346" xr:uid="{46A0473A-AB18-422B-A224-B829CA5AFF36}"/>
    <cellStyle name="Accent4 2 2 2 3" xfId="45345" xr:uid="{A3D90309-3EE4-45AE-84C4-F369AEA3C563}"/>
    <cellStyle name="Accent4 2 2 3" xfId="45347" xr:uid="{CCD3C273-E891-494D-9C17-5A52683F192D}"/>
    <cellStyle name="Accent4 2 2 3 2" xfId="45348" xr:uid="{B2DE8D9D-05C6-480C-A558-EC457376B9AA}"/>
    <cellStyle name="Accent4 2 2 4" xfId="45344" xr:uid="{97106BF4-7F26-46F9-B7AF-ACDDD3785114}"/>
    <cellStyle name="Accent4 2 3" xfId="1570" xr:uid="{00000000-0005-0000-0000-0000270C0000}"/>
    <cellStyle name="Accent4 2 3 2" xfId="16323" xr:uid="{00000000-0005-0000-0000-0000280C0000}"/>
    <cellStyle name="Accent4 2 3 2 2" xfId="45350" xr:uid="{3BF62507-8D54-427F-BC04-468872E53D92}"/>
    <cellStyle name="Accent4 2 3 3" xfId="45349" xr:uid="{128C6517-88D2-4B4A-8B74-6407BDC28F69}"/>
    <cellStyle name="Accent4 2 4" xfId="16321" xr:uid="{00000000-0005-0000-0000-0000290C0000}"/>
    <cellStyle name="Accent4 2 4 2" xfId="45352" xr:uid="{53937BD7-7BF7-4965-9A1D-1CCEC80B0B2B}"/>
    <cellStyle name="Accent4 2 4 3" xfId="45351" xr:uid="{1F485AB8-C986-4B41-BEF9-50C530633A5F}"/>
    <cellStyle name="Accent4 2 5" xfId="45353" xr:uid="{96424BBF-A6F5-4FE5-8D92-15E95E88D54A}"/>
    <cellStyle name="Accent4 2 5 2" xfId="45354" xr:uid="{CB3F3F8E-6A92-46E1-A48B-A5AC43033239}"/>
    <cellStyle name="Accent4 2 5 2 2" xfId="45355" xr:uid="{3A6733DA-1DF9-4317-8054-6FA1D6F84411}"/>
    <cellStyle name="Accent4 2 5 2 3" xfId="45356" xr:uid="{5BC6FC06-A2ED-435A-94F0-0031BA47B388}"/>
    <cellStyle name="Accent4 2 5 3" xfId="45357" xr:uid="{8EFABD7F-0BA3-491B-8EFF-2DC6CD7B5A6F}"/>
    <cellStyle name="Accent4 2 6" xfId="45358" xr:uid="{C72315AA-3E89-4A45-815A-A2C1A089D94A}"/>
    <cellStyle name="Accent4 2 7" xfId="45359" xr:uid="{98EF5A23-E86F-4A98-A6EA-744B6BFF32FF}"/>
    <cellStyle name="Accent4 2 8" xfId="45360" xr:uid="{FC9A8D61-EBB1-4506-A9E4-34EA701FD279}"/>
    <cellStyle name="Accent4 2 9" xfId="45361" xr:uid="{D0C09C58-8ECE-4D07-9718-ECE1C6E00BB7}"/>
    <cellStyle name="Accent4 3" xfId="1571" xr:uid="{00000000-0005-0000-0000-00002A0C0000}"/>
    <cellStyle name="Accent4 3 2" xfId="1572" xr:uid="{00000000-0005-0000-0000-00002B0C0000}"/>
    <cellStyle name="Accent4 3 2 2" xfId="16325" xr:uid="{00000000-0005-0000-0000-00002C0C0000}"/>
    <cellStyle name="Accent4 3 2 2 2" xfId="45364" xr:uid="{C7C5A16D-D436-4A79-808A-C571B025CC2C}"/>
    <cellStyle name="Accent4 3 2 3" xfId="45363" xr:uid="{EAE92413-51EF-44B5-96B7-0AA324B39E72}"/>
    <cellStyle name="Accent4 3 3" xfId="1573" xr:uid="{00000000-0005-0000-0000-00002D0C0000}"/>
    <cellStyle name="Accent4 3 3 2" xfId="16326" xr:uid="{00000000-0005-0000-0000-00002E0C0000}"/>
    <cellStyle name="Accent4 3 3 2 2" xfId="45366" xr:uid="{985FB332-AE0B-44A8-9349-1DC59E28429C}"/>
    <cellStyle name="Accent4 3 3 3" xfId="45365" xr:uid="{4BF8F547-847E-492F-8118-ED27D375A4E1}"/>
    <cellStyle name="Accent4 3 4" xfId="16324" xr:uid="{00000000-0005-0000-0000-00002F0C0000}"/>
    <cellStyle name="Accent4 3 4 2" xfId="45368" xr:uid="{6E42AE04-AE7A-4825-9B5C-827465D2D068}"/>
    <cellStyle name="Accent4 3 4 3" xfId="45367" xr:uid="{450BA5DE-D4EE-4CF1-A227-DD87A725C3C1}"/>
    <cellStyle name="Accent4 3 5" xfId="45369" xr:uid="{A7AC3783-8BC5-423D-AA11-7ED565EF1C60}"/>
    <cellStyle name="Accent4 3 6" xfId="45362" xr:uid="{E2F04D48-3A1F-4574-AC9D-79A6DFE8A382}"/>
    <cellStyle name="Accent4 4" xfId="1574" xr:uid="{00000000-0005-0000-0000-0000300C0000}"/>
    <cellStyle name="Accent4 4 2" xfId="1575" xr:uid="{00000000-0005-0000-0000-0000310C0000}"/>
    <cellStyle name="Accent4 4 2 2" xfId="16328" xr:uid="{00000000-0005-0000-0000-0000320C0000}"/>
    <cellStyle name="Accent4 4 2 2 2" xfId="45372" xr:uid="{8C305118-B4F4-411C-AB4E-82025A660008}"/>
    <cellStyle name="Accent4 4 2 3" xfId="45371" xr:uid="{DD71DF2B-8EDE-4D02-A94B-D8722A26AE5C}"/>
    <cellStyle name="Accent4 4 3" xfId="1576" xr:uid="{00000000-0005-0000-0000-0000330C0000}"/>
    <cellStyle name="Accent4 4 3 2" xfId="16329" xr:uid="{00000000-0005-0000-0000-0000340C0000}"/>
    <cellStyle name="Accent4 4 3 3" xfId="45373" xr:uid="{ACD9A385-8A72-4F1C-ADD4-82C325C2F686}"/>
    <cellStyle name="Accent4 4 4" xfId="16327" xr:uid="{00000000-0005-0000-0000-0000350C0000}"/>
    <cellStyle name="Accent4 4 4 2" xfId="45374" xr:uid="{6235EA2F-D15B-4AAB-A026-B15692DD2FD2}"/>
    <cellStyle name="Accent4 4 5" xfId="45375" xr:uid="{D610D1F2-3ACF-4F1C-AC3F-4981B7FB5302}"/>
    <cellStyle name="Accent4 4 6" xfId="45370" xr:uid="{D46EC421-1CA5-4C11-B3A2-2829D50DBEE5}"/>
    <cellStyle name="Accent4 5" xfId="1577" xr:uid="{00000000-0005-0000-0000-0000360C0000}"/>
    <cellStyle name="Accent4 5 2" xfId="1578" xr:uid="{00000000-0005-0000-0000-0000370C0000}"/>
    <cellStyle name="Accent4 5 2 2" xfId="16331" xr:uid="{00000000-0005-0000-0000-0000380C0000}"/>
    <cellStyle name="Accent4 5 2 2 2" xfId="45378" xr:uid="{2C4531CF-3D5B-447B-8CD2-91F9E43FB5FF}"/>
    <cellStyle name="Accent4 5 2 3" xfId="45377" xr:uid="{BD2A6CE5-AF1A-4AC2-9EFB-5F17D152790C}"/>
    <cellStyle name="Accent4 5 3" xfId="1579" xr:uid="{00000000-0005-0000-0000-0000390C0000}"/>
    <cellStyle name="Accent4 5 3 2" xfId="16332" xr:uid="{00000000-0005-0000-0000-00003A0C0000}"/>
    <cellStyle name="Accent4 5 3 3" xfId="45379" xr:uid="{0F30E91B-1888-4767-9BBD-C0043F08283D}"/>
    <cellStyle name="Accent4 5 4" xfId="16330" xr:uid="{00000000-0005-0000-0000-00003B0C0000}"/>
    <cellStyle name="Accent4 5 4 2" xfId="45380" xr:uid="{AD47B989-91C4-4D67-8CFF-E57CEE519AAD}"/>
    <cellStyle name="Accent4 5 5" xfId="45381" xr:uid="{716EFDEB-0127-4F7B-ABFE-8CD5BFC26B2D}"/>
    <cellStyle name="Accent4 5 6" xfId="45376" xr:uid="{755A553F-0296-4BAA-A3B2-2211DA22ACEC}"/>
    <cellStyle name="Accent4 5 7" xfId="47946" xr:uid="{85DDC549-9FC2-45C9-A6A8-0FA638854612}"/>
    <cellStyle name="Accent4 6" xfId="1580" xr:uid="{00000000-0005-0000-0000-00003C0C0000}"/>
    <cellStyle name="Accent4 6 2" xfId="16333" xr:uid="{00000000-0005-0000-0000-00003D0C0000}"/>
    <cellStyle name="Accent4 6 2 2" xfId="45384" xr:uid="{B20768FC-B197-4B12-AA8A-9B16FA5683D9}"/>
    <cellStyle name="Accent4 6 2 3" xfId="45383" xr:uid="{8D00D7F9-17AD-474C-9A1C-34FC4017C2D3}"/>
    <cellStyle name="Accent4 6 3" xfId="45385" xr:uid="{D0F6AADA-613D-47B5-ABF2-196CD973AA34}"/>
    <cellStyle name="Accent4 6 4" xfId="45386" xr:uid="{2EBE22A9-3934-47A6-813B-01FD2166586A}"/>
    <cellStyle name="Accent4 6 5" xfId="45382" xr:uid="{1635E73C-FA2E-40D6-B34B-D0736444CE2F}"/>
    <cellStyle name="Accent4 7" xfId="1581" xr:uid="{00000000-0005-0000-0000-00003E0C0000}"/>
    <cellStyle name="Accent4 7 2" xfId="16334" xr:uid="{00000000-0005-0000-0000-00003F0C0000}"/>
    <cellStyle name="Accent4 7 2 2" xfId="45388" xr:uid="{4E9EAAE0-64F1-40BA-A86E-4C5EE50217E3}"/>
    <cellStyle name="Accent4 7 3" xfId="45389" xr:uid="{48757321-977D-4FFA-8951-624304DE09D7}"/>
    <cellStyle name="Accent4 7 4" xfId="45387" xr:uid="{44B7FB4D-D534-4B15-B60B-FE33E9153071}"/>
    <cellStyle name="Accent4 8" xfId="16314" xr:uid="{00000000-0005-0000-0000-0000400C0000}"/>
    <cellStyle name="Accent4 8 2" xfId="45390" xr:uid="{9AADD959-C7B8-42ED-B281-F9AED02CFB76}"/>
    <cellStyle name="Accent4 8 3" xfId="48038" xr:uid="{F0BC4AAE-B62C-4F7F-9443-5587E48704A9}"/>
    <cellStyle name="Accent4 9" xfId="30673" xr:uid="{00000000-0005-0000-0000-0000410C0000}"/>
    <cellStyle name="Accent4 9 2" xfId="45391" xr:uid="{53376CA3-B96A-4B16-8653-3927A3C685A6}"/>
    <cellStyle name="Accent4_popis" xfId="1582" xr:uid="{00000000-0005-0000-0000-0000420C0000}"/>
    <cellStyle name="Accent5" xfId="1583" xr:uid="{00000000-0005-0000-0000-0000430C0000}"/>
    <cellStyle name="Accent5 - 20%" xfId="1584" xr:uid="{00000000-0005-0000-0000-0000440C0000}"/>
    <cellStyle name="Accent5 - 20% 2" xfId="1585" xr:uid="{00000000-0005-0000-0000-0000450C0000}"/>
    <cellStyle name="Accent5 - 20% 2 2" xfId="14737" xr:uid="{00000000-0005-0000-0000-0000460C0000}"/>
    <cellStyle name="Accent5 - 20% 2 3" xfId="16337" xr:uid="{00000000-0005-0000-0000-0000470C0000}"/>
    <cellStyle name="Accent5 - 20% 3" xfId="16336" xr:uid="{00000000-0005-0000-0000-0000480C0000}"/>
    <cellStyle name="Accent5 - 20% 3 2" xfId="39559" xr:uid="{00000000-0005-0000-0000-0000490C0000}"/>
    <cellStyle name="Accent5 - 40%" xfId="1586" xr:uid="{00000000-0005-0000-0000-00004A0C0000}"/>
    <cellStyle name="Accent5 - 40% 2" xfId="1587" xr:uid="{00000000-0005-0000-0000-00004B0C0000}"/>
    <cellStyle name="Accent5 - 40% 2 2" xfId="14738" xr:uid="{00000000-0005-0000-0000-00004C0C0000}"/>
    <cellStyle name="Accent5 - 40% 2 3" xfId="16339" xr:uid="{00000000-0005-0000-0000-00004D0C0000}"/>
    <cellStyle name="Accent5 - 40% 3" xfId="16338" xr:uid="{00000000-0005-0000-0000-00004E0C0000}"/>
    <cellStyle name="Accent5 - 40% 3 2" xfId="39560" xr:uid="{00000000-0005-0000-0000-00004F0C0000}"/>
    <cellStyle name="Accent5 - 60%" xfId="1588" xr:uid="{00000000-0005-0000-0000-0000500C0000}"/>
    <cellStyle name="Accent5 - 60% 2" xfId="1589" xr:uid="{00000000-0005-0000-0000-0000510C0000}"/>
    <cellStyle name="Accent5 - 60% 2 2" xfId="16341" xr:uid="{00000000-0005-0000-0000-0000520C0000}"/>
    <cellStyle name="Accent5 - 60% 3" xfId="16340" xr:uid="{00000000-0005-0000-0000-0000530C0000}"/>
    <cellStyle name="Accent5 10" xfId="47802" xr:uid="{668B6A13-608E-4D53-B4A7-EAE3468C1057}"/>
    <cellStyle name="Accent5 11" xfId="47860" xr:uid="{F4B8D57B-3FE7-4DA1-8030-FF4DA9C91A98}"/>
    <cellStyle name="Accent5 12" xfId="47889" xr:uid="{0DB2BB3C-475B-45DB-A558-1490D2011C1F}"/>
    <cellStyle name="Accent5 13" xfId="47909" xr:uid="{AAC2B63A-4766-4C2F-BE37-B8FA47C8950A}"/>
    <cellStyle name="Accent5 14" xfId="47929" xr:uid="{C3637CC2-A1A3-4183-BCCD-1A7D5F03DADB}"/>
    <cellStyle name="Accent5 2" xfId="1590" xr:uid="{00000000-0005-0000-0000-0000540C0000}"/>
    <cellStyle name="Accent5 2 2" xfId="1591" xr:uid="{00000000-0005-0000-0000-0000550C0000}"/>
    <cellStyle name="Accent5 2 2 2" xfId="16343" xr:uid="{00000000-0005-0000-0000-0000560C0000}"/>
    <cellStyle name="Accent5 2 2 2 2" xfId="47747" xr:uid="{AA1CFCCB-96DC-4EC8-B5CB-0AD129F0705B}"/>
    <cellStyle name="Accent5 2 2 2 3" xfId="45393" xr:uid="{529DE6A7-2120-4FCF-8043-FBA147BDBCEE}"/>
    <cellStyle name="Accent5 2 2 3" xfId="45392" xr:uid="{1153A4EB-46BC-499C-93AD-31DBF9AC5EC2}"/>
    <cellStyle name="Accent5 2 3" xfId="1592" xr:uid="{00000000-0005-0000-0000-0000570C0000}"/>
    <cellStyle name="Accent5 2 3 2" xfId="16344" xr:uid="{00000000-0005-0000-0000-0000580C0000}"/>
    <cellStyle name="Accent5 2 3 3" xfId="45394" xr:uid="{B757347D-69F0-4B09-A349-A17D60627F74}"/>
    <cellStyle name="Accent5 2 4" xfId="16342" xr:uid="{00000000-0005-0000-0000-0000590C0000}"/>
    <cellStyle name="Accent5 2 4 2" xfId="45395" xr:uid="{0DC6A5AD-D849-4FCF-88AF-682C26DE0A9C}"/>
    <cellStyle name="Accent5 2 5" xfId="45396" xr:uid="{A8389813-DACD-4289-97B2-9009557B0147}"/>
    <cellStyle name="Accent5 2 5 2" xfId="47748" xr:uid="{67667778-AAE7-4757-8D51-ED150999786B}"/>
    <cellStyle name="Accent5 2 6" xfId="45397" xr:uid="{3E5A65D7-F580-4131-9E01-0FB4D6665E46}"/>
    <cellStyle name="Accent5 3" xfId="1593" xr:uid="{00000000-0005-0000-0000-00005A0C0000}"/>
    <cellStyle name="Accent5 3 2" xfId="1594" xr:uid="{00000000-0005-0000-0000-00005B0C0000}"/>
    <cellStyle name="Accent5 3 2 2" xfId="16346" xr:uid="{00000000-0005-0000-0000-00005C0C0000}"/>
    <cellStyle name="Accent5 3 2 3" xfId="45398" xr:uid="{F96ADBC4-3020-4C85-B4D8-F9E643E304E2}"/>
    <cellStyle name="Accent5 3 3" xfId="1595" xr:uid="{00000000-0005-0000-0000-00005D0C0000}"/>
    <cellStyle name="Accent5 3 3 2" xfId="16347" xr:uid="{00000000-0005-0000-0000-00005E0C0000}"/>
    <cellStyle name="Accent5 3 3 3" xfId="45399" xr:uid="{9B565F65-9C53-4735-8B8B-2E364F87EE3E}"/>
    <cellStyle name="Accent5 3 4" xfId="16345" xr:uid="{00000000-0005-0000-0000-00005F0C0000}"/>
    <cellStyle name="Accent5 3 4 2" xfId="45400" xr:uid="{B2EC3601-AA24-4FFC-85BE-E94DC2207569}"/>
    <cellStyle name="Accent5 3 5" xfId="45401" xr:uid="{A4860109-9638-490E-AB98-2EC76E36F26C}"/>
    <cellStyle name="Accent5 4" xfId="1596" xr:uid="{00000000-0005-0000-0000-0000600C0000}"/>
    <cellStyle name="Accent5 4 2" xfId="1597" xr:uid="{00000000-0005-0000-0000-0000610C0000}"/>
    <cellStyle name="Accent5 4 2 2" xfId="16349" xr:uid="{00000000-0005-0000-0000-0000620C0000}"/>
    <cellStyle name="Accent5 4 2 3" xfId="45403" xr:uid="{95917B0A-BB9A-484C-A90B-4B9472431F0F}"/>
    <cellStyle name="Accent5 4 3" xfId="1598" xr:uid="{00000000-0005-0000-0000-0000630C0000}"/>
    <cellStyle name="Accent5 4 3 2" xfId="16350" xr:uid="{00000000-0005-0000-0000-0000640C0000}"/>
    <cellStyle name="Accent5 4 3 3" xfId="45404" xr:uid="{EA4C026F-B7D6-4160-AF5B-1B276B2B24F3}"/>
    <cellStyle name="Accent5 4 4" xfId="16348" xr:uid="{00000000-0005-0000-0000-0000650C0000}"/>
    <cellStyle name="Accent5 4 4 2" xfId="45405" xr:uid="{3CC4CF80-927E-4C08-A261-360E5CAD0094}"/>
    <cellStyle name="Accent5 4 5" xfId="45406" xr:uid="{49E812E3-A6A9-42DF-916C-4F1DB902BFBB}"/>
    <cellStyle name="Accent5 4 6" xfId="45402" xr:uid="{97DDC4CE-1F52-4F40-8E04-D0E9D24DEC11}"/>
    <cellStyle name="Accent5 5" xfId="1599" xr:uid="{00000000-0005-0000-0000-0000660C0000}"/>
    <cellStyle name="Accent5 5 2" xfId="1600" xr:uid="{00000000-0005-0000-0000-0000670C0000}"/>
    <cellStyle name="Accent5 5 2 2" xfId="16352" xr:uid="{00000000-0005-0000-0000-0000680C0000}"/>
    <cellStyle name="Accent5 5 2 3" xfId="45408" xr:uid="{0673338E-90F3-450C-9F54-37BBFABD761A}"/>
    <cellStyle name="Accent5 5 3" xfId="1601" xr:uid="{00000000-0005-0000-0000-0000690C0000}"/>
    <cellStyle name="Accent5 5 3 2" xfId="16353" xr:uid="{00000000-0005-0000-0000-00006A0C0000}"/>
    <cellStyle name="Accent5 5 3 3" xfId="45409" xr:uid="{F393A9AB-DF32-4681-BEFE-013946902733}"/>
    <cellStyle name="Accent5 5 4" xfId="16351" xr:uid="{00000000-0005-0000-0000-00006B0C0000}"/>
    <cellStyle name="Accent5 5 4 2" xfId="45410" xr:uid="{32A4198F-ADFF-4BE9-AF26-33D199AE8DD5}"/>
    <cellStyle name="Accent5 5 5" xfId="45411" xr:uid="{316134B5-C1E1-4D1D-923D-D1C2CD25BA2F}"/>
    <cellStyle name="Accent5 5 6" xfId="45407" xr:uid="{C69599EF-E128-4DE4-8F60-22952E78FB59}"/>
    <cellStyle name="Accent5 5 7" xfId="47947" xr:uid="{70BA9FB6-555D-48CE-BE0C-EE143F43283D}"/>
    <cellStyle name="Accent5 6" xfId="1602" xr:uid="{00000000-0005-0000-0000-00006C0C0000}"/>
    <cellStyle name="Accent5 6 2" xfId="16354" xr:uid="{00000000-0005-0000-0000-00006D0C0000}"/>
    <cellStyle name="Accent5 6 2 2" xfId="45413" xr:uid="{5FBF886D-D74F-4F4C-AFC5-8E28444B6718}"/>
    <cellStyle name="Accent5 6 3" xfId="45414" xr:uid="{97AF8742-28A1-471C-B38F-32921526975F}"/>
    <cellStyle name="Accent5 6 4" xfId="45415" xr:uid="{A4466486-32CB-43A6-8C0E-E56CC0E4D1CD}"/>
    <cellStyle name="Accent5 6 5" xfId="45412" xr:uid="{BF031142-8F17-44A0-B684-05F3D8C3753E}"/>
    <cellStyle name="Accent5 7" xfId="1603" xr:uid="{00000000-0005-0000-0000-00006E0C0000}"/>
    <cellStyle name="Accent5 7 2" xfId="16355" xr:uid="{00000000-0005-0000-0000-00006F0C0000}"/>
    <cellStyle name="Accent5 8" xfId="16335" xr:uid="{00000000-0005-0000-0000-0000700C0000}"/>
    <cellStyle name="Accent5 8 2" xfId="48039" xr:uid="{E66FA574-393E-46E1-A0AD-4FAEFB72BB68}"/>
    <cellStyle name="Accent5 9" xfId="30695" xr:uid="{00000000-0005-0000-0000-0000710C0000}"/>
    <cellStyle name="Accent5_popis" xfId="1604" xr:uid="{00000000-0005-0000-0000-0000720C0000}"/>
    <cellStyle name="Accent6" xfId="1605" xr:uid="{00000000-0005-0000-0000-0000730C0000}"/>
    <cellStyle name="Accent6 - 20%" xfId="1606" xr:uid="{00000000-0005-0000-0000-0000740C0000}"/>
    <cellStyle name="Accent6 - 20% 2" xfId="1607" xr:uid="{00000000-0005-0000-0000-0000750C0000}"/>
    <cellStyle name="Accent6 - 20% 2 2" xfId="14739" xr:uid="{00000000-0005-0000-0000-0000760C0000}"/>
    <cellStyle name="Accent6 - 20% 2 3" xfId="16358" xr:uid="{00000000-0005-0000-0000-0000770C0000}"/>
    <cellStyle name="Accent6 - 20% 3" xfId="16357" xr:uid="{00000000-0005-0000-0000-0000780C0000}"/>
    <cellStyle name="Accent6 - 20% 3 2" xfId="39561" xr:uid="{00000000-0005-0000-0000-0000790C0000}"/>
    <cellStyle name="Accent6 - 40%" xfId="1608" xr:uid="{00000000-0005-0000-0000-00007A0C0000}"/>
    <cellStyle name="Accent6 - 40% 2" xfId="1609" xr:uid="{00000000-0005-0000-0000-00007B0C0000}"/>
    <cellStyle name="Accent6 - 40% 2 2" xfId="14740" xr:uid="{00000000-0005-0000-0000-00007C0C0000}"/>
    <cellStyle name="Accent6 - 40% 2 3" xfId="16360" xr:uid="{00000000-0005-0000-0000-00007D0C0000}"/>
    <cellStyle name="Accent6 - 40% 3" xfId="16359" xr:uid="{00000000-0005-0000-0000-00007E0C0000}"/>
    <cellStyle name="Accent6 - 40% 3 2" xfId="39562" xr:uid="{00000000-0005-0000-0000-00007F0C0000}"/>
    <cellStyle name="Accent6 - 60%" xfId="1610" xr:uid="{00000000-0005-0000-0000-0000800C0000}"/>
    <cellStyle name="Accent6 - 60% 2" xfId="1611" xr:uid="{00000000-0005-0000-0000-0000810C0000}"/>
    <cellStyle name="Accent6 - 60% 2 2" xfId="16362" xr:uid="{00000000-0005-0000-0000-0000820C0000}"/>
    <cellStyle name="Accent6 - 60% 3" xfId="16361" xr:uid="{00000000-0005-0000-0000-0000830C0000}"/>
    <cellStyle name="Accent6 10" xfId="45416" xr:uid="{130FDF31-EA96-4652-BA8C-6FA398EC676B}"/>
    <cellStyle name="Accent6 11" xfId="45417" xr:uid="{E346A500-9593-4D2D-9878-C51C77299339}"/>
    <cellStyle name="Accent6 12" xfId="45418" xr:uid="{8E66CFAD-B8C1-4D27-8D5B-7C5ACE149ADA}"/>
    <cellStyle name="Accent6 13" xfId="45419" xr:uid="{8C2195A4-4693-43CF-9E31-B3BE30452428}"/>
    <cellStyle name="Accent6 14" xfId="47803" xr:uid="{D4F0345D-79B9-4340-816D-1D90D520E8E0}"/>
    <cellStyle name="Accent6 15" xfId="47861" xr:uid="{3CFF1E83-E1D0-4F16-A64D-01311D15AAE5}"/>
    <cellStyle name="Accent6 16" xfId="47890" xr:uid="{E28F6E47-F009-4B4F-9BC6-96B6BD3575A7}"/>
    <cellStyle name="Accent6 17" xfId="47910" xr:uid="{D08C7438-9C59-46A6-B084-CDE420E3DFF2}"/>
    <cellStyle name="Accent6 18" xfId="47930" xr:uid="{9FEFA39C-47C5-4DA1-B505-0225A4716BD3}"/>
    <cellStyle name="Accent6 2" xfId="1612" xr:uid="{00000000-0005-0000-0000-0000840C0000}"/>
    <cellStyle name="Accent6 2 10" xfId="45420" xr:uid="{E7D72B83-A375-4CD2-AEA5-D3347E229088}"/>
    <cellStyle name="Accent6 2 2" xfId="1613" xr:uid="{00000000-0005-0000-0000-0000850C0000}"/>
    <cellStyle name="Accent6 2 2 2" xfId="16364" xr:uid="{00000000-0005-0000-0000-0000860C0000}"/>
    <cellStyle name="Accent6 2 2 2 2" xfId="45423" xr:uid="{98040E4C-B6BE-4CE8-A10F-806ACA7E034D}"/>
    <cellStyle name="Accent6 2 2 2 3" xfId="45422" xr:uid="{9A004618-8725-4E0B-A8BE-0469457723B9}"/>
    <cellStyle name="Accent6 2 2 3" xfId="45424" xr:uid="{8001A64E-CA48-423E-A189-44484E381D1B}"/>
    <cellStyle name="Accent6 2 2 3 2" xfId="45425" xr:uid="{A63F3822-4275-494A-AB1C-3AEE8660F68A}"/>
    <cellStyle name="Accent6 2 2 3 3" xfId="47749" xr:uid="{F14DF112-A556-4412-922B-66D26DCD3FE0}"/>
    <cellStyle name="Accent6 2 2 4" xfId="45421" xr:uid="{334A80A9-CB94-41F6-81D6-58D8E325B101}"/>
    <cellStyle name="Accent6 2 3" xfId="1614" xr:uid="{00000000-0005-0000-0000-0000870C0000}"/>
    <cellStyle name="Accent6 2 3 2" xfId="16365" xr:uid="{00000000-0005-0000-0000-0000880C0000}"/>
    <cellStyle name="Accent6 2 3 2 2" xfId="45427" xr:uid="{78AA94C4-7CCA-4128-97EA-8E53617A0836}"/>
    <cellStyle name="Accent6 2 3 3" xfId="45426" xr:uid="{2E5E062B-BF9F-4819-9F36-FE2EB9923F82}"/>
    <cellStyle name="Accent6 2 4" xfId="16363" xr:uid="{00000000-0005-0000-0000-0000890C0000}"/>
    <cellStyle name="Accent6 2 4 2" xfId="45429" xr:uid="{CAC8D5F0-C918-4EE8-9253-1B78E2334286}"/>
    <cellStyle name="Accent6 2 4 3" xfId="45428" xr:uid="{21BF3A11-ABAD-4DA6-86F2-44704B866916}"/>
    <cellStyle name="Accent6 2 5" xfId="45430" xr:uid="{25ABF701-14A6-4D53-83DE-D1E19BA8C929}"/>
    <cellStyle name="Accent6 2 5 2" xfId="45431" xr:uid="{AA90B563-BB5A-48AE-9B5C-6483651D9B15}"/>
    <cellStyle name="Accent6 2 5 2 2" xfId="45432" xr:uid="{99F3C0C0-A892-4B18-A787-0FF3EB83A4ED}"/>
    <cellStyle name="Accent6 2 5 2 3" xfId="45433" xr:uid="{CE4EA76D-6AE2-4CFD-B4B2-6505A8E1B439}"/>
    <cellStyle name="Accent6 2 5 3" xfId="45434" xr:uid="{C6A19254-8C21-4631-BEB7-C70B2C99C554}"/>
    <cellStyle name="Accent6 2 6" xfId="45435" xr:uid="{0C14145E-4DDF-43F1-B430-085D4E9F91A2}"/>
    <cellStyle name="Accent6 2 7" xfId="45436" xr:uid="{561BC735-A393-46AF-9B2D-7FD5F96F7372}"/>
    <cellStyle name="Accent6 2 8" xfId="45437" xr:uid="{61DCE097-10C6-4A0A-B709-A98129E87D28}"/>
    <cellStyle name="Accent6 2 9" xfId="45438" xr:uid="{536D6187-A138-4FE4-B6AD-0CA850D15E64}"/>
    <cellStyle name="Accent6 3" xfId="1615" xr:uid="{00000000-0005-0000-0000-00008A0C0000}"/>
    <cellStyle name="Accent6 3 2" xfId="1616" xr:uid="{00000000-0005-0000-0000-00008B0C0000}"/>
    <cellStyle name="Accent6 3 2 2" xfId="16367" xr:uid="{00000000-0005-0000-0000-00008C0C0000}"/>
    <cellStyle name="Accent6 3 2 2 2" xfId="45441" xr:uid="{6F8BBC41-C668-4FE1-B492-A2A3D98A5CF6}"/>
    <cellStyle name="Accent6 3 2 3" xfId="45440" xr:uid="{134CBB82-8AE3-4E8A-867A-D42D41A557A8}"/>
    <cellStyle name="Accent6 3 3" xfId="1617" xr:uid="{00000000-0005-0000-0000-00008D0C0000}"/>
    <cellStyle name="Accent6 3 3 2" xfId="16368" xr:uid="{00000000-0005-0000-0000-00008E0C0000}"/>
    <cellStyle name="Accent6 3 3 2 2" xfId="45443" xr:uid="{A81D1A7C-032B-4CFA-965B-7F298D6B31CA}"/>
    <cellStyle name="Accent6 3 3 3" xfId="45442" xr:uid="{99AC5DA1-6533-4023-8774-B626EC7C7227}"/>
    <cellStyle name="Accent6 3 4" xfId="16366" xr:uid="{00000000-0005-0000-0000-00008F0C0000}"/>
    <cellStyle name="Accent6 3 4 2" xfId="45445" xr:uid="{591818BC-1445-4586-BC7E-266FEDC3363C}"/>
    <cellStyle name="Accent6 3 4 3" xfId="45444" xr:uid="{1DACC150-3CAD-4F21-B25B-C518FB9E2275}"/>
    <cellStyle name="Accent6 3 5" xfId="45446" xr:uid="{0EBDEEFD-F064-4950-9DE6-EE7D15CA1B59}"/>
    <cellStyle name="Accent6 3 6" xfId="45439" xr:uid="{505F905F-8EE6-4A52-A198-436ECAFF08B6}"/>
    <cellStyle name="Accent6 4" xfId="1618" xr:uid="{00000000-0005-0000-0000-0000900C0000}"/>
    <cellStyle name="Accent6 4 2" xfId="1619" xr:uid="{00000000-0005-0000-0000-0000910C0000}"/>
    <cellStyle name="Accent6 4 2 2" xfId="16370" xr:uid="{00000000-0005-0000-0000-0000920C0000}"/>
    <cellStyle name="Accent6 4 2 2 2" xfId="45449" xr:uid="{414686E3-4CC3-4AA4-9FCB-F4AC130531ED}"/>
    <cellStyle name="Accent6 4 2 3" xfId="45448" xr:uid="{CA7099A2-041D-431D-9A32-1EEDF934A731}"/>
    <cellStyle name="Accent6 4 3" xfId="1620" xr:uid="{00000000-0005-0000-0000-0000930C0000}"/>
    <cellStyle name="Accent6 4 3 2" xfId="16371" xr:uid="{00000000-0005-0000-0000-0000940C0000}"/>
    <cellStyle name="Accent6 4 3 3" xfId="45450" xr:uid="{ED9B6519-CFA9-4D75-A25B-A9FE599C7999}"/>
    <cellStyle name="Accent6 4 4" xfId="16369" xr:uid="{00000000-0005-0000-0000-0000950C0000}"/>
    <cellStyle name="Accent6 4 4 2" xfId="45451" xr:uid="{5CC01BE0-E2AF-4F05-AF4D-1C2EDDE37BB3}"/>
    <cellStyle name="Accent6 4 5" xfId="45452" xr:uid="{DA3FAA72-6ED3-48E9-8D13-D60D90F57FFE}"/>
    <cellStyle name="Accent6 4 6" xfId="45447" xr:uid="{E72C0424-2CBE-4218-AB54-ADB5E4D0A781}"/>
    <cellStyle name="Accent6 5" xfId="1621" xr:uid="{00000000-0005-0000-0000-0000960C0000}"/>
    <cellStyle name="Accent6 5 2" xfId="1622" xr:uid="{00000000-0005-0000-0000-0000970C0000}"/>
    <cellStyle name="Accent6 5 2 2" xfId="16373" xr:uid="{00000000-0005-0000-0000-0000980C0000}"/>
    <cellStyle name="Accent6 5 2 2 2" xfId="45455" xr:uid="{7E8E7E0A-5BAE-42B9-8FB0-23B8CDA953D9}"/>
    <cellStyle name="Accent6 5 2 3" xfId="45454" xr:uid="{22EC8DFB-8FB9-4EF3-B71D-26B6A1CE58C6}"/>
    <cellStyle name="Accent6 5 3" xfId="1623" xr:uid="{00000000-0005-0000-0000-0000990C0000}"/>
    <cellStyle name="Accent6 5 3 2" xfId="16374" xr:uid="{00000000-0005-0000-0000-00009A0C0000}"/>
    <cellStyle name="Accent6 5 3 3" xfId="45456" xr:uid="{1B518956-99B8-428E-94D4-E5FEF71E730B}"/>
    <cellStyle name="Accent6 5 4" xfId="16372" xr:uid="{00000000-0005-0000-0000-00009B0C0000}"/>
    <cellStyle name="Accent6 5 4 2" xfId="45457" xr:uid="{39019988-73AE-4E24-BC6A-E4D22662E349}"/>
    <cellStyle name="Accent6 5 5" xfId="45458" xr:uid="{CE3B5656-C0E1-483E-9D55-70FD046CA7D3}"/>
    <cellStyle name="Accent6 5 6" xfId="45453" xr:uid="{7E37EDBB-F826-4465-A1C8-0F0AE113B3BB}"/>
    <cellStyle name="Accent6 5 7" xfId="47948" xr:uid="{3919296F-0050-447E-AB5D-93BC66DEFE38}"/>
    <cellStyle name="Accent6 6" xfId="1624" xr:uid="{00000000-0005-0000-0000-00009C0C0000}"/>
    <cellStyle name="Accent6 6 2" xfId="16375" xr:uid="{00000000-0005-0000-0000-00009D0C0000}"/>
    <cellStyle name="Accent6 6 2 2" xfId="45461" xr:uid="{114E5959-2EBA-48CA-924A-51C58BC3E7A4}"/>
    <cellStyle name="Accent6 6 2 3" xfId="45460" xr:uid="{657C91E7-2D40-4C79-8163-F758B276E073}"/>
    <cellStyle name="Accent6 6 3" xfId="45462" xr:uid="{C9C0212A-8554-42BD-B9E3-238DFCF94303}"/>
    <cellStyle name="Accent6 6 4" xfId="45463" xr:uid="{618BF72E-F79A-4366-AB33-3021B0FD7F1E}"/>
    <cellStyle name="Accent6 6 5" xfId="45459" xr:uid="{DDE591D3-9FE7-498E-85B4-005D1FDB3CA9}"/>
    <cellStyle name="Accent6 7" xfId="1625" xr:uid="{00000000-0005-0000-0000-00009E0C0000}"/>
    <cellStyle name="Accent6 7 2" xfId="16376" xr:uid="{00000000-0005-0000-0000-00009F0C0000}"/>
    <cellStyle name="Accent6 7 2 2" xfId="45465" xr:uid="{F619CDF2-7867-49AE-901A-7677575DEA2F}"/>
    <cellStyle name="Accent6 7 3" xfId="45466" xr:uid="{AE7011F3-7D99-4CFA-8A9C-8564C57E34DC}"/>
    <cellStyle name="Accent6 7 4" xfId="45464" xr:uid="{D8B5B797-0D87-48C2-8782-5DE96894710E}"/>
    <cellStyle name="Accent6 8" xfId="16356" xr:uid="{00000000-0005-0000-0000-0000A00C0000}"/>
    <cellStyle name="Accent6 8 2" xfId="45467" xr:uid="{12E437BF-4B32-4953-81A6-2CA036817F5A}"/>
    <cellStyle name="Accent6 8 3" xfId="48040" xr:uid="{4567EFC4-371E-4F3F-9799-E3CA20C0CE3D}"/>
    <cellStyle name="Accent6 9" xfId="30717" xr:uid="{00000000-0005-0000-0000-0000A10C0000}"/>
    <cellStyle name="Accent6 9 2" xfId="45468" xr:uid="{063C59A5-0E81-4EAC-A852-BC587993AEB6}"/>
    <cellStyle name="Accent6_popis" xfId="1626" xr:uid="{00000000-0005-0000-0000-0000A20C0000}"/>
    <cellStyle name="Akzent1" xfId="1627" xr:uid="{00000000-0005-0000-0000-0000A30C0000}"/>
    <cellStyle name="Akzent1 2" xfId="16377" xr:uid="{00000000-0005-0000-0000-0000A40C0000}"/>
    <cellStyle name="Akzent2" xfId="1628" xr:uid="{00000000-0005-0000-0000-0000A50C0000}"/>
    <cellStyle name="Akzent2 2" xfId="16378" xr:uid="{00000000-0005-0000-0000-0000A60C0000}"/>
    <cellStyle name="Akzent3" xfId="1629" xr:uid="{00000000-0005-0000-0000-0000A70C0000}"/>
    <cellStyle name="Akzent3 2" xfId="16379" xr:uid="{00000000-0005-0000-0000-0000A80C0000}"/>
    <cellStyle name="Akzent4" xfId="1630" xr:uid="{00000000-0005-0000-0000-0000A90C0000}"/>
    <cellStyle name="Akzent4 2" xfId="16380" xr:uid="{00000000-0005-0000-0000-0000AA0C0000}"/>
    <cellStyle name="Akzent5" xfId="1631" xr:uid="{00000000-0005-0000-0000-0000AB0C0000}"/>
    <cellStyle name="Akzent5 2" xfId="16381" xr:uid="{00000000-0005-0000-0000-0000AC0C0000}"/>
    <cellStyle name="Akzent6" xfId="1632" xr:uid="{00000000-0005-0000-0000-0000AD0C0000}"/>
    <cellStyle name="Akzent6 2" xfId="16382" xr:uid="{00000000-0005-0000-0000-0000AE0C0000}"/>
    <cellStyle name="Ausgabe" xfId="1633" xr:uid="{00000000-0005-0000-0000-0000AF0C0000}"/>
    <cellStyle name="Ausgabe 2" xfId="16383" xr:uid="{00000000-0005-0000-0000-0000B00C0000}"/>
    <cellStyle name="Bad" xfId="1634" xr:uid="{00000000-0005-0000-0000-0000B10C0000}"/>
    <cellStyle name="Bad 1" xfId="16384" xr:uid="{00000000-0005-0000-0000-0000B20C0000}"/>
    <cellStyle name="Bad 2" xfId="1635" xr:uid="{00000000-0005-0000-0000-0000B30C0000}"/>
    <cellStyle name="Bad 2 10" xfId="45469" xr:uid="{F85DA5CC-2590-4073-8E37-C2A01DE746DE}"/>
    <cellStyle name="Bad 2 2" xfId="1636" xr:uid="{00000000-0005-0000-0000-0000B40C0000}"/>
    <cellStyle name="Bad 2 2 2" xfId="16386" xr:uid="{00000000-0005-0000-0000-0000B50C0000}"/>
    <cellStyle name="Bad 2 2 2 2" xfId="45472" xr:uid="{B0D515C7-A594-42E6-A4C9-E0FEF9D89613}"/>
    <cellStyle name="Bad 2 2 2 3" xfId="45471" xr:uid="{EBEB60C8-D623-4887-BDF9-385DFDC63341}"/>
    <cellStyle name="Bad 2 2 3" xfId="45473" xr:uid="{42A0240A-CACE-498F-A058-358EE26A7611}"/>
    <cellStyle name="Bad 2 2 3 2" xfId="45474" xr:uid="{D6C915DA-B8ED-4BE1-99EC-D89CA2FAC0BF}"/>
    <cellStyle name="Bad 2 2 4" xfId="45470" xr:uid="{C393212F-A696-4819-A3A8-D3A86A23415C}"/>
    <cellStyle name="Bad 2 3" xfId="1637" xr:uid="{00000000-0005-0000-0000-0000B60C0000}"/>
    <cellStyle name="Bad 2 3 2" xfId="16387" xr:uid="{00000000-0005-0000-0000-0000B70C0000}"/>
    <cellStyle name="Bad 2 3 2 2" xfId="45476" xr:uid="{C7C0929E-AF5A-4A8B-B1C5-168B93D0FAFD}"/>
    <cellStyle name="Bad 2 3 3" xfId="45475" xr:uid="{F5A3A4AD-FCAC-4A6A-A76B-F92E159A5AC3}"/>
    <cellStyle name="Bad 2 4" xfId="16385" xr:uid="{00000000-0005-0000-0000-0000B80C0000}"/>
    <cellStyle name="Bad 2 4 2" xfId="45478" xr:uid="{D99B159A-B8F8-4953-B908-631B27E098EE}"/>
    <cellStyle name="Bad 2 4 3" xfId="45477" xr:uid="{C29F2894-C7C9-46CD-B205-34BBA59901D6}"/>
    <cellStyle name="Bad 2 5" xfId="45479" xr:uid="{BA424529-0662-492A-AFAC-673380583363}"/>
    <cellStyle name="Bad 2 5 2" xfId="45480" xr:uid="{A3B42F7D-18AD-4A63-854E-DA2A5CB01FD1}"/>
    <cellStyle name="Bad 2 5 2 2" xfId="45481" xr:uid="{AD2B6A48-3B29-4B4A-9CD5-EB6C3C412340}"/>
    <cellStyle name="Bad 2 5 2 3" xfId="45482" xr:uid="{07700C22-3A59-4941-9999-C92EACE8BA00}"/>
    <cellStyle name="Bad 2 5 3" xfId="45483" xr:uid="{1D4F9010-7AF6-46CC-B8B8-A39F7C534C5D}"/>
    <cellStyle name="Bad 2 6" xfId="45484" xr:uid="{92959896-0D8D-4C64-AEF0-B90BE4758B1E}"/>
    <cellStyle name="Bad 2 7" xfId="45485" xr:uid="{F434A91C-CCA6-4E57-92B8-627251458D95}"/>
    <cellStyle name="Bad 2 8" xfId="45486" xr:uid="{8E33489B-1BD8-4A0F-9408-088C5B0DFCD5}"/>
    <cellStyle name="Bad 2 9" xfId="45487" xr:uid="{9E3F69C5-14A6-4DE9-AC5A-50D3520788FA}"/>
    <cellStyle name="Bad 3" xfId="1638" xr:uid="{00000000-0005-0000-0000-0000B90C0000}"/>
    <cellStyle name="Bad 3 2" xfId="1639" xr:uid="{00000000-0005-0000-0000-0000BA0C0000}"/>
    <cellStyle name="Bad 3 2 2" xfId="16389" xr:uid="{00000000-0005-0000-0000-0000BB0C0000}"/>
    <cellStyle name="Bad 3 2 2 2" xfId="45490" xr:uid="{9BC12C9C-B26E-4479-9DDB-8B733B5A11E0}"/>
    <cellStyle name="Bad 3 2 3" xfId="45489" xr:uid="{5FD2CF43-981D-42DA-951A-FBFA0E06790F}"/>
    <cellStyle name="Bad 3 3" xfId="1640" xr:uid="{00000000-0005-0000-0000-0000BC0C0000}"/>
    <cellStyle name="Bad 3 3 2" xfId="16390" xr:uid="{00000000-0005-0000-0000-0000BD0C0000}"/>
    <cellStyle name="Bad 3 3 2 2" xfId="45492" xr:uid="{6027EF9E-5A83-425F-96A0-5E48F5C25D1D}"/>
    <cellStyle name="Bad 3 3 3" xfId="45491" xr:uid="{6D7DA4B9-5CDF-4B88-A82B-CE7A1E16A63E}"/>
    <cellStyle name="Bad 3 4" xfId="16388" xr:uid="{00000000-0005-0000-0000-0000BE0C0000}"/>
    <cellStyle name="Bad 3 4 2" xfId="45494" xr:uid="{CCF3EF24-69EF-47A4-8532-77547C0137EE}"/>
    <cellStyle name="Bad 3 4 3" xfId="45493" xr:uid="{6E74DDE6-EC3A-4496-A539-CBD0143D0C97}"/>
    <cellStyle name="Bad 3 5" xfId="45495" xr:uid="{526D6073-AFCD-48FE-B819-952F532A7650}"/>
    <cellStyle name="Bad 3 6" xfId="45488" xr:uid="{B3374A35-910F-4085-8AEF-71DEB2AB6E0F}"/>
    <cellStyle name="Bad 4" xfId="1641" xr:uid="{00000000-0005-0000-0000-0000BF0C0000}"/>
    <cellStyle name="Bad 4 2" xfId="1642" xr:uid="{00000000-0005-0000-0000-0000C00C0000}"/>
    <cellStyle name="Bad 4 2 2" xfId="16392" xr:uid="{00000000-0005-0000-0000-0000C10C0000}"/>
    <cellStyle name="Bad 4 2 3" xfId="45497" xr:uid="{77EF8806-EAED-4AC7-B1F0-F91B8A8D950E}"/>
    <cellStyle name="Bad 4 3" xfId="1643" xr:uid="{00000000-0005-0000-0000-0000C20C0000}"/>
    <cellStyle name="Bad 4 3 2" xfId="16393" xr:uid="{00000000-0005-0000-0000-0000C30C0000}"/>
    <cellStyle name="Bad 4 3 3" xfId="45498" xr:uid="{29001409-3D93-4BB5-9656-DBEBE660EF34}"/>
    <cellStyle name="Bad 4 4" xfId="16391" xr:uid="{00000000-0005-0000-0000-0000C40C0000}"/>
    <cellStyle name="Bad 4 4 2" xfId="45499" xr:uid="{CC268F18-985A-4DD4-B48C-E0C823BAA05F}"/>
    <cellStyle name="Bad 4 5" xfId="45500" xr:uid="{554FCC9C-2FFA-48CB-90EF-5281929CCF00}"/>
    <cellStyle name="Bad 4 6" xfId="45496" xr:uid="{3AF293CD-F684-4118-9910-58936B4C1251}"/>
    <cellStyle name="Bad 4 7" xfId="47949" xr:uid="{9021B7C0-088F-496D-94C3-B4C5D5E77F33}"/>
    <cellStyle name="Bad 5" xfId="1644" xr:uid="{00000000-0005-0000-0000-0000C50C0000}"/>
    <cellStyle name="Bad 5 2" xfId="1645" xr:uid="{00000000-0005-0000-0000-0000C60C0000}"/>
    <cellStyle name="Bad 5 2 2" xfId="16395" xr:uid="{00000000-0005-0000-0000-0000C70C0000}"/>
    <cellStyle name="Bad 5 2 3" xfId="45502" xr:uid="{3D4DD9E2-A7A5-4BE4-9C21-E27B8AD737D0}"/>
    <cellStyle name="Bad 5 3" xfId="1646" xr:uid="{00000000-0005-0000-0000-0000C80C0000}"/>
    <cellStyle name="Bad 5 3 2" xfId="16396" xr:uid="{00000000-0005-0000-0000-0000C90C0000}"/>
    <cellStyle name="Bad 5 3 3" xfId="45503" xr:uid="{19826D4D-7232-4C25-8501-A25AFE0A2DCB}"/>
    <cellStyle name="Bad 5 4" xfId="16394" xr:uid="{00000000-0005-0000-0000-0000CA0C0000}"/>
    <cellStyle name="Bad 5 4 2" xfId="45504" xr:uid="{86060DB4-F428-4605-9B59-FB9CF4077212}"/>
    <cellStyle name="Bad 5 5" xfId="45505" xr:uid="{6371C640-0A32-4AF1-9639-265BEF088731}"/>
    <cellStyle name="Bad 5 6" xfId="45501" xr:uid="{A780416E-0D05-4C99-800D-A836ED40A4EB}"/>
    <cellStyle name="Bad 5 7" xfId="47950" xr:uid="{0F2D39B1-2B41-4DE7-8C8C-232E416B5D86}"/>
    <cellStyle name="Bad 6" xfId="1647" xr:uid="{00000000-0005-0000-0000-0000CB0C0000}"/>
    <cellStyle name="Bad 6 2" xfId="16397" xr:uid="{00000000-0005-0000-0000-0000CC0C0000}"/>
    <cellStyle name="Bad 6 2 2" xfId="45507" xr:uid="{42BCCDC1-3289-4F35-8B4B-64E8C3A2D356}"/>
    <cellStyle name="Bad 6 3" xfId="45508" xr:uid="{AF693ECE-11BE-4F32-A8DF-0E5C4E93990A}"/>
    <cellStyle name="Bad 6 4" xfId="45509" xr:uid="{30E9AB8B-4DF9-40C5-8310-D5EDF4D158E7}"/>
    <cellStyle name="Bad 6 5" xfId="45506" xr:uid="{241E4331-DBAF-4429-9A6D-DB2FE6F42FD6}"/>
    <cellStyle name="Bad 7" xfId="45510" xr:uid="{E85C7A86-D3C4-4A7B-A4C4-B00433AD56A7}"/>
    <cellStyle name="Bad 7 2" xfId="45511" xr:uid="{55B30CA0-159F-40F2-B36C-D93A483F3805}"/>
    <cellStyle name="Bad 7 3" xfId="45512" xr:uid="{2684AC39-F24A-4DAE-B519-36C5056B257E}"/>
    <cellStyle name="Bad 8" xfId="45513" xr:uid="{A18AEE39-EBF2-41FA-8C57-7CF9E66FB942}"/>
    <cellStyle name="Bad_popis" xfId="1648" xr:uid="{00000000-0005-0000-0000-0000CD0C0000}"/>
    <cellStyle name="Berechnung" xfId="1649" xr:uid="{00000000-0005-0000-0000-0000CE0C0000}"/>
    <cellStyle name="Berechnung 2" xfId="16398" xr:uid="{00000000-0005-0000-0000-0000CF0C0000}"/>
    <cellStyle name="Calculation" xfId="1650" xr:uid="{00000000-0005-0000-0000-0000D00C0000}"/>
    <cellStyle name="Calculation 2" xfId="1651" xr:uid="{00000000-0005-0000-0000-0000D10C0000}"/>
    <cellStyle name="Calculation 2 10" xfId="45515" xr:uid="{CF25C6D8-054A-42A6-81C9-5F72087B6A06}"/>
    <cellStyle name="Calculation 2 11" xfId="45516" xr:uid="{A3738A89-FBD1-402B-B632-514FD89FE3E9}"/>
    <cellStyle name="Calculation 2 11 2" xfId="45517" xr:uid="{63B25842-F286-45E2-B379-1705863A2BF9}"/>
    <cellStyle name="Calculation 2 11 2 2" xfId="45518" xr:uid="{B34A0DE3-0D15-49F1-946F-3F67B1F3229B}"/>
    <cellStyle name="Calculation 2 11 2 3" xfId="45519" xr:uid="{3567A027-68CB-47DF-BA9D-A83DB1743434}"/>
    <cellStyle name="Calculation 2 12" xfId="45520" xr:uid="{89DFD5AE-080B-4795-A95B-78E757E17EBC}"/>
    <cellStyle name="Calculation 2 13" xfId="45521" xr:uid="{DDA744C7-6567-450C-AFE3-7B5234B1CA08}"/>
    <cellStyle name="Calculation 2 14" xfId="45522" xr:uid="{6D5F4B78-A8DD-43B8-B53B-949A31557366}"/>
    <cellStyle name="Calculation 2 15" xfId="45523" xr:uid="{ED0DEFBD-4F24-41AE-AD21-17936919961E}"/>
    <cellStyle name="Calculation 2 16" xfId="45514" xr:uid="{D6DA7FC9-9391-452D-989C-A28936ACB77D}"/>
    <cellStyle name="Calculation 2 17" xfId="47951" xr:uid="{6AFFAA55-F133-4215-B203-45F14DFF3EE4}"/>
    <cellStyle name="Calculation 2 2" xfId="1652" xr:uid="{00000000-0005-0000-0000-0000D20C0000}"/>
    <cellStyle name="Calculation 2 2 2" xfId="16401" xr:uid="{00000000-0005-0000-0000-0000D30C0000}"/>
    <cellStyle name="Calculation 2 2 2 2" xfId="45526" xr:uid="{67996CC1-BB8F-4BBF-BC96-66796B584706}"/>
    <cellStyle name="Calculation 2 2 2 3" xfId="45527" xr:uid="{43070B7B-E318-4A59-853E-20CAE4CEE09B}"/>
    <cellStyle name="Calculation 2 2 2 4" xfId="45525" xr:uid="{6937D5DA-79F4-44A3-9217-3F8AF59717AB}"/>
    <cellStyle name="Calculation 2 2 3" xfId="45528" xr:uid="{F358F58B-C890-4A14-BC82-1F2ED1661041}"/>
    <cellStyle name="Calculation 2 2 3 2" xfId="45529" xr:uid="{E3AD8581-61B7-4D13-B74D-646366742462}"/>
    <cellStyle name="Calculation 2 2 4" xfId="45530" xr:uid="{C9F2736C-4C80-459D-85AA-9D229D2FBC09}"/>
    <cellStyle name="Calculation 2 2 5" xfId="45531" xr:uid="{B8AECB53-E236-476C-992F-887A8EE89173}"/>
    <cellStyle name="Calculation 2 2 5 2" xfId="47750" xr:uid="{C3751795-B063-46F4-9068-113A89BF1290}"/>
    <cellStyle name="Calculation 2 2 6" xfId="45524" xr:uid="{BCF88805-3C16-40D5-BDBA-78687A63BBD2}"/>
    <cellStyle name="Calculation 2 2 7" xfId="48075" xr:uid="{DD38D77C-2FF6-4C5F-B152-C326672DE06F}"/>
    <cellStyle name="Calculation 2 3" xfId="1653" xr:uid="{00000000-0005-0000-0000-0000D40C0000}"/>
    <cellStyle name="Calculation 2 3 2" xfId="16402" xr:uid="{00000000-0005-0000-0000-0000D50C0000}"/>
    <cellStyle name="Calculation 2 3 2 2" xfId="45534" xr:uid="{E8C0415D-FEB6-432B-A316-15517CF6CF74}"/>
    <cellStyle name="Calculation 2 3 2 3" xfId="45533" xr:uid="{73AF95FD-59D0-4D8D-A232-FB9E15AE194A}"/>
    <cellStyle name="Calculation 2 3 3" xfId="45535" xr:uid="{40C29692-446B-4BCF-8269-B23886DED475}"/>
    <cellStyle name="Calculation 2 3 4" xfId="45536" xr:uid="{8ED67111-FFFE-46B1-B1D0-1FD6C537DB6C}"/>
    <cellStyle name="Calculation 2 3 5" xfId="45537" xr:uid="{C3DA6A9F-7EEA-4669-8EDE-A354E69A8FC3}"/>
    <cellStyle name="Calculation 2 3 6" xfId="45532" xr:uid="{4F36886C-08A1-4FBB-834B-725133585FCE}"/>
    <cellStyle name="Calculation 2 4" xfId="16400" xr:uid="{00000000-0005-0000-0000-0000D60C0000}"/>
    <cellStyle name="Calculation 2 4 2" xfId="45539" xr:uid="{03639C52-70D1-48E8-B3EC-A9AE415211F2}"/>
    <cellStyle name="Calculation 2 4 3" xfId="45540" xr:uid="{AB390F22-FAE1-40A4-B0D8-3E89C112A51F}"/>
    <cellStyle name="Calculation 2 4 4" xfId="45538" xr:uid="{AA629FE7-05D9-4668-AF20-0B7C53392567}"/>
    <cellStyle name="Calculation 2 5" xfId="45541" xr:uid="{3A9C33EE-4333-4401-8E3C-070C3218DCB0}"/>
    <cellStyle name="Calculation 2 5 2" xfId="45542" xr:uid="{9DBB7897-39D1-4CBD-97FD-09AEEFD8BFEA}"/>
    <cellStyle name="Calculation 2 6" xfId="45543" xr:uid="{4EA609BE-764A-4BC7-8E5D-A5FE36C20925}"/>
    <cellStyle name="Calculation 2 6 2" xfId="45544" xr:uid="{ED7CAAFF-79BC-45B9-988A-BBB27C5D4F31}"/>
    <cellStyle name="Calculation 2 7" xfId="45545" xr:uid="{0E654A03-480E-4438-8A96-81DC0E9AD304}"/>
    <cellStyle name="Calculation 2 8" xfId="45546" xr:uid="{C860068A-75D4-43F3-AC75-60C8CC13D65B}"/>
    <cellStyle name="Calculation 2 9" xfId="45547" xr:uid="{5883A567-3797-4791-81AB-C1D7FF17CB03}"/>
    <cellStyle name="Calculation 3" xfId="1654" xr:uid="{00000000-0005-0000-0000-0000D70C0000}"/>
    <cellStyle name="Calculation 3 10" xfId="45549" xr:uid="{E16CB579-B9FF-42A7-95C3-7FE7E1F5447A}"/>
    <cellStyle name="Calculation 3 11" xfId="45550" xr:uid="{12F19C8C-4B95-4030-B926-5F676AA4C3F7}"/>
    <cellStyle name="Calculation 3 12" xfId="45548" xr:uid="{D194EAA6-8486-4E0B-807C-5A2104CA5394}"/>
    <cellStyle name="Calculation 3 13" xfId="47952" xr:uid="{A66D4CCC-56A2-420F-AC28-0D93B4ECEDF4}"/>
    <cellStyle name="Calculation 3 2" xfId="1655" xr:uid="{00000000-0005-0000-0000-0000D80C0000}"/>
    <cellStyle name="Calculation 3 2 2" xfId="16404" xr:uid="{00000000-0005-0000-0000-0000D90C0000}"/>
    <cellStyle name="Calculation 3 2 2 2" xfId="45553" xr:uid="{620B61AF-DF14-4EC7-B0F6-84043AF7BBB8}"/>
    <cellStyle name="Calculation 3 2 2 3" xfId="45552" xr:uid="{4B6290F2-E975-43AC-8773-ECB75B62D953}"/>
    <cellStyle name="Calculation 3 2 3" xfId="45554" xr:uid="{8534581E-A995-4E5A-84C4-220DCE043B4E}"/>
    <cellStyle name="Calculation 3 2 4" xfId="45555" xr:uid="{94F05A2F-0048-4D32-AAD1-BA7845920174}"/>
    <cellStyle name="Calculation 3 2 5" xfId="45556" xr:uid="{66E22B8D-8BB9-4C81-98D7-73AE4EB86237}"/>
    <cellStyle name="Calculation 3 2 6" xfId="45551" xr:uid="{60476D1E-6D9A-498F-9E8D-6D23580B316D}"/>
    <cellStyle name="Calculation 3 2 7" xfId="48074" xr:uid="{40C4269E-18D7-4B62-8E82-A95851247853}"/>
    <cellStyle name="Calculation 3 3" xfId="1656" xr:uid="{00000000-0005-0000-0000-0000DA0C0000}"/>
    <cellStyle name="Calculation 3 3 2" xfId="16405" xr:uid="{00000000-0005-0000-0000-0000DB0C0000}"/>
    <cellStyle name="Calculation 3 3 2 2" xfId="45559" xr:uid="{87879315-411D-4493-B60E-AA89459AD89F}"/>
    <cellStyle name="Calculation 3 3 2 3" xfId="45558" xr:uid="{5BF4DF7B-E3BD-43C3-A332-BF6611C52D81}"/>
    <cellStyle name="Calculation 3 3 3" xfId="45560" xr:uid="{B3600CAC-5D70-4D6E-9481-0C95B2D0457A}"/>
    <cellStyle name="Calculation 3 3 4" xfId="45561" xr:uid="{A52EB525-E176-426C-9A40-7E196306B3A7}"/>
    <cellStyle name="Calculation 3 3 5" xfId="45562" xr:uid="{5920D74F-8D36-4DA9-89D2-F2CE25A1CC2B}"/>
    <cellStyle name="Calculation 3 3 6" xfId="45557" xr:uid="{A36A6C7C-AAF8-491C-A2E3-7F5B134FCC84}"/>
    <cellStyle name="Calculation 3 4" xfId="16403" xr:uid="{00000000-0005-0000-0000-0000DC0C0000}"/>
    <cellStyle name="Calculation 3 4 2" xfId="45564" xr:uid="{611D7A61-266C-4F0B-8836-531CF527B87B}"/>
    <cellStyle name="Calculation 3 4 3" xfId="45565" xr:uid="{DF85ECCD-C75A-45E2-ADC8-1335F7C5902A}"/>
    <cellStyle name="Calculation 3 4 4" xfId="45563" xr:uid="{3B3936BD-1BC7-4467-903C-7A93D0E65DE1}"/>
    <cellStyle name="Calculation 3 5" xfId="45566" xr:uid="{A0B64594-00B4-48E5-B900-98BA689A1ECF}"/>
    <cellStyle name="Calculation 3 6" xfId="45567" xr:uid="{7F282B8D-CCE4-4FB3-B7E5-CEB82ED6580D}"/>
    <cellStyle name="Calculation 3 7" xfId="45568" xr:uid="{2284C05D-713B-465A-8B84-EDF6C6D13214}"/>
    <cellStyle name="Calculation 3 8" xfId="45569" xr:uid="{F7E9D50B-F4BC-4B9E-90B3-8A720EE69DB7}"/>
    <cellStyle name="Calculation 3 9" xfId="45570" xr:uid="{7ECF5339-BABB-42F7-AF53-362D66BD352B}"/>
    <cellStyle name="Calculation 4" xfId="1657" xr:uid="{00000000-0005-0000-0000-0000DD0C0000}"/>
    <cellStyle name="Calculation 4 10" xfId="45572" xr:uid="{2864DB2A-1EC8-4910-B890-A8B93AE3A74A}"/>
    <cellStyle name="Calculation 4 11" xfId="45573" xr:uid="{94DC5A3C-4215-4778-B039-27E38F2597D8}"/>
    <cellStyle name="Calculation 4 12" xfId="45571" xr:uid="{F18FE44A-4FCE-4D69-8F44-14BD1C74F829}"/>
    <cellStyle name="Calculation 4 13" xfId="47953" xr:uid="{773BA199-F003-45B7-B423-0468A57AD90D}"/>
    <cellStyle name="Calculation 4 2" xfId="1658" xr:uid="{00000000-0005-0000-0000-0000DE0C0000}"/>
    <cellStyle name="Calculation 4 2 2" xfId="16407" xr:uid="{00000000-0005-0000-0000-0000DF0C0000}"/>
    <cellStyle name="Calculation 4 2 2 2" xfId="45576" xr:uid="{40BDC769-2778-4027-997B-1AE29B034708}"/>
    <cellStyle name="Calculation 4 2 2 3" xfId="45575" xr:uid="{927A6FC0-647D-4BD8-ADEF-D58A0252E0F1}"/>
    <cellStyle name="Calculation 4 2 3" xfId="45577" xr:uid="{0AF4732F-BB92-453D-AB61-D69830CABEF5}"/>
    <cellStyle name="Calculation 4 2 4" xfId="45578" xr:uid="{8DF04073-F640-4186-B81F-0B15F20B737C}"/>
    <cellStyle name="Calculation 4 2 5" xfId="45574" xr:uid="{0C201C07-33CE-4304-843D-278E01B0077E}"/>
    <cellStyle name="Calculation 4 2 6" xfId="48073" xr:uid="{92E01D5A-4BBA-4B77-AFAD-DEDAE76DFD35}"/>
    <cellStyle name="Calculation 4 3" xfId="1659" xr:uid="{00000000-0005-0000-0000-0000E00C0000}"/>
    <cellStyle name="Calculation 4 3 2" xfId="16408" xr:uid="{00000000-0005-0000-0000-0000E10C0000}"/>
    <cellStyle name="Calculation 4 3 2 2" xfId="45581" xr:uid="{15204B5A-847D-4E8E-83EE-DFF56758E03A}"/>
    <cellStyle name="Calculation 4 3 2 3" xfId="45580" xr:uid="{FBAA08C9-E687-437F-B73A-1E79FDD01AA7}"/>
    <cellStyle name="Calculation 4 3 3" xfId="45582" xr:uid="{8C7DD656-BB9A-4833-91AB-54992DD86E40}"/>
    <cellStyle name="Calculation 4 3 4" xfId="45583" xr:uid="{419E9EF9-B6E1-45E7-8FE4-15E868AA4DCF}"/>
    <cellStyle name="Calculation 4 3 5" xfId="45579" xr:uid="{BCC72370-CF8E-4CD2-A48C-9CEFE4B89B4D}"/>
    <cellStyle name="Calculation 4 4" xfId="16406" xr:uid="{00000000-0005-0000-0000-0000E20C0000}"/>
    <cellStyle name="Calculation 4 4 2" xfId="45585" xr:uid="{F3ABB6AE-F7A7-48EB-8282-B4DFFFC3106F}"/>
    <cellStyle name="Calculation 4 4 3" xfId="45584" xr:uid="{A89AE6E0-95CF-452E-A0A9-A846DB59D1F9}"/>
    <cellStyle name="Calculation 4 5" xfId="45586" xr:uid="{721240F5-F157-42C5-9662-EC61EB9B92DA}"/>
    <cellStyle name="Calculation 4 6" xfId="45587" xr:uid="{F13BD7F6-B040-443F-9844-4B20821E4B4E}"/>
    <cellStyle name="Calculation 4 7" xfId="45588" xr:uid="{2C23F1AF-6D40-42D2-9035-92916354B5F1}"/>
    <cellStyle name="Calculation 4 8" xfId="45589" xr:uid="{671C6C0D-321F-4FCE-AD1F-75C4455942F8}"/>
    <cellStyle name="Calculation 4 9" xfId="45590" xr:uid="{0E274CB2-FB2B-490A-959B-494CA03425C5}"/>
    <cellStyle name="Calculation 5" xfId="1660" xr:uid="{00000000-0005-0000-0000-0000E30C0000}"/>
    <cellStyle name="Calculation 5 10" xfId="45592" xr:uid="{93DE571D-8B03-47AB-9244-986AB1367DF3}"/>
    <cellStyle name="Calculation 5 11" xfId="45593" xr:uid="{C09774A0-F34A-4EBB-AEAD-E2C03C21CA94}"/>
    <cellStyle name="Calculation 5 12" xfId="45591" xr:uid="{A12642AD-6385-4F6E-B8F5-2FF53EB1A8B4}"/>
    <cellStyle name="Calculation 5 13" xfId="47954" xr:uid="{8FD1F980-F605-4E2D-9DEF-8FB0B45A71D6}"/>
    <cellStyle name="Calculation 5 2" xfId="1661" xr:uid="{00000000-0005-0000-0000-0000E40C0000}"/>
    <cellStyle name="Calculation 5 2 2" xfId="16410" xr:uid="{00000000-0005-0000-0000-0000E50C0000}"/>
    <cellStyle name="Calculation 5 2 2 2" xfId="45596" xr:uid="{6CEA11E1-919E-4A82-9610-01DC5079C03E}"/>
    <cellStyle name="Calculation 5 2 2 3" xfId="45595" xr:uid="{ADE64B5F-9D34-4C9B-8AC9-1A585809C11E}"/>
    <cellStyle name="Calculation 5 2 3" xfId="45597" xr:uid="{98988E45-0636-46B1-B323-EB270FAF7DA3}"/>
    <cellStyle name="Calculation 5 2 4" xfId="45598" xr:uid="{EC83262C-5A41-471A-AF07-A1DCE64F6449}"/>
    <cellStyle name="Calculation 5 2 5" xfId="45594" xr:uid="{E6C7088F-9CC8-4CCD-9434-2C1961407E21}"/>
    <cellStyle name="Calculation 5 2 6" xfId="48072" xr:uid="{D01671CB-A240-4DDA-BE98-EA8719FC5C4F}"/>
    <cellStyle name="Calculation 5 3" xfId="1662" xr:uid="{00000000-0005-0000-0000-0000E60C0000}"/>
    <cellStyle name="Calculation 5 3 2" xfId="16411" xr:uid="{00000000-0005-0000-0000-0000E70C0000}"/>
    <cellStyle name="Calculation 5 3 2 2" xfId="45601" xr:uid="{F2710760-3937-40CD-A2A8-B071513D8958}"/>
    <cellStyle name="Calculation 5 3 2 3" xfId="45600" xr:uid="{AD2B4153-49E3-45EE-AE90-01E9D85DA496}"/>
    <cellStyle name="Calculation 5 3 3" xfId="45602" xr:uid="{E63DD032-E696-479F-936D-AE941A3850F3}"/>
    <cellStyle name="Calculation 5 3 4" xfId="45603" xr:uid="{D81EB384-4424-4B22-9079-55ABF65B4E82}"/>
    <cellStyle name="Calculation 5 3 5" xfId="45599" xr:uid="{E54F99E6-4E18-4402-9CCD-209BC91501F8}"/>
    <cellStyle name="Calculation 5 4" xfId="16409" xr:uid="{00000000-0005-0000-0000-0000E80C0000}"/>
    <cellStyle name="Calculation 5 4 2" xfId="45605" xr:uid="{5CFA363B-799E-4993-A3D4-DFF8B8609437}"/>
    <cellStyle name="Calculation 5 4 3" xfId="45604" xr:uid="{4C037074-6C74-4F9F-98F0-174B3A16A49C}"/>
    <cellStyle name="Calculation 5 5" xfId="45606" xr:uid="{ED87C3D2-5AB4-4014-A632-AAE3D80EAD09}"/>
    <cellStyle name="Calculation 5 6" xfId="45607" xr:uid="{420365F1-3523-44B2-B6BB-E69965AE109C}"/>
    <cellStyle name="Calculation 5 7" xfId="45608" xr:uid="{79E2B4F9-7D9B-4D35-A70A-84FF60CC78A1}"/>
    <cellStyle name="Calculation 5 8" xfId="45609" xr:uid="{05C07598-8D08-4DCA-9A62-0F229DD93202}"/>
    <cellStyle name="Calculation 5 9" xfId="45610" xr:uid="{BF0A6EA0-16C3-46E1-A7EA-9523371242AE}"/>
    <cellStyle name="Calculation 6" xfId="1663" xr:uid="{00000000-0005-0000-0000-0000E90C0000}"/>
    <cellStyle name="Calculation 6 10" xfId="45612" xr:uid="{3178145A-0B5D-49CE-AC14-7C0711BE6742}"/>
    <cellStyle name="Calculation 6 11" xfId="45611" xr:uid="{2965E207-DAB8-4469-A66B-E43B5CBE4BBA}"/>
    <cellStyle name="Calculation 6 2" xfId="16412" xr:uid="{00000000-0005-0000-0000-0000EA0C0000}"/>
    <cellStyle name="Calculation 6 2 2" xfId="45614" xr:uid="{7B8D3D52-214D-430E-82D5-D8150C16EFD7}"/>
    <cellStyle name="Calculation 6 2 2 2" xfId="45615" xr:uid="{3D7E5E7D-3349-47CD-887A-048F794674F5}"/>
    <cellStyle name="Calculation 6 2 3" xfId="45616" xr:uid="{F1613434-57AD-449F-A27C-997F0A5FA41F}"/>
    <cellStyle name="Calculation 6 2 4" xfId="45617" xr:uid="{7D3EC1C0-AE50-4492-A8D1-D031D697FA09}"/>
    <cellStyle name="Calculation 6 2 5" xfId="45613" xr:uid="{98F69048-F57C-4162-A37D-B1A7634AD37F}"/>
    <cellStyle name="Calculation 6 3" xfId="45618" xr:uid="{E5A7AB8E-4560-4BC7-A709-BBCBDAF78E2F}"/>
    <cellStyle name="Calculation 6 3 2" xfId="45619" xr:uid="{5A52FC60-9FCC-4D71-8577-D3DE077D23F7}"/>
    <cellStyle name="Calculation 6 3 2 2" xfId="45620" xr:uid="{71BD54BD-E8D6-45BC-B08F-206C305102A9}"/>
    <cellStyle name="Calculation 6 3 3" xfId="45621" xr:uid="{569395F7-F34D-4123-B013-DB5F2274AA45}"/>
    <cellStyle name="Calculation 6 3 4" xfId="45622" xr:uid="{6A8E14CB-195B-4918-A26B-14B8BE7DF34E}"/>
    <cellStyle name="Calculation 6 4" xfId="45623" xr:uid="{73075F36-E545-41C1-BB61-56D958428751}"/>
    <cellStyle name="Calculation 6 4 2" xfId="45624" xr:uid="{947B74AE-BA82-4168-9F93-83CA1E9B3CC4}"/>
    <cellStyle name="Calculation 6 5" xfId="45625" xr:uid="{A74EAA72-4E8A-42C4-BAFE-3AEA7CA9BFD7}"/>
    <cellStyle name="Calculation 6 6" xfId="45626" xr:uid="{0252343E-9C98-4C4D-BE1C-8AD0C9DF3313}"/>
    <cellStyle name="Calculation 6 7" xfId="45627" xr:uid="{97770A17-6955-4CAB-8F63-1E89B02D89A5}"/>
    <cellStyle name="Calculation 6 8" xfId="45628" xr:uid="{7C68EFE4-C188-484F-A319-BB47C704407E}"/>
    <cellStyle name="Calculation 6 9" xfId="45629" xr:uid="{8D6BED5A-1ED2-42A9-9DB6-242A4D4516BD}"/>
    <cellStyle name="Calculation 7" xfId="16399" xr:uid="{00000000-0005-0000-0000-0000EB0C0000}"/>
    <cellStyle name="Calculation 7 2" xfId="45631" xr:uid="{7E51262A-C627-43AF-85FD-4F33E7ED833D}"/>
    <cellStyle name="Calculation 7 3" xfId="45632" xr:uid="{8DC7C671-376C-4316-A037-1E7DA575B314}"/>
    <cellStyle name="Calculation 7 4" xfId="45630" xr:uid="{3FD795E1-FB39-47CA-A552-7B186C28582C}"/>
    <cellStyle name="Calculation 8" xfId="45633" xr:uid="{624A55FB-C4FA-45AF-9B7F-F7A5431E3C78}"/>
    <cellStyle name="Calculation_popis" xfId="1664" xr:uid="{00000000-0005-0000-0000-0000EC0C0000}"/>
    <cellStyle name="Check Cell" xfId="1665" xr:uid="{00000000-0005-0000-0000-0000ED0C0000}"/>
    <cellStyle name="Check Cell 2" xfId="1666" xr:uid="{00000000-0005-0000-0000-0000EE0C0000}"/>
    <cellStyle name="Check Cell 2 2" xfId="1667" xr:uid="{00000000-0005-0000-0000-0000EF0C0000}"/>
    <cellStyle name="Check Cell 2 2 2" xfId="16415" xr:uid="{00000000-0005-0000-0000-0000F00C0000}"/>
    <cellStyle name="Check Cell 2 2 2 2" xfId="47751" xr:uid="{AACCBBBA-99DA-4421-9123-9C6BC2EEB519}"/>
    <cellStyle name="Check Cell 2 2 2 3" xfId="45635" xr:uid="{8B6F8802-6FE2-4E6E-B347-ED8257DAEC49}"/>
    <cellStyle name="Check Cell 2 2 3" xfId="45634" xr:uid="{864772F0-CD69-4B8F-9BFE-4E7E70903F0E}"/>
    <cellStyle name="Check Cell 2 3" xfId="1668" xr:uid="{00000000-0005-0000-0000-0000F10C0000}"/>
    <cellStyle name="Check Cell 2 3 2" xfId="16416" xr:uid="{00000000-0005-0000-0000-0000F20C0000}"/>
    <cellStyle name="Check Cell 2 3 3" xfId="45636" xr:uid="{E2B935E4-5640-4F1F-A6C0-5626F3FF0FB1}"/>
    <cellStyle name="Check Cell 2 4" xfId="16414" xr:uid="{00000000-0005-0000-0000-0000F30C0000}"/>
    <cellStyle name="Check Cell 2 4 2" xfId="45637" xr:uid="{ED91582C-EDB4-4EC7-8220-D46490179C98}"/>
    <cellStyle name="Check Cell 2 5" xfId="45638" xr:uid="{1F9655CD-0830-41DF-B1CD-BA582771C9EF}"/>
    <cellStyle name="Check Cell 2 5 2" xfId="47752" xr:uid="{C555C408-A5FC-4862-8F5C-714C555D5DF5}"/>
    <cellStyle name="Check Cell 2 6" xfId="45639" xr:uid="{736D9652-3E1D-4E89-9658-53500DD5C1BA}"/>
    <cellStyle name="Check Cell 3" xfId="1669" xr:uid="{00000000-0005-0000-0000-0000F40C0000}"/>
    <cellStyle name="Check Cell 3 2" xfId="1670" xr:uid="{00000000-0005-0000-0000-0000F50C0000}"/>
    <cellStyle name="Check Cell 3 2 2" xfId="16418" xr:uid="{00000000-0005-0000-0000-0000F60C0000}"/>
    <cellStyle name="Check Cell 3 2 3" xfId="45641" xr:uid="{94017EEF-ABA4-4660-908F-C6EA036DCBD8}"/>
    <cellStyle name="Check Cell 3 3" xfId="1671" xr:uid="{00000000-0005-0000-0000-0000F70C0000}"/>
    <cellStyle name="Check Cell 3 3 2" xfId="16419" xr:uid="{00000000-0005-0000-0000-0000F80C0000}"/>
    <cellStyle name="Check Cell 3 3 3" xfId="45642" xr:uid="{21201290-A6EF-40F5-903A-ED284DBFC3AE}"/>
    <cellStyle name="Check Cell 3 4" xfId="16417" xr:uid="{00000000-0005-0000-0000-0000F90C0000}"/>
    <cellStyle name="Check Cell 3 4 2" xfId="45643" xr:uid="{97D99EF4-A06F-40E4-B5B2-FB01BB201C35}"/>
    <cellStyle name="Check Cell 3 5" xfId="45644" xr:uid="{36F8ADAA-A933-4F17-B118-167558487894}"/>
    <cellStyle name="Check Cell 3 6" xfId="45640" xr:uid="{DF052DC2-A5C6-4B87-B35A-C42634A7734D}"/>
    <cellStyle name="Check Cell 4" xfId="1672" xr:uid="{00000000-0005-0000-0000-0000FA0C0000}"/>
    <cellStyle name="Check Cell 4 2" xfId="1673" xr:uid="{00000000-0005-0000-0000-0000FB0C0000}"/>
    <cellStyle name="Check Cell 4 2 2" xfId="16421" xr:uid="{00000000-0005-0000-0000-0000FC0C0000}"/>
    <cellStyle name="Check Cell 4 2 3" xfId="45646" xr:uid="{51920F36-EF1E-4EA5-892C-038538F54A32}"/>
    <cellStyle name="Check Cell 4 3" xfId="1674" xr:uid="{00000000-0005-0000-0000-0000FD0C0000}"/>
    <cellStyle name="Check Cell 4 3 2" xfId="16422" xr:uid="{00000000-0005-0000-0000-0000FE0C0000}"/>
    <cellStyle name="Check Cell 4 3 3" xfId="45647" xr:uid="{960C6F50-434C-46B0-9331-450CE53DCDC5}"/>
    <cellStyle name="Check Cell 4 4" xfId="16420" xr:uid="{00000000-0005-0000-0000-0000FF0C0000}"/>
    <cellStyle name="Check Cell 4 4 2" xfId="45648" xr:uid="{9F16C127-BD2D-46C7-BAB8-8CDE22526264}"/>
    <cellStyle name="Check Cell 4 5" xfId="45649" xr:uid="{255F5D31-2D08-4489-9AD3-D44956953265}"/>
    <cellStyle name="Check Cell 4 6" xfId="45645" xr:uid="{27740EA6-F040-43DD-A4DA-CC5BE59453A9}"/>
    <cellStyle name="Check Cell 4 7" xfId="47955" xr:uid="{B4CC1761-2EB3-4FCB-A36F-3752F2E15B8D}"/>
    <cellStyle name="Check Cell 5" xfId="1675" xr:uid="{00000000-0005-0000-0000-0000000D0000}"/>
    <cellStyle name="Check Cell 5 2" xfId="1676" xr:uid="{00000000-0005-0000-0000-0000010D0000}"/>
    <cellStyle name="Check Cell 5 2 2" xfId="16424" xr:uid="{00000000-0005-0000-0000-0000020D0000}"/>
    <cellStyle name="Check Cell 5 2 3" xfId="45651" xr:uid="{AF705CFF-1AA3-42B4-B122-C6C6B3298E57}"/>
    <cellStyle name="Check Cell 5 3" xfId="1677" xr:uid="{00000000-0005-0000-0000-0000030D0000}"/>
    <cellStyle name="Check Cell 5 3 2" xfId="16425" xr:uid="{00000000-0005-0000-0000-0000040D0000}"/>
    <cellStyle name="Check Cell 5 3 3" xfId="45652" xr:uid="{B9465DFB-97D1-41E0-B424-B1A23D90229C}"/>
    <cellStyle name="Check Cell 5 4" xfId="16423" xr:uid="{00000000-0005-0000-0000-0000050D0000}"/>
    <cellStyle name="Check Cell 5 4 2" xfId="45653" xr:uid="{52B579A9-FFCE-4309-AF0A-0BA7E70341C2}"/>
    <cellStyle name="Check Cell 5 5" xfId="45654" xr:uid="{FBAAD05B-231F-4C64-8CA7-09FD548097AE}"/>
    <cellStyle name="Check Cell 5 6" xfId="45650" xr:uid="{268644C8-8B3C-461D-8EFE-DD4BD73112A7}"/>
    <cellStyle name="Check Cell 5 7" xfId="47956" xr:uid="{B6915EF1-600D-4301-8C57-B04D51CF09FF}"/>
    <cellStyle name="Check Cell 6" xfId="1678" xr:uid="{00000000-0005-0000-0000-0000060D0000}"/>
    <cellStyle name="Check Cell 6 2" xfId="16426" xr:uid="{00000000-0005-0000-0000-0000070D0000}"/>
    <cellStyle name="Check Cell 6 2 2" xfId="45656" xr:uid="{C5F14807-74BD-4253-B85A-D6BC9476BF05}"/>
    <cellStyle name="Check Cell 6 3" xfId="45657" xr:uid="{993DB1D7-D1C6-4378-9476-50B0D703637E}"/>
    <cellStyle name="Check Cell 6 4" xfId="45658" xr:uid="{AE29718F-E462-469C-A635-4D673B20EDC3}"/>
    <cellStyle name="Check Cell 6 5" xfId="45655" xr:uid="{4B5E5E84-6EE0-4CC6-B3BE-2FEAA750B9D8}"/>
    <cellStyle name="Check Cell 7" xfId="16413" xr:uid="{00000000-0005-0000-0000-0000080D0000}"/>
    <cellStyle name="Check Cell_popis" xfId="1679" xr:uid="{00000000-0005-0000-0000-0000090D0000}"/>
    <cellStyle name="ColStyle1" xfId="45659" xr:uid="{C89E45B8-9E7B-49C0-B9C2-2F059AADB062}"/>
    <cellStyle name="ColStyle1 2" xfId="45660" xr:uid="{C7D6B86A-D110-44B7-AA8A-0C4D594F58E2}"/>
    <cellStyle name="ColStyle2" xfId="45661" xr:uid="{FD5A9696-314A-4A0E-947D-A67CFB91E656}"/>
    <cellStyle name="ColStyle2 2" xfId="45662" xr:uid="{83DFC1D1-607A-403D-8D17-5C28889C0093}"/>
    <cellStyle name="ColStyle3" xfId="45663" xr:uid="{366C3EC1-AF09-4027-A678-C470AD33FFF9}"/>
    <cellStyle name="ColStyle3 2" xfId="45664" xr:uid="{7A1A5B7C-DE7F-4269-8EB3-A4478D793CA4}"/>
    <cellStyle name="Comma [0] 2" xfId="1680" xr:uid="{00000000-0005-0000-0000-00000A0D0000}"/>
    <cellStyle name="Comma [0] 2 2" xfId="16448" xr:uid="{00000000-0005-0000-0000-00000B0D0000}"/>
    <cellStyle name="Comma [0]_Popis Etk" xfId="1681" xr:uid="{00000000-0005-0000-0000-00000C0D0000}"/>
    <cellStyle name="Comma 10" xfId="1682" xr:uid="{00000000-0005-0000-0000-00000D0D0000}"/>
    <cellStyle name="Comma 10 2" xfId="16427" xr:uid="{00000000-0005-0000-0000-00000E0D0000}"/>
    <cellStyle name="Comma 10 2 2" xfId="45666" xr:uid="{FF1F112D-2184-4398-9F46-74F987D69917}"/>
    <cellStyle name="Comma 10 3" xfId="45667" xr:uid="{3FE0D295-6E82-4523-96B9-6793895C3ABA}"/>
    <cellStyle name="Comma 10 4" xfId="45665" xr:uid="{7B4E3A18-C961-42CB-A903-1C3C4A7B9C93}"/>
    <cellStyle name="Comma 11" xfId="45668" xr:uid="{602CC8B5-FE66-4552-9874-03998E704CA1}"/>
    <cellStyle name="Comma 12" xfId="45669" xr:uid="{81E9682E-9B8C-42C9-8D9F-F11735F7EAD2}"/>
    <cellStyle name="Comma 12 10" xfId="45670" xr:uid="{06C84532-55F7-47DD-8F38-A599B17CA479}"/>
    <cellStyle name="Comma 12 11" xfId="45671" xr:uid="{38663B6A-955C-41D2-BD67-9D555D894D05}"/>
    <cellStyle name="Comma 12 12" xfId="45672" xr:uid="{F9B22A73-49E6-4C55-BE57-31C9CB915C7C}"/>
    <cellStyle name="Comma 12 13" xfId="45673" xr:uid="{E8068F14-5B8D-4C70-B824-CAC69253E021}"/>
    <cellStyle name="Comma 12 14" xfId="45674" xr:uid="{C59B6BE7-54D9-4D58-BDBD-86333AA34761}"/>
    <cellStyle name="Comma 12 15" xfId="45675" xr:uid="{EE8EF505-4FD9-4E33-8E8E-9C121ED70C28}"/>
    <cellStyle name="Comma 12 16" xfId="45676" xr:uid="{4457F502-01D8-4544-A5A0-9FAF6EAC60A6}"/>
    <cellStyle name="Comma 12 17" xfId="45677" xr:uid="{A49DDB97-94F3-42C5-8C25-DEA501B2CAFF}"/>
    <cellStyle name="Comma 12 2" xfId="45678" xr:uid="{22049153-0DBE-4FE8-8040-596DEC3D7749}"/>
    <cellStyle name="Comma 12 2 2" xfId="45679" xr:uid="{C3A88B5C-49A3-4599-8D18-E3F3876466B5}"/>
    <cellStyle name="Comma 12 2 2 2" xfId="45680" xr:uid="{BDBF3CF0-8D25-4EDF-96D3-053B5D38C244}"/>
    <cellStyle name="Comma 12 2 3" xfId="45681" xr:uid="{89A87C76-8E5B-4AB8-B354-0E867A6E321C}"/>
    <cellStyle name="Comma 12 2 4" xfId="45682" xr:uid="{AC4D12EB-5BAD-430E-BC19-7E17DE6DDA0B}"/>
    <cellStyle name="Comma 12 3" xfId="45683" xr:uid="{E3E0002D-DCD2-4564-8BA7-8978F0A6DEE7}"/>
    <cellStyle name="Comma 12 3 2" xfId="45684" xr:uid="{F6173479-A5D8-4014-AB3C-040A16BF6418}"/>
    <cellStyle name="Comma 12 3 3" xfId="45685" xr:uid="{CBFD6DCD-8BE2-485C-9653-01CC4A374815}"/>
    <cellStyle name="Comma 12 4" xfId="45686" xr:uid="{05502C66-A761-45CB-B113-3666BA523799}"/>
    <cellStyle name="Comma 12 4 2" xfId="45687" xr:uid="{B5FCE34C-EEE8-4882-B2A2-439BE5970CCD}"/>
    <cellStyle name="Comma 12 5" xfId="45688" xr:uid="{67921DC1-3120-411E-A860-87A461510D62}"/>
    <cellStyle name="Comma 12 6" xfId="45689" xr:uid="{C797BB4C-FF60-41E1-B0B8-3294BFB250E8}"/>
    <cellStyle name="Comma 12 7" xfId="45690" xr:uid="{6080C3C0-7359-40FD-AA71-EB110DF6C6F1}"/>
    <cellStyle name="Comma 12 8" xfId="45691" xr:uid="{7BAC621E-3974-487D-8F8E-C240EAFFD1B8}"/>
    <cellStyle name="Comma 12 9" xfId="45692" xr:uid="{750518E6-5DF1-43A1-9F74-C1E9995B7BB1}"/>
    <cellStyle name="Comma 13" xfId="45693" xr:uid="{B0BD3BA3-77BE-4437-BA55-4D5763F5D028}"/>
    <cellStyle name="Comma 13 2" xfId="45694" xr:uid="{3CB46DDD-0526-4B9A-874F-9CEB58E11349}"/>
    <cellStyle name="Comma 14" xfId="45695" xr:uid="{669F925C-8F65-465E-A636-C6EA142B8026}"/>
    <cellStyle name="Comma 14 2" xfId="45696" xr:uid="{585F26D1-5CE4-4E45-91CE-69FDE8CAEC36}"/>
    <cellStyle name="Comma 16" xfId="45697" xr:uid="{D701B798-4554-410A-B973-FDF992BF8D09}"/>
    <cellStyle name="Comma 17" xfId="45698" xr:uid="{7581E4C6-9A21-426A-A280-688F84773227}"/>
    <cellStyle name="Comma 19" xfId="45699" xr:uid="{B5C0DBB1-0215-41CF-A4CE-9D8EF998732D}"/>
    <cellStyle name="Comma 2" xfId="1683" xr:uid="{00000000-0005-0000-0000-00000F0D0000}"/>
    <cellStyle name="Comma 2 10" xfId="45701" xr:uid="{36DA5A93-6D78-4EBE-AD44-2B22E9200333}"/>
    <cellStyle name="Comma 2 10 2" xfId="45702" xr:uid="{98B69BDC-613F-4E98-9D7B-682F315D3840}"/>
    <cellStyle name="Comma 2 11" xfId="45703" xr:uid="{B4EFEBE1-0E9B-4904-9CBB-6135198D7294}"/>
    <cellStyle name="Comma 2 11 2" xfId="45704" xr:uid="{FA352D08-7F5C-4049-A8A0-0989D9838DDF}"/>
    <cellStyle name="Comma 2 11 3" xfId="45705" xr:uid="{FB1D6E94-E9A8-4D7C-B333-44601A040C20}"/>
    <cellStyle name="Comma 2 11 4" xfId="45706" xr:uid="{354C9EF7-1553-478D-94E8-209DD750E096}"/>
    <cellStyle name="Comma 2 12" xfId="45707" xr:uid="{86D7D7DA-DD1D-49BD-ACCE-DBAAE7093E6D}"/>
    <cellStyle name="Comma 2 12 2" xfId="45708" xr:uid="{B7A5E7E4-1BA0-48B1-AFE9-9B1C0CC32CBB}"/>
    <cellStyle name="Comma 2 13" xfId="45709" xr:uid="{9870AF93-BAC1-47C2-9FCF-C58893077FE4}"/>
    <cellStyle name="Comma 2 13 2" xfId="45710" xr:uid="{C92FFA54-6CEB-4E26-8D15-9B4ADF07D8E3}"/>
    <cellStyle name="Comma 2 14" xfId="45711" xr:uid="{494FCB91-15A3-487C-8F6E-FB3D839FB296}"/>
    <cellStyle name="Comma 2 14 2" xfId="45712" xr:uid="{6B55A257-5B9F-4074-A9C7-5BD8CB38C777}"/>
    <cellStyle name="Comma 2 14 3" xfId="45713" xr:uid="{8914E95F-4507-4DBB-9B39-477722EE13BD}"/>
    <cellStyle name="Comma 2 14 3 2" xfId="45714" xr:uid="{4B808588-6738-467C-AAA6-1D779B8ED326}"/>
    <cellStyle name="Comma 2 15" xfId="45715" xr:uid="{C51FB461-9DF9-43A4-A9A8-E82DBC15DE19}"/>
    <cellStyle name="Comma 2 15 2" xfId="45716" xr:uid="{46911F2F-1A6A-4BB3-B48A-BB1AB8987A5E}"/>
    <cellStyle name="Comma 2 15 3" xfId="45717" xr:uid="{E1AD3A20-AA6B-4DF2-A47F-4EC11EBBDA53}"/>
    <cellStyle name="Comma 2 15 4" xfId="45718" xr:uid="{BEC21551-94F2-42C9-BA82-26FC1532C589}"/>
    <cellStyle name="Comma 2 16" xfId="45719" xr:uid="{46EC1ADE-87D3-446B-BB1C-E437502810E9}"/>
    <cellStyle name="Comma 2 16 2" xfId="45720" xr:uid="{99298782-AC83-4A1B-AFE5-BDCB36429CD5}"/>
    <cellStyle name="Comma 2 16 3" xfId="45721" xr:uid="{AA7D8CC2-66E4-4755-8A1B-4B98DD41F7D4}"/>
    <cellStyle name="Comma 2 17" xfId="45722" xr:uid="{D51F5A7C-1418-4949-9E4E-BC6CADE93A4B}"/>
    <cellStyle name="Comma 2 17 2" xfId="45723" xr:uid="{2FB54EE8-A825-4D23-BE49-09EAF11F6E2B}"/>
    <cellStyle name="Comma 2 17 3" xfId="45724" xr:uid="{C3A58D87-2C82-4043-BE3F-CF11EB1A0E14}"/>
    <cellStyle name="Comma 2 18" xfId="45725" xr:uid="{1B7CEF26-B50B-4255-B87F-9C4B1D99E4AA}"/>
    <cellStyle name="Comma 2 18 2" xfId="45726" xr:uid="{09A3A3CE-FE17-4298-840B-7D132B571637}"/>
    <cellStyle name="Comma 2 19" xfId="45727" xr:uid="{5AD3A1D1-5F4A-47B2-BD4D-053F314CD3B2}"/>
    <cellStyle name="Comma 2 2" xfId="1684" xr:uid="{00000000-0005-0000-0000-0000100D0000}"/>
    <cellStyle name="Comma 2 2 2" xfId="1685" xr:uid="{00000000-0005-0000-0000-0000110D0000}"/>
    <cellStyle name="Comma 2 2 2 2" xfId="16430" xr:uid="{00000000-0005-0000-0000-0000120D0000}"/>
    <cellStyle name="Comma 2 2 2 2 2" xfId="45730" xr:uid="{386991A3-E3CE-4178-8BC4-AC471D85841A}"/>
    <cellStyle name="Comma 2 2 2 3" xfId="45731" xr:uid="{BA20902D-56FA-4A73-A547-DB9FB2CDC5E5}"/>
    <cellStyle name="Comma 2 2 2 4" xfId="45732" xr:uid="{7643F4AA-13F9-41B3-AEC9-2FBFDF6CD70B}"/>
    <cellStyle name="Comma 2 2 2 5" xfId="45733" xr:uid="{457B97D7-37E9-4658-ACCA-E61E8F04B721}"/>
    <cellStyle name="Comma 2 2 2 6" xfId="45729" xr:uid="{AC1AF75A-56A0-4E50-A6AB-58672105E50E}"/>
    <cellStyle name="Comma 2 2 3" xfId="16429" xr:uid="{00000000-0005-0000-0000-0000130D0000}"/>
    <cellStyle name="Comma 2 2 3 2" xfId="45734" xr:uid="{3748C0B0-2ACE-4B1B-A46A-FB1905FC78DE}"/>
    <cellStyle name="Comma 2 2 4" xfId="45735" xr:uid="{2B6A576D-1653-460E-9034-E48F7631FB72}"/>
    <cellStyle name="Comma 2 2 5" xfId="45736" xr:uid="{21D32C0B-BAA0-48E7-BFD7-6896F83014EF}"/>
    <cellStyle name="Comma 2 2 6" xfId="45737" xr:uid="{1E19F173-B889-4083-B789-3168560A632F}"/>
    <cellStyle name="Comma 2 2 7" xfId="45728" xr:uid="{01F2AF02-B204-4AA8-9FE1-74B7267C6226}"/>
    <cellStyle name="Comma 2 20" xfId="45738" xr:uid="{0D8A3A31-C213-4A7A-9A85-C033E23E978B}"/>
    <cellStyle name="Comma 2 21" xfId="45739" xr:uid="{627C4E05-441C-435C-BA43-43986B803886}"/>
    <cellStyle name="Comma 2 22" xfId="45740" xr:uid="{AC34060D-A5AB-431F-AB60-532F1F9DB7CC}"/>
    <cellStyle name="Comma 2 23" xfId="45741" xr:uid="{BDDB2089-25F9-47BA-90C7-5964BDBD9B31}"/>
    <cellStyle name="Comma 2 24" xfId="45742" xr:uid="{43542D3C-42A8-4471-9748-8F45DB8ACF4C}"/>
    <cellStyle name="Comma 2 25" xfId="45743" xr:uid="{09657EDE-DE56-4C04-9A52-A223E4DC2ECF}"/>
    <cellStyle name="Comma 2 26" xfId="45744" xr:uid="{28052242-E567-4A74-94B4-B6F457D145A4}"/>
    <cellStyle name="Comma 2 27" xfId="45745" xr:uid="{6B98164B-CD53-476C-ABD5-56028E14C6F1}"/>
    <cellStyle name="Comma 2 28" xfId="45746" xr:uid="{4C53362D-51A5-42AF-A8C0-172EBAA5EE50}"/>
    <cellStyle name="Comma 2 29" xfId="45747" xr:uid="{BA34459E-CD90-42B0-BABA-91D8A403B4F2}"/>
    <cellStyle name="Comma 2 3" xfId="1686" xr:uid="{00000000-0005-0000-0000-0000140D0000}"/>
    <cellStyle name="Comma 2 3 2" xfId="16431" xr:uid="{00000000-0005-0000-0000-0000150D0000}"/>
    <cellStyle name="Comma 2 3 3" xfId="45748" xr:uid="{A6CF3FE2-CD14-43E2-B2FB-7486BF096587}"/>
    <cellStyle name="Comma 2 30" xfId="45749" xr:uid="{96CE5B98-AD70-4EE1-84B6-7B595E8B7063}"/>
    <cellStyle name="Comma 2 31" xfId="45750" xr:uid="{A3B0A92D-E71B-4F0C-A6B4-14946E14C8D2}"/>
    <cellStyle name="Comma 2 32" xfId="45751" xr:uid="{126DB57D-A902-4484-BDED-5B959A3F90C5}"/>
    <cellStyle name="Comma 2 33" xfId="45700" xr:uid="{FDD1BA9A-75E7-46CF-9A2E-B30299D4EEC8}"/>
    <cellStyle name="Comma 2 4" xfId="16428" xr:uid="{00000000-0005-0000-0000-0000160D0000}"/>
    <cellStyle name="Comma 2 4 2" xfId="45752" xr:uid="{AEA7652F-445B-49D2-92BD-5F4807E1CEC6}"/>
    <cellStyle name="Comma 2 5" xfId="45753" xr:uid="{5A0808D7-3C6C-4083-A309-E7C87C194CD7}"/>
    <cellStyle name="Comma 2 6" xfId="45754" xr:uid="{24DB2A90-6A00-4D36-93FE-3BF11DF87C50}"/>
    <cellStyle name="Comma 2 7" xfId="45755" xr:uid="{39C84EFE-548F-4FCA-B86C-7116EC62AD6C}"/>
    <cellStyle name="Comma 2 8" xfId="45756" xr:uid="{8E71F482-4663-4669-814D-B87DD2BFC3F1}"/>
    <cellStyle name="Comma 2 9" xfId="45757" xr:uid="{2CC9BE19-955A-45EF-8404-270725B20295}"/>
    <cellStyle name="Comma 2 9 2" xfId="45758" xr:uid="{9C7F9FCC-ED5F-443E-92DA-28D833D52D78}"/>
    <cellStyle name="Comma 25" xfId="45759" xr:uid="{ECD3C734-E520-4F53-B5EA-AD739625C943}"/>
    <cellStyle name="Comma 3" xfId="1687" xr:uid="{00000000-0005-0000-0000-0000170D0000}"/>
    <cellStyle name="Comma 3 2" xfId="1688" xr:uid="{00000000-0005-0000-0000-0000180D0000}"/>
    <cellStyle name="Comma 3 2 2" xfId="1689" xr:uid="{00000000-0005-0000-0000-0000190D0000}"/>
    <cellStyle name="Comma 3 2 2 2" xfId="16434" xr:uid="{00000000-0005-0000-0000-00001A0D0000}"/>
    <cellStyle name="Comma 3 2 2 2 2" xfId="45763" xr:uid="{0F87BFC7-F12E-4F6E-B3D5-397373AEF423}"/>
    <cellStyle name="Comma 3 2 2 3" xfId="45764" xr:uid="{CA84E767-3C62-47E8-8F81-90E562D7F98D}"/>
    <cellStyle name="Comma 3 2 2 4" xfId="45765" xr:uid="{F48D0B25-D690-4A92-B137-2A94B142ACBB}"/>
    <cellStyle name="Comma 3 2 2 5" xfId="45762" xr:uid="{EC61360D-D420-43EF-BFAF-CCB368A20F97}"/>
    <cellStyle name="Comma 3 2 3" xfId="16433" xr:uid="{00000000-0005-0000-0000-00001B0D0000}"/>
    <cellStyle name="Comma 3 2 3 2" xfId="45767" xr:uid="{A8C97C16-D781-4B4D-BCE3-D9C0AAA821B5}"/>
    <cellStyle name="Comma 3 2 3 3" xfId="45766" xr:uid="{59065AA3-0D12-4AA0-B5C2-D85ECDAA71E3}"/>
    <cellStyle name="Comma 3 2 4" xfId="45768" xr:uid="{12E6F7C7-5EB7-494F-A111-E62CE8E0AADE}"/>
    <cellStyle name="Comma 3 2 5" xfId="45769" xr:uid="{EBF569C2-7995-4AA7-ADDE-14AFF28A932B}"/>
    <cellStyle name="Comma 3 2 6" xfId="45770" xr:uid="{2F6C801F-6181-41F9-A269-139F19E22E3D}"/>
    <cellStyle name="Comma 3 2 7" xfId="45771" xr:uid="{6C1E0586-1717-4B8D-B764-B354F769C485}"/>
    <cellStyle name="Comma 3 2 7 2" xfId="47753" xr:uid="{8FFB4542-09A9-47AB-94CA-095D39F8F3CD}"/>
    <cellStyle name="Comma 3 2 8" xfId="45761" xr:uid="{6C09632B-F689-4153-BB3B-08A1216C6CB6}"/>
    <cellStyle name="Comma 3 3" xfId="1690" xr:uid="{00000000-0005-0000-0000-00001C0D0000}"/>
    <cellStyle name="Comma 3 3 2" xfId="16435" xr:uid="{00000000-0005-0000-0000-00001D0D0000}"/>
    <cellStyle name="Comma 3 3 2 2" xfId="45774" xr:uid="{89A75018-9E22-41DF-B28B-CD2D9E5CC612}"/>
    <cellStyle name="Comma 3 3 2 2 2" xfId="45775" xr:uid="{C2EC5F16-B985-43E9-ABB9-596C84400E2F}"/>
    <cellStyle name="Comma 3 3 2 3" xfId="45773" xr:uid="{08B88448-E8F4-4CE1-91F2-C52DF879052B}"/>
    <cellStyle name="Comma 3 3 3" xfId="45776" xr:uid="{4D605921-4D90-49E4-9B87-3CC13087A071}"/>
    <cellStyle name="Comma 3 3 3 2" xfId="45777" xr:uid="{9E6F6EE8-C38E-484D-B851-C23581A361A4}"/>
    <cellStyle name="Comma 3 3 3 3" xfId="45778" xr:uid="{30096A4A-5B7A-4FD7-A6C7-C3723DBEE6C8}"/>
    <cellStyle name="Comma 3 3 4" xfId="45779" xr:uid="{BA38091D-A934-43E7-9064-5DA18C015523}"/>
    <cellStyle name="Comma 3 3 5" xfId="45780" xr:uid="{280148FA-4FAD-4C1C-B19A-140DC51CB46C}"/>
    <cellStyle name="Comma 3 3 6" xfId="45781" xr:uid="{AF8BBD5D-9EA2-4F22-90A9-E8FF0D8109EB}"/>
    <cellStyle name="Comma 3 3 6 2" xfId="47754" xr:uid="{685C789B-A105-4957-B3A2-B13BC2AC928D}"/>
    <cellStyle name="Comma 3 3 7" xfId="45772" xr:uid="{4A104F3C-E844-422F-9510-B77443A555F2}"/>
    <cellStyle name="Comma 3 4" xfId="16432" xr:uid="{00000000-0005-0000-0000-00001E0D0000}"/>
    <cellStyle name="Comma 3 4 2" xfId="45783" xr:uid="{5BE4E290-5B71-48BB-B6F1-1B6E5FDA7E82}"/>
    <cellStyle name="Comma 3 4 3" xfId="45784" xr:uid="{56BE39B4-EAB5-48CB-8348-99710384CA9C}"/>
    <cellStyle name="Comma 3 4 4" xfId="45785" xr:uid="{9ECF6170-41B8-4E92-A84E-DDCF7E05AA0C}"/>
    <cellStyle name="Comma 3 4 5" xfId="45786" xr:uid="{197E3608-E027-4CD9-B233-302DF7723A22}"/>
    <cellStyle name="Comma 3 4 6" xfId="45782" xr:uid="{EFCE72C7-223A-4477-B5F5-D4C4786EEA2A}"/>
    <cellStyle name="Comma 3 5" xfId="45787" xr:uid="{8995A5F6-E713-4129-80B6-D3CEBD861A5C}"/>
    <cellStyle name="Comma 3 5 2" xfId="45788" xr:uid="{294E3BD9-0EF0-4E6D-8C3C-793EE18D46D5}"/>
    <cellStyle name="Comma 3 5 3" xfId="45789" xr:uid="{4A0400D1-ADBD-44FC-9864-32024B5DA363}"/>
    <cellStyle name="Comma 3 6" xfId="45790" xr:uid="{FFC4541F-3531-490E-8564-6C8F8575C0DA}"/>
    <cellStyle name="Comma 3 7" xfId="45791" xr:uid="{BD845745-D186-4C7F-A02B-BC29AB9B3775}"/>
    <cellStyle name="Comma 3 8" xfId="45760" xr:uid="{8D6CFB9C-C2A0-48D2-A2B4-10F7F5CDB877}"/>
    <cellStyle name="Comma 3 9" xfId="47957" xr:uid="{F2B0E886-BA36-434B-8BD2-9B42456D11AE}"/>
    <cellStyle name="Comma 4" xfId="1691" xr:uid="{00000000-0005-0000-0000-00001F0D0000}"/>
    <cellStyle name="Comma 4 2" xfId="1692" xr:uid="{00000000-0005-0000-0000-0000200D0000}"/>
    <cellStyle name="Comma 4 2 2" xfId="1693" xr:uid="{00000000-0005-0000-0000-0000210D0000}"/>
    <cellStyle name="Comma 4 2 2 2" xfId="16438" xr:uid="{00000000-0005-0000-0000-0000220D0000}"/>
    <cellStyle name="Comma 4 2 2 3" xfId="45794" xr:uid="{263462B9-A816-407E-BA93-2F8A31E6D4F5}"/>
    <cellStyle name="Comma 4 2 3" xfId="16437" xr:uid="{00000000-0005-0000-0000-0000230D0000}"/>
    <cellStyle name="Comma 4 2 4" xfId="45793" xr:uid="{15FA350D-D57F-4266-A503-1B0F7035B851}"/>
    <cellStyle name="Comma 4 3" xfId="1694" xr:uid="{00000000-0005-0000-0000-0000240D0000}"/>
    <cellStyle name="Comma 4 3 2" xfId="16439" xr:uid="{00000000-0005-0000-0000-0000250D0000}"/>
    <cellStyle name="Comma 4 3 2 2" xfId="45796" xr:uid="{A85500F4-2AD9-42C1-BFEE-A9B2603CD166}"/>
    <cellStyle name="Comma 4 3 3" xfId="45795" xr:uid="{1B1CEE8E-57C5-47AB-91D9-D7E4240D958A}"/>
    <cellStyle name="Comma 4 4" xfId="16436" xr:uid="{00000000-0005-0000-0000-0000260D0000}"/>
    <cellStyle name="Comma 4 4 2" xfId="45797" xr:uid="{53B4E717-B897-48CF-99A8-CCF9069170FF}"/>
    <cellStyle name="Comma 4 5" xfId="45798" xr:uid="{3F175FF3-BB1B-4420-99F6-454C995576E8}"/>
    <cellStyle name="Comma 4 6" xfId="45799" xr:uid="{802ABDA3-ED26-490D-A5F4-018DF278F5D3}"/>
    <cellStyle name="Comma 4 7" xfId="45800" xr:uid="{41345D1D-1829-4ABE-9EE3-C6B911DD9034}"/>
    <cellStyle name="Comma 4 8" xfId="45792" xr:uid="{4CC583FD-9C08-470A-BA0F-087001C18D5E}"/>
    <cellStyle name="Comma 5" xfId="1695" xr:uid="{00000000-0005-0000-0000-0000270D0000}"/>
    <cellStyle name="Comma 5 2" xfId="1696" xr:uid="{00000000-0005-0000-0000-0000280D0000}"/>
    <cellStyle name="Comma 5 2 2" xfId="1697" xr:uid="{00000000-0005-0000-0000-0000290D0000}"/>
    <cellStyle name="Comma 5 2 2 2" xfId="16442" xr:uid="{00000000-0005-0000-0000-00002A0D0000}"/>
    <cellStyle name="Comma 5 2 2 3" xfId="45802" xr:uid="{45FD18C4-D931-4D8E-B9DF-4825D144D63E}"/>
    <cellStyle name="Comma 5 2 3" xfId="16441" xr:uid="{00000000-0005-0000-0000-00002B0D0000}"/>
    <cellStyle name="Comma 5 2 4" xfId="45801" xr:uid="{1ECBDF83-BDFB-4CB2-A567-E2FFCC362E4F}"/>
    <cellStyle name="Comma 5 3" xfId="1698" xr:uid="{00000000-0005-0000-0000-00002C0D0000}"/>
    <cellStyle name="Comma 5 3 2" xfId="16443" xr:uid="{00000000-0005-0000-0000-00002D0D0000}"/>
    <cellStyle name="Comma 5 3 2 2" xfId="45804" xr:uid="{2C8BC310-7FA0-4DCC-88E6-CC77F2F02FF9}"/>
    <cellStyle name="Comma 5 3 3" xfId="45803" xr:uid="{8DE1A140-9FFB-4A21-B5D9-2C30BCCAB599}"/>
    <cellStyle name="Comma 5 4" xfId="16440" xr:uid="{00000000-0005-0000-0000-00002E0D0000}"/>
    <cellStyle name="Comma 5 4 2" xfId="45805" xr:uid="{728803FE-B72C-43BE-B2CF-2870F3686F12}"/>
    <cellStyle name="Comma 6" xfId="1699" xr:uid="{00000000-0005-0000-0000-00002F0D0000}"/>
    <cellStyle name="Comma 6 2" xfId="1700" xr:uid="{00000000-0005-0000-0000-0000300D0000}"/>
    <cellStyle name="Comma 6 2 2" xfId="1701" xr:uid="{00000000-0005-0000-0000-0000310D0000}"/>
    <cellStyle name="Comma 6 2 2 2" xfId="16446" xr:uid="{00000000-0005-0000-0000-0000320D0000}"/>
    <cellStyle name="Comma 6 2 3" xfId="16445" xr:uid="{00000000-0005-0000-0000-0000330D0000}"/>
    <cellStyle name="Comma 6 2 4" xfId="45807" xr:uid="{2B0E064F-3270-4BF3-85EF-0D5E2998BD24}"/>
    <cellStyle name="Comma 6 3" xfId="1702" xr:uid="{00000000-0005-0000-0000-0000340D0000}"/>
    <cellStyle name="Comma 6 3 2" xfId="16447" xr:uid="{00000000-0005-0000-0000-0000350D0000}"/>
    <cellStyle name="Comma 6 3 3" xfId="45808" xr:uid="{527FBFB5-36EC-437E-8DC0-59C3163C5509}"/>
    <cellStyle name="Comma 6 4" xfId="16444" xr:uid="{00000000-0005-0000-0000-0000360D0000}"/>
    <cellStyle name="Comma 6 5" xfId="45806" xr:uid="{354AF860-582D-4841-8084-3EF15F9DC511}"/>
    <cellStyle name="Comma 7" xfId="45809" xr:uid="{0E731413-4927-4CF7-9DEA-06A8C2FF04D1}"/>
    <cellStyle name="Comma 7 2" xfId="45810" xr:uid="{848D9B9F-404F-49CA-B0C4-C14249457EC2}"/>
    <cellStyle name="Comma 7 3" xfId="45811" xr:uid="{97A23BFD-33F4-42FD-B400-6B6FA84C472C}"/>
    <cellStyle name="Comma 7 4" xfId="45812" xr:uid="{3269D47B-B577-4053-8AB7-755759EE6C8B}"/>
    <cellStyle name="Comma 7 5" xfId="45813" xr:uid="{203A8BAE-BD6F-45FD-9219-53416BB124C8}"/>
    <cellStyle name="Comma 7 6" xfId="45814" xr:uid="{425F9C8C-0A2D-42FE-A05F-6F54BC2810A3}"/>
    <cellStyle name="Comma 8 2" xfId="45815" xr:uid="{0DA10120-9AFA-49CB-9F22-7666D2946B88}"/>
    <cellStyle name="Comma 9" xfId="45816" xr:uid="{D1A35089-FE12-4F6B-A169-0E9176DEB53A}"/>
    <cellStyle name="Comma 9 2" xfId="45817" xr:uid="{32940AD5-D2E4-416F-87A1-F6E82C7F1317}"/>
    <cellStyle name="Comma 9 2 2" xfId="45818" xr:uid="{ED793D44-ECB0-44CD-823C-E4086D71E9B3}"/>
    <cellStyle name="Comma 9 2 3" xfId="45819" xr:uid="{DFAFDC30-15BE-43B4-8A7E-BDCD122DB8D8}"/>
    <cellStyle name="Comma 9 2 4" xfId="45820" xr:uid="{33E7F07E-8467-4A99-A881-F760F58BA335}"/>
    <cellStyle name="Comma 9 2 5" xfId="45821" xr:uid="{ADDBBC70-A245-4CB3-9C9A-4688CEE8F86E}"/>
    <cellStyle name="Comma 9 3" xfId="45822" xr:uid="{C316F5F7-F83C-42C6-9278-3831D14A80A5}"/>
    <cellStyle name="Comma 9 3 2" xfId="45823" xr:uid="{2D3EEAF4-7CCA-45B7-A04A-F8F16D57FAB2}"/>
    <cellStyle name="Comma 9 3 3" xfId="45824" xr:uid="{A58B4015-B07C-4430-A873-E62ABE8957BB}"/>
    <cellStyle name="Comma 9 3 4" xfId="45825" xr:uid="{3920A4CE-0ED7-4460-90AC-C987EC8F16BF}"/>
    <cellStyle name="Comma 9 3 5" xfId="45826" xr:uid="{2C12E365-DB44-442B-A8D3-C4576577C51D}"/>
    <cellStyle name="Comma 9 4" xfId="45827" xr:uid="{F2F0F9C8-2E40-4F94-AE0A-DC0E3EA9EC4B}"/>
    <cellStyle name="Comma 9 5" xfId="45828" xr:uid="{3B2B993F-2988-4BA0-B3B5-1C18CDE98F78}"/>
    <cellStyle name="Comma_CNS-DP-SPECIAL" xfId="1703" xr:uid="{00000000-0005-0000-0000-0000370D0000}"/>
    <cellStyle name="Comma0" xfId="1704" xr:uid="{00000000-0005-0000-0000-0000380D0000}"/>
    <cellStyle name="Comma0 2" xfId="1705" xr:uid="{00000000-0005-0000-0000-0000390D0000}"/>
    <cellStyle name="Comma0 2 2" xfId="16450" xr:uid="{00000000-0005-0000-0000-00003A0D0000}"/>
    <cellStyle name="Comma0 3" xfId="16449" xr:uid="{00000000-0005-0000-0000-00003B0D0000}"/>
    <cellStyle name="Currency [0]_Popis Etk" xfId="1706" xr:uid="{00000000-0005-0000-0000-00003C0D0000}"/>
    <cellStyle name="Currency 2" xfId="1707" xr:uid="{00000000-0005-0000-0000-00003D0D0000}"/>
    <cellStyle name="Currency 2 2" xfId="1708" xr:uid="{00000000-0005-0000-0000-00003E0D0000}"/>
    <cellStyle name="Currency 2 2 2" xfId="1709" xr:uid="{00000000-0005-0000-0000-00003F0D0000}"/>
    <cellStyle name="Currency 2 2 2 2" xfId="16453" xr:uid="{00000000-0005-0000-0000-0000400D0000}"/>
    <cellStyle name="Currency 2 2 3" xfId="16452" xr:uid="{00000000-0005-0000-0000-0000410D0000}"/>
    <cellStyle name="Currency 2 2 4" xfId="47755" xr:uid="{9E28C5F9-A84D-4A02-AD41-5E2224340895}"/>
    <cellStyle name="Currency 2 3" xfId="1710" xr:uid="{00000000-0005-0000-0000-0000420D0000}"/>
    <cellStyle name="Currency 2 3 2" xfId="16454" xr:uid="{00000000-0005-0000-0000-0000430D0000}"/>
    <cellStyle name="Currency 2 4" xfId="16451" xr:uid="{00000000-0005-0000-0000-0000440D0000}"/>
    <cellStyle name="Currency 2 5" xfId="45829" xr:uid="{3D27FB5A-F8DB-4223-890D-DD957FE9D994}"/>
    <cellStyle name="Currency 3" xfId="1711" xr:uid="{00000000-0005-0000-0000-0000450D0000}"/>
    <cellStyle name="Currency 3 2" xfId="1712" xr:uid="{00000000-0005-0000-0000-0000460D0000}"/>
    <cellStyle name="Currency 3 2 2" xfId="1713" xr:uid="{00000000-0005-0000-0000-0000470D0000}"/>
    <cellStyle name="Currency 3 2 2 2" xfId="16457" xr:uid="{00000000-0005-0000-0000-0000480D0000}"/>
    <cellStyle name="Currency 3 2 3" xfId="16456" xr:uid="{00000000-0005-0000-0000-0000490D0000}"/>
    <cellStyle name="Currency 3 3" xfId="1714" xr:uid="{00000000-0005-0000-0000-00004A0D0000}"/>
    <cellStyle name="Currency 3 3 2" xfId="16458" xr:uid="{00000000-0005-0000-0000-00004B0D0000}"/>
    <cellStyle name="Currency 3 4" xfId="16455" xr:uid="{00000000-0005-0000-0000-00004C0D0000}"/>
    <cellStyle name="Currency 4" xfId="1715" xr:uid="{00000000-0005-0000-0000-00004D0D0000}"/>
    <cellStyle name="Currency 4 2" xfId="1716" xr:uid="{00000000-0005-0000-0000-00004E0D0000}"/>
    <cellStyle name="Currency 4 2 2" xfId="1717" xr:uid="{00000000-0005-0000-0000-00004F0D0000}"/>
    <cellStyle name="Currency 4 2 2 2" xfId="16461" xr:uid="{00000000-0005-0000-0000-0000500D0000}"/>
    <cellStyle name="Currency 4 2 3" xfId="16460" xr:uid="{00000000-0005-0000-0000-0000510D0000}"/>
    <cellStyle name="Currency 4 3" xfId="1718" xr:uid="{00000000-0005-0000-0000-0000520D0000}"/>
    <cellStyle name="Currency 4 3 2" xfId="16462" xr:uid="{00000000-0005-0000-0000-0000530D0000}"/>
    <cellStyle name="Currency 4 4" xfId="16459" xr:uid="{00000000-0005-0000-0000-0000540D0000}"/>
    <cellStyle name="Currency 5" xfId="1719" xr:uid="{00000000-0005-0000-0000-0000550D0000}"/>
    <cellStyle name="Currency 5 2" xfId="1720" xr:uid="{00000000-0005-0000-0000-0000560D0000}"/>
    <cellStyle name="Currency 5 2 2" xfId="1721" xr:uid="{00000000-0005-0000-0000-0000570D0000}"/>
    <cellStyle name="Currency 5 2 2 2" xfId="16465" xr:uid="{00000000-0005-0000-0000-0000580D0000}"/>
    <cellStyle name="Currency 5 2 3" xfId="16464" xr:uid="{00000000-0005-0000-0000-0000590D0000}"/>
    <cellStyle name="Currency 5 3" xfId="1722" xr:uid="{00000000-0005-0000-0000-00005A0D0000}"/>
    <cellStyle name="Currency 5 3 2" xfId="16466" xr:uid="{00000000-0005-0000-0000-00005B0D0000}"/>
    <cellStyle name="Currency 5 4" xfId="16463" xr:uid="{00000000-0005-0000-0000-00005C0D0000}"/>
    <cellStyle name="Currency 6" xfId="1723" xr:uid="{00000000-0005-0000-0000-00005D0D0000}"/>
    <cellStyle name="Currency 6 2" xfId="1724" xr:uid="{00000000-0005-0000-0000-00005E0D0000}"/>
    <cellStyle name="Currency 6 2 2" xfId="1725" xr:uid="{00000000-0005-0000-0000-00005F0D0000}"/>
    <cellStyle name="Currency 6 2 2 2" xfId="16469" xr:uid="{00000000-0005-0000-0000-0000600D0000}"/>
    <cellStyle name="Currency 6 2 3" xfId="16468" xr:uid="{00000000-0005-0000-0000-0000610D0000}"/>
    <cellStyle name="Currency 6 3" xfId="1726" xr:uid="{00000000-0005-0000-0000-0000620D0000}"/>
    <cellStyle name="Currency 6 3 2" xfId="16470" xr:uid="{00000000-0005-0000-0000-0000630D0000}"/>
    <cellStyle name="Currency 6 4" xfId="16467" xr:uid="{00000000-0005-0000-0000-0000640D0000}"/>
    <cellStyle name="Currency 7" xfId="1727" xr:uid="{00000000-0005-0000-0000-0000650D0000}"/>
    <cellStyle name="Currency 7 2" xfId="16471" xr:uid="{00000000-0005-0000-0000-0000660D0000}"/>
    <cellStyle name="Currency 8" xfId="1728" xr:uid="{00000000-0005-0000-0000-0000670D0000}"/>
    <cellStyle name="Currency 8 2" xfId="16472" xr:uid="{00000000-0005-0000-0000-0000680D0000}"/>
    <cellStyle name="Currency_CNS-DP-SPECIAL" xfId="1729" xr:uid="{00000000-0005-0000-0000-0000690D0000}"/>
    <cellStyle name="Currency0" xfId="1730" xr:uid="{00000000-0005-0000-0000-00006A0D0000}"/>
    <cellStyle name="Currency0 2" xfId="1731" xr:uid="{00000000-0005-0000-0000-00006B0D0000}"/>
    <cellStyle name="Currency0 2 2" xfId="16474" xr:uid="{00000000-0005-0000-0000-00006C0D0000}"/>
    <cellStyle name="Currency0 3" xfId="16473" xr:uid="{00000000-0005-0000-0000-00006D0D0000}"/>
    <cellStyle name="dataf" xfId="1732" xr:uid="{00000000-0005-0000-0000-00006E0D0000}"/>
    <cellStyle name="dataf 2" xfId="16475" xr:uid="{00000000-0005-0000-0000-00006F0D0000}"/>
    <cellStyle name="datag" xfId="1733" xr:uid="{00000000-0005-0000-0000-0000700D0000}"/>
    <cellStyle name="datag 2" xfId="16476" xr:uid="{00000000-0005-0000-0000-0000710D0000}"/>
    <cellStyle name="Date" xfId="1734" xr:uid="{00000000-0005-0000-0000-0000720D0000}"/>
    <cellStyle name="Date 2" xfId="1735" xr:uid="{00000000-0005-0000-0000-0000730D0000}"/>
    <cellStyle name="Date 2 2" xfId="16478" xr:uid="{00000000-0005-0000-0000-0000740D0000}"/>
    <cellStyle name="Date 3" xfId="16477" xr:uid="{00000000-0005-0000-0000-0000750D0000}"/>
    <cellStyle name="Denar [0]_V3 plin" xfId="1736" xr:uid="{00000000-0005-0000-0000-0000760D0000}"/>
    <cellStyle name="Denar_V3 plin" xfId="1737" xr:uid="{00000000-0005-0000-0000-0000770D0000}"/>
    <cellStyle name="Dezimal [0]_Akt.Typen" xfId="1738" xr:uid="{00000000-0005-0000-0000-0000780D0000}"/>
    <cellStyle name="Dezimal_Akt.Typen" xfId="1739" xr:uid="{00000000-0005-0000-0000-0000790D0000}"/>
    <cellStyle name="Dobro 2" xfId="1740" xr:uid="{00000000-0005-0000-0000-00007A0D0000}"/>
    <cellStyle name="Dobro 2 2" xfId="1741" xr:uid="{00000000-0005-0000-0000-00007B0D0000}"/>
    <cellStyle name="Dobro 2 2 2" xfId="16480" xr:uid="{00000000-0005-0000-0000-00007C0D0000}"/>
    <cellStyle name="Dobro 2 3" xfId="1742" xr:uid="{00000000-0005-0000-0000-00007D0D0000}"/>
    <cellStyle name="Dobro 2 3 2" xfId="16481" xr:uid="{00000000-0005-0000-0000-00007E0D0000}"/>
    <cellStyle name="Dobro 2 4" xfId="16479" xr:uid="{00000000-0005-0000-0000-00007F0D0000}"/>
    <cellStyle name="Dobro 3" xfId="1743" xr:uid="{00000000-0005-0000-0000-0000800D0000}"/>
    <cellStyle name="Dobro 3 2" xfId="16482" xr:uid="{00000000-0005-0000-0000-0000810D0000}"/>
    <cellStyle name="down" xfId="1744" xr:uid="{00000000-0005-0000-0000-0000820D0000}"/>
    <cellStyle name="down 2" xfId="16483" xr:uid="{00000000-0005-0000-0000-0000830D0000}"/>
    <cellStyle name="Eingabe" xfId="1745" xr:uid="{00000000-0005-0000-0000-0000840D0000}"/>
    <cellStyle name="Eingabe 2" xfId="16484" xr:uid="{00000000-0005-0000-0000-0000850D0000}"/>
    <cellStyle name="Element-delo" xfId="1746" xr:uid="{00000000-0005-0000-0000-0000860D0000}"/>
    <cellStyle name="Element-delo 2" xfId="1747" xr:uid="{00000000-0005-0000-0000-0000870D0000}"/>
    <cellStyle name="Element-delo 2 2" xfId="16486" xr:uid="{00000000-0005-0000-0000-0000880D0000}"/>
    <cellStyle name="Element-delo 2 3" xfId="45830" xr:uid="{7E446277-49C0-475D-86EA-741ED72EB862}"/>
    <cellStyle name="Element-delo 3" xfId="1748" xr:uid="{00000000-0005-0000-0000-0000890D0000}"/>
    <cellStyle name="Element-delo 3 2" xfId="1749" xr:uid="{00000000-0005-0000-0000-00008A0D0000}"/>
    <cellStyle name="Element-delo 3 2 2" xfId="16488" xr:uid="{00000000-0005-0000-0000-00008B0D0000}"/>
    <cellStyle name="Element-delo 3 3" xfId="16487" xr:uid="{00000000-0005-0000-0000-00008C0D0000}"/>
    <cellStyle name="Element-delo 4" xfId="1750" xr:uid="{00000000-0005-0000-0000-00008D0D0000}"/>
    <cellStyle name="Element-delo 4 2" xfId="16489" xr:uid="{00000000-0005-0000-0000-00008E0D0000}"/>
    <cellStyle name="Element-delo 5" xfId="1751" xr:uid="{00000000-0005-0000-0000-00008F0D0000}"/>
    <cellStyle name="Element-delo 5 2" xfId="1752" xr:uid="{00000000-0005-0000-0000-0000900D0000}"/>
    <cellStyle name="Element-delo 5 2 2" xfId="16491" xr:uid="{00000000-0005-0000-0000-0000910D0000}"/>
    <cellStyle name="Element-delo 5 3" xfId="16490" xr:uid="{00000000-0005-0000-0000-0000920D0000}"/>
    <cellStyle name="Element-delo 6" xfId="1753" xr:uid="{00000000-0005-0000-0000-0000930D0000}"/>
    <cellStyle name="Element-delo 6 2" xfId="16492" xr:uid="{00000000-0005-0000-0000-0000940D0000}"/>
    <cellStyle name="Element-delo 7" xfId="1754" xr:uid="{00000000-0005-0000-0000-0000950D0000}"/>
    <cellStyle name="Element-delo 8" xfId="16485" xr:uid="{00000000-0005-0000-0000-0000960D0000}"/>
    <cellStyle name="Element-delo_Gorenje Indop_cerberus_693" xfId="1755" xr:uid="{00000000-0005-0000-0000-0000970D0000}"/>
    <cellStyle name="Emphasis 1" xfId="1756" xr:uid="{00000000-0005-0000-0000-0000980D0000}"/>
    <cellStyle name="Emphasis 1 2" xfId="1757" xr:uid="{00000000-0005-0000-0000-0000990D0000}"/>
    <cellStyle name="Emphasis 1 2 2" xfId="16494" xr:uid="{00000000-0005-0000-0000-00009A0D0000}"/>
    <cellStyle name="Emphasis 1 3" xfId="16493" xr:uid="{00000000-0005-0000-0000-00009B0D0000}"/>
    <cellStyle name="Emphasis 2" xfId="1758" xr:uid="{00000000-0005-0000-0000-00009C0D0000}"/>
    <cellStyle name="Emphasis 2 2" xfId="1759" xr:uid="{00000000-0005-0000-0000-00009D0D0000}"/>
    <cellStyle name="Emphasis 2 2 2" xfId="16496" xr:uid="{00000000-0005-0000-0000-00009E0D0000}"/>
    <cellStyle name="Emphasis 2 3" xfId="16495" xr:uid="{00000000-0005-0000-0000-00009F0D0000}"/>
    <cellStyle name="Emphasis 3" xfId="1760" xr:uid="{00000000-0005-0000-0000-0000A00D0000}"/>
    <cellStyle name="Emphasis 3 2" xfId="1761" xr:uid="{00000000-0005-0000-0000-0000A10D0000}"/>
    <cellStyle name="Emphasis 3 2 2" xfId="16498" xr:uid="{00000000-0005-0000-0000-0000A20D0000}"/>
    <cellStyle name="Emphasis 3 3" xfId="16497" xr:uid="{00000000-0005-0000-0000-0000A30D0000}"/>
    <cellStyle name="Ergebnis" xfId="1762" xr:uid="{00000000-0005-0000-0000-0000A40D0000}"/>
    <cellStyle name="Ergebnis 2" xfId="16499" xr:uid="{00000000-0005-0000-0000-0000A50D0000}"/>
    <cellStyle name="Erklärender Text" xfId="1763" xr:uid="{00000000-0005-0000-0000-0000A60D0000}"/>
    <cellStyle name="Erklärender Text 2" xfId="16500" xr:uid="{00000000-0005-0000-0000-0000A70D0000}"/>
    <cellStyle name="Euro" xfId="1764" xr:uid="{00000000-0005-0000-0000-0000A80D0000}"/>
    <cellStyle name="Euro 10" xfId="45831" xr:uid="{29C311FF-E2FC-4886-A2C3-BD47B24CE556}"/>
    <cellStyle name="Euro 11" xfId="45832" xr:uid="{D05D5E08-A2CB-41B1-9657-4B795C95B409}"/>
    <cellStyle name="Euro 12" xfId="45833" xr:uid="{EB415615-5D9A-4627-84F7-F8D52CC84A96}"/>
    <cellStyle name="Euro 13" xfId="45834" xr:uid="{19D5D31B-A548-4CF0-834A-D48F7BB9B671}"/>
    <cellStyle name="Euro 14" xfId="45835" xr:uid="{DF421176-16B8-4E2F-B16A-8463F4F81F5D}"/>
    <cellStyle name="Euro 15" xfId="45836" xr:uid="{04468E07-7776-4892-9758-710C8E7EA89D}"/>
    <cellStyle name="Euro 16" xfId="45837" xr:uid="{F9C94A09-6FA4-4EFB-B741-7F50B320CDDC}"/>
    <cellStyle name="Euro 17" xfId="45838" xr:uid="{F69E0C3C-C718-4115-AFC9-1356B28F1605}"/>
    <cellStyle name="Euro 2" xfId="1765" xr:uid="{00000000-0005-0000-0000-0000A90D0000}"/>
    <cellStyle name="Euro 2 2" xfId="1766" xr:uid="{00000000-0005-0000-0000-0000AA0D0000}"/>
    <cellStyle name="Euro 2 2 2" xfId="16503" xr:uid="{00000000-0005-0000-0000-0000AB0D0000}"/>
    <cellStyle name="Euro 2 2 2 2" xfId="45840" xr:uid="{4A30F052-F09C-4773-80F8-CFD52EFE3300}"/>
    <cellStyle name="Euro 2 2 3" xfId="45839" xr:uid="{DC95E85D-2757-4065-8AA4-30A8905AF25A}"/>
    <cellStyle name="Euro 2 3" xfId="1767" xr:uid="{00000000-0005-0000-0000-0000AC0D0000}"/>
    <cellStyle name="Euro 2 3 2" xfId="16504" xr:uid="{00000000-0005-0000-0000-0000AD0D0000}"/>
    <cellStyle name="Euro 2 4" xfId="1768" xr:uid="{00000000-0005-0000-0000-0000AE0D0000}"/>
    <cellStyle name="Euro 2 4 2" xfId="16505" xr:uid="{00000000-0005-0000-0000-0000AF0D0000}"/>
    <cellStyle name="Euro 2 5" xfId="16502" xr:uid="{00000000-0005-0000-0000-0000B00D0000}"/>
    <cellStyle name="Euro 3" xfId="1769" xr:uid="{00000000-0005-0000-0000-0000B10D0000}"/>
    <cellStyle name="Euro 3 2" xfId="16506" xr:uid="{00000000-0005-0000-0000-0000B20D0000}"/>
    <cellStyle name="Euro 3 2 2" xfId="45842" xr:uid="{3994BCF5-6A6E-437D-A9DB-B44325709C43}"/>
    <cellStyle name="Euro 3 3" xfId="45843" xr:uid="{3E2B799B-67BB-4235-82BB-0552225CD650}"/>
    <cellStyle name="Euro 3 4" xfId="45841" xr:uid="{81D5668B-EC4F-487B-814C-1166D18F920F}"/>
    <cellStyle name="Euro 3 5" xfId="47958" xr:uid="{B18D01E0-70AE-4ACA-A469-FBF88FA2F807}"/>
    <cellStyle name="Euro 4" xfId="1770" xr:uid="{00000000-0005-0000-0000-0000B30D0000}"/>
    <cellStyle name="Euro 4 2" xfId="1771" xr:uid="{00000000-0005-0000-0000-0000B40D0000}"/>
    <cellStyle name="Euro 4 2 2" xfId="16508" xr:uid="{00000000-0005-0000-0000-0000B50D0000}"/>
    <cellStyle name="Euro 4 2 3" xfId="45845" xr:uid="{160EA514-4818-493C-86E1-F17E4FB9381D}"/>
    <cellStyle name="Euro 4 3" xfId="16507" xr:uid="{00000000-0005-0000-0000-0000B60D0000}"/>
    <cellStyle name="Euro 4 4" xfId="45844" xr:uid="{5A74E5DE-CE4F-4C98-BE5A-6EB7CE3DC604}"/>
    <cellStyle name="Euro 5" xfId="1772" xr:uid="{00000000-0005-0000-0000-0000B70D0000}"/>
    <cellStyle name="Euro 5 2" xfId="16509" xr:uid="{00000000-0005-0000-0000-0000B80D0000}"/>
    <cellStyle name="Euro 5 2 2" xfId="45847" xr:uid="{49CA85E2-DEE1-447A-A529-63834E14054F}"/>
    <cellStyle name="Euro 5 3" xfId="45846" xr:uid="{E6CB061D-A766-450C-9AC4-64BEEBB13D2C}"/>
    <cellStyle name="Euro 6" xfId="1773" xr:uid="{00000000-0005-0000-0000-0000B90D0000}"/>
    <cellStyle name="Euro 6 2" xfId="16510" xr:uid="{00000000-0005-0000-0000-0000BA0D0000}"/>
    <cellStyle name="Euro 7" xfId="1774" xr:uid="{00000000-0005-0000-0000-0000BB0D0000}"/>
    <cellStyle name="Euro 7 2" xfId="16511" xr:uid="{00000000-0005-0000-0000-0000BC0D0000}"/>
    <cellStyle name="Euro 7 3" xfId="45848" xr:uid="{543457D2-EF63-4938-8D0E-185C01C3A54D}"/>
    <cellStyle name="Euro 8" xfId="16501" xr:uid="{00000000-0005-0000-0000-0000BD0D0000}"/>
    <cellStyle name="Euro 8 2" xfId="45849" xr:uid="{852CE032-320C-4D09-9EEF-7263470762E1}"/>
    <cellStyle name="Euro 9" xfId="45850" xr:uid="{2CFE4BF0-9F2C-479B-A145-E5CD9F558610}"/>
    <cellStyle name="Euro_Kalk_MCB domžale" xfId="1775" xr:uid="{00000000-0005-0000-0000-0000BE0D0000}"/>
    <cellStyle name="Excel Built-in Explanatory Text" xfId="47780" xr:uid="{94B790AD-2978-4946-B4FE-61A88BCB9CC0}"/>
    <cellStyle name="Excel Built-in Normal" xfId="1776" xr:uid="{00000000-0005-0000-0000-0000BF0D0000}"/>
    <cellStyle name="Explanatory Text" xfId="1777" xr:uid="{00000000-0005-0000-0000-0000C00D0000}"/>
    <cellStyle name="Explanatory Text 2" xfId="1778" xr:uid="{00000000-0005-0000-0000-0000C10D0000}"/>
    <cellStyle name="Explanatory Text 2 2" xfId="1779" xr:uid="{00000000-0005-0000-0000-0000C20D0000}"/>
    <cellStyle name="Explanatory Text 2 2 2" xfId="16514" xr:uid="{00000000-0005-0000-0000-0000C30D0000}"/>
    <cellStyle name="Explanatory Text 2 2 2 2" xfId="45853" xr:uid="{90F09C9D-1085-478D-9435-6954FC0D8AC4}"/>
    <cellStyle name="Explanatory Text 2 2 3" xfId="45852" xr:uid="{132FFE48-0C62-4A09-A117-11873AA84268}"/>
    <cellStyle name="Explanatory Text 2 3" xfId="1780" xr:uid="{00000000-0005-0000-0000-0000C40D0000}"/>
    <cellStyle name="Explanatory Text 2 3 2" xfId="16515" xr:uid="{00000000-0005-0000-0000-0000C50D0000}"/>
    <cellStyle name="Explanatory Text 2 3 3" xfId="45854" xr:uid="{86499BB6-E484-43A8-B3F4-8E50CA2AD64C}"/>
    <cellStyle name="Explanatory Text 2 4" xfId="16513" xr:uid="{00000000-0005-0000-0000-0000C60D0000}"/>
    <cellStyle name="Explanatory Text 2 4 2" xfId="45855" xr:uid="{D177893E-7FF2-462E-8B66-01BE07A12FE5}"/>
    <cellStyle name="Explanatory Text 2 5" xfId="45856" xr:uid="{DF2A4245-FC1D-4536-8221-56E5D59C3583}"/>
    <cellStyle name="Explanatory Text 2 6" xfId="45851" xr:uid="{79472575-361B-49D5-922F-DD28292F4F40}"/>
    <cellStyle name="Explanatory Text 3" xfId="1781" xr:uid="{00000000-0005-0000-0000-0000C70D0000}"/>
    <cellStyle name="Explanatory Text 3 2" xfId="1782" xr:uid="{00000000-0005-0000-0000-0000C80D0000}"/>
    <cellStyle name="Explanatory Text 3 2 2" xfId="16517" xr:uid="{00000000-0005-0000-0000-0000C90D0000}"/>
    <cellStyle name="Explanatory Text 3 2 3" xfId="45858" xr:uid="{233EF24B-56DE-4308-BE33-A024F0E1ED5A}"/>
    <cellStyle name="Explanatory Text 3 3" xfId="1783" xr:uid="{00000000-0005-0000-0000-0000CA0D0000}"/>
    <cellStyle name="Explanatory Text 3 3 2" xfId="16518" xr:uid="{00000000-0005-0000-0000-0000CB0D0000}"/>
    <cellStyle name="Explanatory Text 3 3 3" xfId="45859" xr:uid="{5159E5E5-0C37-4AD6-AFEC-3DA35443C2AB}"/>
    <cellStyle name="Explanatory Text 3 4" xfId="16516" xr:uid="{00000000-0005-0000-0000-0000CC0D0000}"/>
    <cellStyle name="Explanatory Text 3 4 2" xfId="45860" xr:uid="{59EAE603-9AC7-4C85-BC2B-E77FB4611AB3}"/>
    <cellStyle name="Explanatory Text 3 5" xfId="45861" xr:uid="{22E712FF-50FD-4CDA-BB26-D25624A90C55}"/>
    <cellStyle name="Explanatory Text 3 6" xfId="45857" xr:uid="{CE49F8BF-9F1B-4491-AC75-67B69631986E}"/>
    <cellStyle name="Explanatory Text 4" xfId="1784" xr:uid="{00000000-0005-0000-0000-0000CD0D0000}"/>
    <cellStyle name="Explanatory Text 4 2" xfId="1785" xr:uid="{00000000-0005-0000-0000-0000CE0D0000}"/>
    <cellStyle name="Explanatory Text 4 2 2" xfId="16520" xr:uid="{00000000-0005-0000-0000-0000CF0D0000}"/>
    <cellStyle name="Explanatory Text 4 2 3" xfId="45863" xr:uid="{359073A9-A337-4864-B78A-AC46C6EE42AE}"/>
    <cellStyle name="Explanatory Text 4 3" xfId="1786" xr:uid="{00000000-0005-0000-0000-0000D00D0000}"/>
    <cellStyle name="Explanatory Text 4 3 2" xfId="16521" xr:uid="{00000000-0005-0000-0000-0000D10D0000}"/>
    <cellStyle name="Explanatory Text 4 3 3" xfId="45864" xr:uid="{9E020AFC-7F65-4396-B9C7-8BED5BC4C97E}"/>
    <cellStyle name="Explanatory Text 4 4" xfId="16519" xr:uid="{00000000-0005-0000-0000-0000D20D0000}"/>
    <cellStyle name="Explanatory Text 4 4 2" xfId="45865" xr:uid="{584E5B0D-9FFB-491C-A4B9-5E1B759375BE}"/>
    <cellStyle name="Explanatory Text 4 5" xfId="45866" xr:uid="{86394EA9-B4D9-44C7-A6E0-BE55A94A9548}"/>
    <cellStyle name="Explanatory Text 4 6" xfId="45862" xr:uid="{F1C84587-A68C-4D79-B5D5-23CEB932DF05}"/>
    <cellStyle name="Explanatory Text 5" xfId="1787" xr:uid="{00000000-0005-0000-0000-0000D30D0000}"/>
    <cellStyle name="Explanatory Text 5 2" xfId="1788" xr:uid="{00000000-0005-0000-0000-0000D40D0000}"/>
    <cellStyle name="Explanatory Text 5 2 2" xfId="16523" xr:uid="{00000000-0005-0000-0000-0000D50D0000}"/>
    <cellStyle name="Explanatory Text 5 2 3" xfId="45868" xr:uid="{B8CC20BB-A984-40D2-A07F-85F991A1D2D4}"/>
    <cellStyle name="Explanatory Text 5 3" xfId="1789" xr:uid="{00000000-0005-0000-0000-0000D60D0000}"/>
    <cellStyle name="Explanatory Text 5 3 2" xfId="16524" xr:uid="{00000000-0005-0000-0000-0000D70D0000}"/>
    <cellStyle name="Explanatory Text 5 3 3" xfId="45869" xr:uid="{01AE7108-7D9C-461D-84E5-76015E1E36E5}"/>
    <cellStyle name="Explanatory Text 5 4" xfId="16522" xr:uid="{00000000-0005-0000-0000-0000D80D0000}"/>
    <cellStyle name="Explanatory Text 5 4 2" xfId="45870" xr:uid="{B1A038F7-1ABB-43A6-A8E5-5321606802FB}"/>
    <cellStyle name="Explanatory Text 5 5" xfId="45871" xr:uid="{6907948B-4B74-49F5-9AE4-7CBB9957E180}"/>
    <cellStyle name="Explanatory Text 5 6" xfId="45867" xr:uid="{C2461766-4741-47A8-8312-BEC005829774}"/>
    <cellStyle name="Explanatory Text 6" xfId="1790" xr:uid="{00000000-0005-0000-0000-0000D90D0000}"/>
    <cellStyle name="Explanatory Text 6 2" xfId="16525" xr:uid="{00000000-0005-0000-0000-0000DA0D0000}"/>
    <cellStyle name="Explanatory Text 6 2 2" xfId="45872" xr:uid="{1369E18C-CA94-431F-91B6-6DDB97A04DC6}"/>
    <cellStyle name="Explanatory Text 6 3" xfId="45873" xr:uid="{11F5834D-7F47-48B6-9308-8CA141D41D3E}"/>
    <cellStyle name="Explanatory Text 6 4" xfId="45874" xr:uid="{3C8955AE-92A4-4D41-94CE-E3D7DF18A8D0}"/>
    <cellStyle name="Explanatory Text 7" xfId="16512" xr:uid="{00000000-0005-0000-0000-0000DB0D0000}"/>
    <cellStyle name="Explanatory Text_POPIS" xfId="1791" xr:uid="{00000000-0005-0000-0000-0000DC0D0000}"/>
    <cellStyle name="Fixed" xfId="1792" xr:uid="{00000000-0005-0000-0000-0000DD0D0000}"/>
    <cellStyle name="Fixed 2" xfId="1793" xr:uid="{00000000-0005-0000-0000-0000DE0D0000}"/>
    <cellStyle name="Fixed 2 2" xfId="16527" xr:uid="{00000000-0005-0000-0000-0000DF0D0000}"/>
    <cellStyle name="Fixed 3" xfId="16526" xr:uid="{00000000-0005-0000-0000-0000E00D0000}"/>
    <cellStyle name="Followed Hyperlink" xfId="1794" xr:uid="{00000000-0005-0000-0000-0000E10D0000}"/>
    <cellStyle name="Followed Hyperlink 2" xfId="16528" xr:uid="{00000000-0005-0000-0000-0000E20D0000}"/>
    <cellStyle name="Followed Hyperlink_Popis Etk" xfId="48133" xr:uid="{659D7054-8EB2-4E37-B852-C69869602184}"/>
    <cellStyle name="general" xfId="45875" xr:uid="{9590A8B2-9876-494A-BB71-92C8D199AF51}"/>
    <cellStyle name="general 2" xfId="45876" xr:uid="{F0EB3BFA-0B34-48DD-86FB-AF30AE469FDE}"/>
    <cellStyle name="Good" xfId="1795" xr:uid="{00000000-0005-0000-0000-0000E30D0000}"/>
    <cellStyle name="Good 2" xfId="1796" xr:uid="{00000000-0005-0000-0000-0000E40D0000}"/>
    <cellStyle name="Good 2 10" xfId="45878" xr:uid="{53816009-4180-4047-B399-5688C8F11F67}"/>
    <cellStyle name="Good 2 2" xfId="1797" xr:uid="{00000000-0005-0000-0000-0000E50D0000}"/>
    <cellStyle name="Good 2 2 2" xfId="16530" xr:uid="{00000000-0005-0000-0000-0000E60D0000}"/>
    <cellStyle name="Good 2 2 2 2" xfId="45881" xr:uid="{F748DE66-090D-410A-BCCC-87CDCDD7D901}"/>
    <cellStyle name="Good 2 2 2 3" xfId="45880" xr:uid="{0A898B8E-D107-42B2-89E7-3A23C2E458D9}"/>
    <cellStyle name="Good 2 2 3" xfId="45882" xr:uid="{5900B4CF-4BC9-4D7A-8505-9B220E6F5665}"/>
    <cellStyle name="Good 2 2 3 2" xfId="45883" xr:uid="{1FF53889-50E3-43BA-A9C8-45BB84631FC0}"/>
    <cellStyle name="Good 2 2 4" xfId="45879" xr:uid="{D032DE41-A4D2-4F65-BE70-57D4E116B79C}"/>
    <cellStyle name="Good 2 3" xfId="1798" xr:uid="{00000000-0005-0000-0000-0000E70D0000}"/>
    <cellStyle name="Good 2 3 2" xfId="16531" xr:uid="{00000000-0005-0000-0000-0000E80D0000}"/>
    <cellStyle name="Good 2 3 2 2" xfId="45885" xr:uid="{95BAEABC-6180-4486-9F0B-7583978915A0}"/>
    <cellStyle name="Good 2 3 3" xfId="45884" xr:uid="{32966E1A-6407-4C83-96A7-E06CE6D0A71A}"/>
    <cellStyle name="Good 2 4" xfId="16529" xr:uid="{00000000-0005-0000-0000-0000E90D0000}"/>
    <cellStyle name="Good 2 4 2" xfId="45887" xr:uid="{82216B77-25D1-43B3-B77D-C418368F0353}"/>
    <cellStyle name="Good 2 4 3" xfId="45886" xr:uid="{E022B302-52A2-49F2-9DA2-95F5A6239A00}"/>
    <cellStyle name="Good 2 5" xfId="45888" xr:uid="{9F267E76-781C-47E5-A907-471EA6FFEEB3}"/>
    <cellStyle name="Good 2 5 2" xfId="45889" xr:uid="{DD3B31C9-D468-463B-8EB5-0215ED4BD8DB}"/>
    <cellStyle name="Good 2 5 2 2" xfId="45890" xr:uid="{01C07956-A1D7-40AE-909E-AE0C48829B0F}"/>
    <cellStyle name="Good 2 5 2 3" xfId="45891" xr:uid="{7E10485C-726B-4B37-83CF-A17D26EE7087}"/>
    <cellStyle name="Good 2 5 3" xfId="45892" xr:uid="{8BA98B54-04BA-42D7-95BE-93D6206D48AA}"/>
    <cellStyle name="Good 2 6" xfId="45893" xr:uid="{3C6285E6-387D-42B7-8D4F-D069F2ED5F3A}"/>
    <cellStyle name="Good 2 7" xfId="45894" xr:uid="{D83B1BC7-0356-4579-B1D0-9905A72730B2}"/>
    <cellStyle name="Good 2 8" xfId="45895" xr:uid="{7F66579B-9012-4909-8AED-2EDE916B4322}"/>
    <cellStyle name="Good 2 9" xfId="45896" xr:uid="{4882F5C5-0B3C-4087-990E-336EDC4BB2BC}"/>
    <cellStyle name="Good 3" xfId="1799" xr:uid="{00000000-0005-0000-0000-0000EA0D0000}"/>
    <cellStyle name="Good 3 2" xfId="1800" xr:uid="{00000000-0005-0000-0000-0000EB0D0000}"/>
    <cellStyle name="Good 3 2 2" xfId="16533" xr:uid="{00000000-0005-0000-0000-0000EC0D0000}"/>
    <cellStyle name="Good 3 2 2 2" xfId="45899" xr:uid="{AC2641B8-9D58-4C0F-909B-CDCB0DC31FA8}"/>
    <cellStyle name="Good 3 2 3" xfId="45898" xr:uid="{2342C04E-81A0-4974-8849-E01A610C6631}"/>
    <cellStyle name="Good 3 3" xfId="1801" xr:uid="{00000000-0005-0000-0000-0000ED0D0000}"/>
    <cellStyle name="Good 3 3 2" xfId="16534" xr:uid="{00000000-0005-0000-0000-0000EE0D0000}"/>
    <cellStyle name="Good 3 3 2 2" xfId="45901" xr:uid="{65E2EB6C-F191-4F5C-AD3C-C486A8758EE4}"/>
    <cellStyle name="Good 3 3 3" xfId="45900" xr:uid="{0F794A36-FDC1-40B9-8F99-CC07C125FCA9}"/>
    <cellStyle name="Good 3 4" xfId="16532" xr:uid="{00000000-0005-0000-0000-0000EF0D0000}"/>
    <cellStyle name="Good 3 4 2" xfId="45903" xr:uid="{3346ABB7-7ABF-41F2-BDA4-A3374C0FA7C5}"/>
    <cellStyle name="Good 3 4 3" xfId="45902" xr:uid="{34147154-4554-45FC-A70B-EDF2FD553FBF}"/>
    <cellStyle name="Good 3 5" xfId="45904" xr:uid="{950EB2F6-FA54-460B-BD03-29BB80D7EDBA}"/>
    <cellStyle name="Good 3 6" xfId="45897" xr:uid="{2FF242CC-7768-43F8-9910-8F723ABBFAA3}"/>
    <cellStyle name="Good 4" xfId="1802" xr:uid="{00000000-0005-0000-0000-0000F00D0000}"/>
    <cellStyle name="Good 4 2" xfId="1803" xr:uid="{00000000-0005-0000-0000-0000F10D0000}"/>
    <cellStyle name="Good 4 2 2" xfId="16536" xr:uid="{00000000-0005-0000-0000-0000F20D0000}"/>
    <cellStyle name="Good 4 2 3" xfId="45906" xr:uid="{D812B494-24D5-4C0E-9A76-97F67C6E1364}"/>
    <cellStyle name="Good 4 3" xfId="1804" xr:uid="{00000000-0005-0000-0000-0000F30D0000}"/>
    <cellStyle name="Good 4 3 2" xfId="16537" xr:uid="{00000000-0005-0000-0000-0000F40D0000}"/>
    <cellStyle name="Good 4 3 3" xfId="45907" xr:uid="{CE4D3877-B276-4200-BBD7-514AB1D0D9F4}"/>
    <cellStyle name="Good 4 4" xfId="16535" xr:uid="{00000000-0005-0000-0000-0000F50D0000}"/>
    <cellStyle name="Good 4 4 2" xfId="45908" xr:uid="{21A7384A-FE68-46A3-B362-79E1862219C2}"/>
    <cellStyle name="Good 4 5" xfId="45909" xr:uid="{44C69561-AC3B-4418-8428-B11C25A5CEBF}"/>
    <cellStyle name="Good 4 6" xfId="45905" xr:uid="{C55EA6DF-6806-4F7E-B7DE-C2E5CC93D332}"/>
    <cellStyle name="Good 4 7" xfId="47959" xr:uid="{56DDC5A8-302F-4809-94D0-2C550997FA16}"/>
    <cellStyle name="Good 5" xfId="1805" xr:uid="{00000000-0005-0000-0000-0000F60D0000}"/>
    <cellStyle name="Good 5 2" xfId="1806" xr:uid="{00000000-0005-0000-0000-0000F70D0000}"/>
    <cellStyle name="Good 5 2 2" xfId="16539" xr:uid="{00000000-0005-0000-0000-0000F80D0000}"/>
    <cellStyle name="Good 5 2 3" xfId="45911" xr:uid="{70080301-9624-4E80-AF1F-5AE5FEB6293F}"/>
    <cellStyle name="Good 5 3" xfId="1807" xr:uid="{00000000-0005-0000-0000-0000F90D0000}"/>
    <cellStyle name="Good 5 3 2" xfId="16540" xr:uid="{00000000-0005-0000-0000-0000FA0D0000}"/>
    <cellStyle name="Good 5 3 3" xfId="45912" xr:uid="{C4925FE2-78F0-4FF2-8071-B5CF7E51CB32}"/>
    <cellStyle name="Good 5 4" xfId="16538" xr:uid="{00000000-0005-0000-0000-0000FB0D0000}"/>
    <cellStyle name="Good 5 4 2" xfId="45913" xr:uid="{2146DA34-5185-4287-8D30-0DF0E5F39F6D}"/>
    <cellStyle name="Good 5 5" xfId="45914" xr:uid="{CB28ABA9-B988-473B-B160-C8A56A2819F4}"/>
    <cellStyle name="Good 5 6" xfId="45910" xr:uid="{9E3C4904-553B-46EA-A884-B3CE79CE1430}"/>
    <cellStyle name="Good 5 7" xfId="47960" xr:uid="{057D0A57-F8B6-416F-91C2-6E68A478343B}"/>
    <cellStyle name="Good 6" xfId="1808" xr:uid="{00000000-0005-0000-0000-0000FC0D0000}"/>
    <cellStyle name="Good 6 2" xfId="16541" xr:uid="{00000000-0005-0000-0000-0000FD0D0000}"/>
    <cellStyle name="Good 6 2 2" xfId="45916" xr:uid="{F1F331BC-AD6B-4D79-9BA8-D41F2177713A}"/>
    <cellStyle name="Good 6 3" xfId="45917" xr:uid="{57C08213-D5F5-4B62-9871-08D5AA9245A3}"/>
    <cellStyle name="Good 6 4" xfId="45918" xr:uid="{2FFE23A6-3FE2-49A5-834D-20398CFD2DDD}"/>
    <cellStyle name="Good 6 5" xfId="45915" xr:uid="{3C4ACDB5-B891-4CE4-BB76-7B8AFA291B4F}"/>
    <cellStyle name="Good 7" xfId="16542" xr:uid="{00000000-0005-0000-0000-0000FE0D0000}"/>
    <cellStyle name="Good 7 2" xfId="45920" xr:uid="{24A964D0-DA3C-41FF-ADA4-D861588EFA0B}"/>
    <cellStyle name="Good 7 3" xfId="45921" xr:uid="{168429C1-004D-4497-B96C-9FA0102D807C}"/>
    <cellStyle name="Good 7 4" xfId="45919" xr:uid="{31562D6B-DD36-4FF4-BB30-A89CD40C4161}"/>
    <cellStyle name="Good 8" xfId="45922" xr:uid="{3CA83D4C-78A7-4B01-B32E-25AC37D2E9A8}"/>
    <cellStyle name="Good 9" xfId="45877" xr:uid="{3D894C29-4AA0-40B5-BAD6-5ACC53BDB626}"/>
    <cellStyle name="Good_popis" xfId="1809" xr:uid="{00000000-0005-0000-0000-0000FF0D0000}"/>
    <cellStyle name="Gut" xfId="1810" xr:uid="{00000000-0005-0000-0000-0000000E0000}"/>
    <cellStyle name="Gut 2" xfId="16543" xr:uid="{00000000-0005-0000-0000-0000010E0000}"/>
    <cellStyle name="Heading" xfId="1811" xr:uid="{00000000-0005-0000-0000-0000020E0000}"/>
    <cellStyle name="Heading 1" xfId="1812" xr:uid="{00000000-0005-0000-0000-0000030E0000}"/>
    <cellStyle name="Heading 1 10" xfId="1813" xr:uid="{00000000-0005-0000-0000-0000040E0000}"/>
    <cellStyle name="Heading 1 10 2" xfId="1814" xr:uid="{00000000-0005-0000-0000-0000050E0000}"/>
    <cellStyle name="Heading 1 10 2 2" xfId="16545" xr:uid="{00000000-0005-0000-0000-0000060E0000}"/>
    <cellStyle name="Heading 1 10 3" xfId="1815" xr:uid="{00000000-0005-0000-0000-0000070E0000}"/>
    <cellStyle name="Heading 1 10 3 2" xfId="16546" xr:uid="{00000000-0005-0000-0000-0000080E0000}"/>
    <cellStyle name="Heading 1 10 4" xfId="16544" xr:uid="{00000000-0005-0000-0000-0000090E0000}"/>
    <cellStyle name="Heading 1 11" xfId="1816" xr:uid="{00000000-0005-0000-0000-00000A0E0000}"/>
    <cellStyle name="Heading 1 11 2" xfId="16547" xr:uid="{00000000-0005-0000-0000-00000B0E0000}"/>
    <cellStyle name="Heading 1 12" xfId="16548" xr:uid="{00000000-0005-0000-0000-00000C0E0000}"/>
    <cellStyle name="Heading 1 2" xfId="1817" xr:uid="{00000000-0005-0000-0000-00000D0E0000}"/>
    <cellStyle name="Heading 1 2 10" xfId="45924" xr:uid="{8754491A-31AE-4981-AF88-C6E281B6EAB9}"/>
    <cellStyle name="Heading 1 2 11" xfId="45925" xr:uid="{A8E6445D-2AC4-46FB-8358-89685AC05815}"/>
    <cellStyle name="Heading 1 2 11 2" xfId="47756" xr:uid="{3E1F88C3-1169-49E9-A32F-CA2DD7FB6911}"/>
    <cellStyle name="Heading 1 2 12" xfId="45923" xr:uid="{1241A844-CB43-4D78-B034-D6B247C2C892}"/>
    <cellStyle name="Heading 1 2 2" xfId="1818" xr:uid="{00000000-0005-0000-0000-00000E0E0000}"/>
    <cellStyle name="Heading 1 2 2 2" xfId="16550" xr:uid="{00000000-0005-0000-0000-00000F0E0000}"/>
    <cellStyle name="Heading 1 2 2 2 2" xfId="45928" xr:uid="{3F764DB6-0F23-457F-A6DE-B31964B0B517}"/>
    <cellStyle name="Heading 1 2 2 2 3" xfId="45927" xr:uid="{4D9150F6-E6FA-4548-B7C1-CFD15305627F}"/>
    <cellStyle name="Heading 1 2 2 3" xfId="45929" xr:uid="{076589BA-5EAF-4F81-AD27-899F4A56A02D}"/>
    <cellStyle name="Heading 1 2 2 3 2" xfId="45930" xr:uid="{611E9C4C-6691-4FBC-B45E-5A05D0560197}"/>
    <cellStyle name="Heading 1 2 2 3 3" xfId="45931" xr:uid="{572B15B8-7EA5-460F-9DC3-C654328FB813}"/>
    <cellStyle name="Heading 1 2 2 3 4" xfId="45932" xr:uid="{14762C10-AAA6-4D1F-9EA1-CCFA7054A5D3}"/>
    <cellStyle name="Heading 1 2 2 4" xfId="45933" xr:uid="{22D9EC32-E2EA-4363-B7B3-6738F09EB077}"/>
    <cellStyle name="Heading 1 2 2 5" xfId="45926" xr:uid="{40434029-538A-4A68-8213-EACBE22FDB5F}"/>
    <cellStyle name="Heading 1 2 3" xfId="1819" xr:uid="{00000000-0005-0000-0000-0000100E0000}"/>
    <cellStyle name="Heading 1 2 3 2" xfId="16551" xr:uid="{00000000-0005-0000-0000-0000110E0000}"/>
    <cellStyle name="Heading 1 2 3 2 2" xfId="45936" xr:uid="{2849AB65-BBEE-4A52-925D-BD3360C2C817}"/>
    <cellStyle name="Heading 1 2 3 2 3" xfId="45935" xr:uid="{7E2CB1D9-789A-4B9D-8395-9AFB3F85B081}"/>
    <cellStyle name="Heading 1 2 3 3" xfId="45937" xr:uid="{061C0681-1611-4DA9-A7CB-F2399048DCD3}"/>
    <cellStyle name="Heading 1 2 3 4" xfId="45934" xr:uid="{AAC20287-7C7A-425D-A3EC-75C74DC68685}"/>
    <cellStyle name="Heading 1 2 4" xfId="16549" xr:uid="{00000000-0005-0000-0000-0000120E0000}"/>
    <cellStyle name="Heading 1 2 4 2" xfId="45939" xr:uid="{158E8351-4062-4A2F-9C80-E238B0B2C5E3}"/>
    <cellStyle name="Heading 1 2 4 3" xfId="45938" xr:uid="{A68FADD5-8F05-4A80-BF7D-D376F9C21AC3}"/>
    <cellStyle name="Heading 1 2 5" xfId="45940" xr:uid="{0D21B1D1-7570-4541-AC5A-74CBCA432F69}"/>
    <cellStyle name="Heading 1 2 5 2" xfId="45941" xr:uid="{7E22BA5F-0827-40EE-B725-7C16A8CEDF9A}"/>
    <cellStyle name="Heading 1 2 5 2 2" xfId="45942" xr:uid="{86A5C8F8-C9B9-47D3-8F5A-99B34BEF630B}"/>
    <cellStyle name="Heading 1 2 5 2 2 2" xfId="45943" xr:uid="{950C2FC5-8933-47FE-9F32-421D8498C358}"/>
    <cellStyle name="Heading 1 2 5 2 2 3" xfId="45944" xr:uid="{C326AF9D-7803-4846-AF7D-8B3FF547F486}"/>
    <cellStyle name="Heading 1 2 5 2 3" xfId="45945" xr:uid="{7AEFA4CC-3561-48B9-8959-F4EBC7D9E43B}"/>
    <cellStyle name="Heading 1 2 5 2 4" xfId="45946" xr:uid="{60E09F00-CC68-4B46-9A59-A6A50207EC75}"/>
    <cellStyle name="Heading 1 2 5 3" xfId="45947" xr:uid="{D6966E27-08D1-4483-B7EA-C7F2833259F6}"/>
    <cellStyle name="Heading 1 2 5 4" xfId="45948" xr:uid="{D50EC174-6684-421B-B95A-259CA10AC5CA}"/>
    <cellStyle name="Heading 1 2 6" xfId="45949" xr:uid="{A1708D36-8FB3-46FC-8899-F715C8FFFB52}"/>
    <cellStyle name="Heading 1 2 6 2" xfId="45950" xr:uid="{D6AC7D5A-520E-4932-8F19-C4BD4BCF35C9}"/>
    <cellStyle name="Heading 1 2 6 3" xfId="45951" xr:uid="{835133B2-E156-4356-B65A-78B918B1FD00}"/>
    <cellStyle name="Heading 1 2 7" xfId="45952" xr:uid="{479E7BDD-0804-4BFF-977F-948DF0C09F6D}"/>
    <cellStyle name="Heading 1 2 7 2" xfId="45953" xr:uid="{61FACC43-B542-4262-991A-EC69046BEC3D}"/>
    <cellStyle name="Heading 1 2 8" xfId="45954" xr:uid="{0BD81DA4-6FA3-4C84-8776-5C9C3E69C746}"/>
    <cellStyle name="Heading 1 2 9" xfId="45955" xr:uid="{F38E4510-6D65-4F15-820C-76FBCC8FD803}"/>
    <cellStyle name="Heading 1 3" xfId="1820" xr:uid="{00000000-0005-0000-0000-0000130E0000}"/>
    <cellStyle name="Heading 1 3 2" xfId="1821" xr:uid="{00000000-0005-0000-0000-0000140E0000}"/>
    <cellStyle name="Heading 1 3 2 2" xfId="16553" xr:uid="{00000000-0005-0000-0000-0000150E0000}"/>
    <cellStyle name="Heading 1 3 2 2 2" xfId="45958" xr:uid="{9D625B50-C24F-4DCF-AC8C-2D57BDE299AB}"/>
    <cellStyle name="Heading 1 3 2 3" xfId="45957" xr:uid="{F5B84907-5C55-4C5E-9241-01409125FE09}"/>
    <cellStyle name="Heading 1 3 3" xfId="1822" xr:uid="{00000000-0005-0000-0000-0000160E0000}"/>
    <cellStyle name="Heading 1 3 3 2" xfId="16554" xr:uid="{00000000-0005-0000-0000-0000170E0000}"/>
    <cellStyle name="Heading 1 3 3 2 2" xfId="45960" xr:uid="{5C1900BC-A040-4F52-B132-0D7964F4D61B}"/>
    <cellStyle name="Heading 1 3 3 3" xfId="45959" xr:uid="{A2B3658F-680E-4716-8767-73A71A0C8DB8}"/>
    <cellStyle name="Heading 1 3 4" xfId="16552" xr:uid="{00000000-0005-0000-0000-0000180E0000}"/>
    <cellStyle name="Heading 1 3 4 2" xfId="45962" xr:uid="{6573A771-A1B9-42CF-A683-595568C32A6F}"/>
    <cellStyle name="Heading 1 3 4 3" xfId="45961" xr:uid="{646D35BB-3532-449C-BCCE-210C313C7CF9}"/>
    <cellStyle name="Heading 1 3 5" xfId="45963" xr:uid="{B69F3C09-777F-4B87-B804-E27572D64FF6}"/>
    <cellStyle name="Heading 1 3 6" xfId="45956" xr:uid="{46AF5D73-5AAB-46CA-8371-A819958BE35C}"/>
    <cellStyle name="Heading 1 4" xfId="1823" xr:uid="{00000000-0005-0000-0000-0000190E0000}"/>
    <cellStyle name="Heading 1 4 2" xfId="1824" xr:uid="{00000000-0005-0000-0000-00001A0E0000}"/>
    <cellStyle name="Heading 1 4 2 2" xfId="16556" xr:uid="{00000000-0005-0000-0000-00001B0E0000}"/>
    <cellStyle name="Heading 1 4 2 3" xfId="45965" xr:uid="{0A968558-0C11-42EC-87D2-16A13CD75D0D}"/>
    <cellStyle name="Heading 1 4 3" xfId="1825" xr:uid="{00000000-0005-0000-0000-00001C0E0000}"/>
    <cellStyle name="Heading 1 4 3 2" xfId="16557" xr:uid="{00000000-0005-0000-0000-00001D0E0000}"/>
    <cellStyle name="Heading 1 4 3 3" xfId="45966" xr:uid="{FFF501AE-46DE-47C2-816B-5A43B0A74640}"/>
    <cellStyle name="Heading 1 4 4" xfId="16555" xr:uid="{00000000-0005-0000-0000-00001E0E0000}"/>
    <cellStyle name="Heading 1 4 4 2" xfId="45967" xr:uid="{7A42CEB6-E90D-4CD3-A538-3D19F8341B7B}"/>
    <cellStyle name="Heading 1 4 5" xfId="45968" xr:uid="{1ED2035D-F57F-43D2-BAEC-50B7C27DC696}"/>
    <cellStyle name="Heading 1 4 6" xfId="45964" xr:uid="{102B3385-070D-426D-BBDF-E0BDC6A50365}"/>
    <cellStyle name="Heading 1 4 7" xfId="47961" xr:uid="{487B90B1-048F-4D97-873C-BC4F2AEF0836}"/>
    <cellStyle name="Heading 1 5" xfId="1826" xr:uid="{00000000-0005-0000-0000-00001F0E0000}"/>
    <cellStyle name="Heading 1 5 2" xfId="1827" xr:uid="{00000000-0005-0000-0000-0000200E0000}"/>
    <cellStyle name="Heading 1 5 2 2" xfId="16559" xr:uid="{00000000-0005-0000-0000-0000210E0000}"/>
    <cellStyle name="Heading 1 5 2 3" xfId="45970" xr:uid="{27CFCD66-E9F2-4C79-8C39-06B09A11BAEC}"/>
    <cellStyle name="Heading 1 5 3" xfId="1828" xr:uid="{00000000-0005-0000-0000-0000220E0000}"/>
    <cellStyle name="Heading 1 5 3 2" xfId="16560" xr:uid="{00000000-0005-0000-0000-0000230E0000}"/>
    <cellStyle name="Heading 1 5 3 3" xfId="45971" xr:uid="{226E37B1-53F8-4023-8D03-081B161412DA}"/>
    <cellStyle name="Heading 1 5 4" xfId="16558" xr:uid="{00000000-0005-0000-0000-0000240E0000}"/>
    <cellStyle name="Heading 1 5 4 2" xfId="45972" xr:uid="{2AE0AA65-3EB1-4B2F-B3E1-5C87727A9015}"/>
    <cellStyle name="Heading 1 5 5" xfId="45973" xr:uid="{CDE25616-5768-475A-9263-CB33A63193C4}"/>
    <cellStyle name="Heading 1 5 6" xfId="45969" xr:uid="{66837C02-3A94-413B-944E-D1FC7814B165}"/>
    <cellStyle name="Heading 1 6" xfId="1829" xr:uid="{00000000-0005-0000-0000-0000250E0000}"/>
    <cellStyle name="Heading 1 6 2" xfId="1830" xr:uid="{00000000-0005-0000-0000-0000260E0000}"/>
    <cellStyle name="Heading 1 6 2 2" xfId="16562" xr:uid="{00000000-0005-0000-0000-0000270E0000}"/>
    <cellStyle name="Heading 1 6 2 3" xfId="45975" xr:uid="{06A8FC03-C5A0-48AA-881C-6B703D80FB17}"/>
    <cellStyle name="Heading 1 6 3" xfId="1831" xr:uid="{00000000-0005-0000-0000-0000280E0000}"/>
    <cellStyle name="Heading 1 6 3 2" xfId="16563" xr:uid="{00000000-0005-0000-0000-0000290E0000}"/>
    <cellStyle name="Heading 1 6 3 3" xfId="45976" xr:uid="{DB9121D2-D5AE-4153-B2DE-7EBC9E740AA0}"/>
    <cellStyle name="Heading 1 6 4" xfId="16561" xr:uid="{00000000-0005-0000-0000-00002A0E0000}"/>
    <cellStyle name="Heading 1 6 4 2" xfId="45977" xr:uid="{071D6FD1-AED4-445E-AB70-56D33AC01ACE}"/>
    <cellStyle name="Heading 1 6 5" xfId="45974" xr:uid="{E5FF473C-CA7F-4CA5-9DF2-0391444AF10F}"/>
    <cellStyle name="Heading 1 7" xfId="1832" xr:uid="{00000000-0005-0000-0000-00002B0E0000}"/>
    <cellStyle name="Heading 1 7 2" xfId="1833" xr:uid="{00000000-0005-0000-0000-00002C0E0000}"/>
    <cellStyle name="Heading 1 7 2 2" xfId="16565" xr:uid="{00000000-0005-0000-0000-00002D0E0000}"/>
    <cellStyle name="Heading 1 7 2 2 2" xfId="45980" xr:uid="{B492EEB3-CB81-4097-8C51-EA19EA0AA1F0}"/>
    <cellStyle name="Heading 1 7 2 3" xfId="45981" xr:uid="{6859634A-1AA1-4A39-AAB4-1F14046ABE91}"/>
    <cellStyle name="Heading 1 7 2 4" xfId="45979" xr:uid="{6A8E29F3-ADD3-405C-9D45-37B9D55A5001}"/>
    <cellStyle name="Heading 1 7 3" xfId="1834" xr:uid="{00000000-0005-0000-0000-00002E0E0000}"/>
    <cellStyle name="Heading 1 7 3 2" xfId="16566" xr:uid="{00000000-0005-0000-0000-00002F0E0000}"/>
    <cellStyle name="Heading 1 7 3 3" xfId="45982" xr:uid="{67FB550F-33F3-4704-8C42-8C3B65E9D0AD}"/>
    <cellStyle name="Heading 1 7 4" xfId="16564" xr:uid="{00000000-0005-0000-0000-0000300E0000}"/>
    <cellStyle name="Heading 1 7 4 2" xfId="45983" xr:uid="{4708F605-A79F-4312-8B49-96B40C6B0F02}"/>
    <cellStyle name="Heading 1 7 5" xfId="45978" xr:uid="{26262E59-2A15-466B-95AC-123762151F3C}"/>
    <cellStyle name="Heading 1 8" xfId="1835" xr:uid="{00000000-0005-0000-0000-0000310E0000}"/>
    <cellStyle name="Heading 1 8 2" xfId="1836" xr:uid="{00000000-0005-0000-0000-0000320E0000}"/>
    <cellStyle name="Heading 1 8 2 2" xfId="16568" xr:uid="{00000000-0005-0000-0000-0000330E0000}"/>
    <cellStyle name="Heading 1 8 3" xfId="1837" xr:uid="{00000000-0005-0000-0000-0000340E0000}"/>
    <cellStyle name="Heading 1 8 3 2" xfId="16569" xr:uid="{00000000-0005-0000-0000-0000350E0000}"/>
    <cellStyle name="Heading 1 8 4" xfId="16567" xr:uid="{00000000-0005-0000-0000-0000360E0000}"/>
    <cellStyle name="Heading 1 8 5" xfId="45984" xr:uid="{0A0E0185-C9BB-477A-978F-896FF8F425C9}"/>
    <cellStyle name="Heading 1 9" xfId="1838" xr:uid="{00000000-0005-0000-0000-0000370E0000}"/>
    <cellStyle name="Heading 1 9 2" xfId="1839" xr:uid="{00000000-0005-0000-0000-0000380E0000}"/>
    <cellStyle name="Heading 1 9 2 2" xfId="16571" xr:uid="{00000000-0005-0000-0000-0000390E0000}"/>
    <cellStyle name="Heading 1 9 3" xfId="1840" xr:uid="{00000000-0005-0000-0000-00003A0E0000}"/>
    <cellStyle name="Heading 1 9 3 2" xfId="16572" xr:uid="{00000000-0005-0000-0000-00003B0E0000}"/>
    <cellStyle name="Heading 1 9 4" xfId="16570" xr:uid="{00000000-0005-0000-0000-00003C0E0000}"/>
    <cellStyle name="Heading 1_popis" xfId="1841" xr:uid="{00000000-0005-0000-0000-00003D0E0000}"/>
    <cellStyle name="Heading 2" xfId="1842" xr:uid="{00000000-0005-0000-0000-00003E0E0000}"/>
    <cellStyle name="Heading 2 10" xfId="1843" xr:uid="{00000000-0005-0000-0000-00003F0E0000}"/>
    <cellStyle name="Heading 2 10 2" xfId="1844" xr:uid="{00000000-0005-0000-0000-0000400E0000}"/>
    <cellStyle name="Heading 2 10 2 2" xfId="16574" xr:uid="{00000000-0005-0000-0000-0000410E0000}"/>
    <cellStyle name="Heading 2 10 3" xfId="1845" xr:uid="{00000000-0005-0000-0000-0000420E0000}"/>
    <cellStyle name="Heading 2 10 3 2" xfId="16575" xr:uid="{00000000-0005-0000-0000-0000430E0000}"/>
    <cellStyle name="Heading 2 10 4" xfId="16573" xr:uid="{00000000-0005-0000-0000-0000440E0000}"/>
    <cellStyle name="Heading 2 11" xfId="1846" xr:uid="{00000000-0005-0000-0000-0000450E0000}"/>
    <cellStyle name="Heading 2 11 2" xfId="16576" xr:uid="{00000000-0005-0000-0000-0000460E0000}"/>
    <cellStyle name="Heading 2 13" xfId="16577" xr:uid="{00000000-0005-0000-0000-0000470E0000}"/>
    <cellStyle name="Heading 2 2" xfId="1847" xr:uid="{00000000-0005-0000-0000-0000480E0000}"/>
    <cellStyle name="Heading 2 2 10" xfId="45986" xr:uid="{5C61F53D-C890-4714-929E-7EF6CCA69544}"/>
    <cellStyle name="Heading 2 2 11" xfId="45987" xr:uid="{11048DFF-12BE-466D-A401-A5349CB9960F}"/>
    <cellStyle name="Heading 2 2 11 2" xfId="47757" xr:uid="{57ACA861-8D90-4BEF-8900-8173AF180309}"/>
    <cellStyle name="Heading 2 2 12" xfId="45985" xr:uid="{51C0B5DF-8D39-4706-9220-657561B9FADC}"/>
    <cellStyle name="Heading 2 2 2" xfId="1848" xr:uid="{00000000-0005-0000-0000-0000490E0000}"/>
    <cellStyle name="Heading 2 2 2 2" xfId="16579" xr:uid="{00000000-0005-0000-0000-00004A0E0000}"/>
    <cellStyle name="Heading 2 2 2 2 2" xfId="45990" xr:uid="{2A967E53-FFAF-4F59-AFC9-E662D22E67C0}"/>
    <cellStyle name="Heading 2 2 2 2 3" xfId="45989" xr:uid="{621664DE-B593-4E81-946F-B0F5870E4AD7}"/>
    <cellStyle name="Heading 2 2 2 3" xfId="45991" xr:uid="{557E0BEF-67B3-4FF9-AE2E-5E5FE9D9591D}"/>
    <cellStyle name="Heading 2 2 2 3 2" xfId="45992" xr:uid="{AFE4F1B5-6167-41F9-947F-AFDB3D02739F}"/>
    <cellStyle name="Heading 2 2 2 3 3" xfId="45993" xr:uid="{DDB30C9C-E78D-4160-8780-32952D38930E}"/>
    <cellStyle name="Heading 2 2 2 3 4" xfId="45994" xr:uid="{CC46DD24-4133-4A15-B769-EAAC958E7138}"/>
    <cellStyle name="Heading 2 2 2 4" xfId="45995" xr:uid="{EDC87FAF-BB16-44D5-AF12-BA5EF3E4A8D3}"/>
    <cellStyle name="Heading 2 2 2 5" xfId="45988" xr:uid="{CECB7CEF-47B6-4B12-8C9D-10BC910601FD}"/>
    <cellStyle name="Heading 2 2 3" xfId="1849" xr:uid="{00000000-0005-0000-0000-00004B0E0000}"/>
    <cellStyle name="Heading 2 2 3 2" xfId="16580" xr:uid="{00000000-0005-0000-0000-00004C0E0000}"/>
    <cellStyle name="Heading 2 2 3 2 2" xfId="45998" xr:uid="{FB2B98EC-99EE-44B2-BE82-ACFF774F4E08}"/>
    <cellStyle name="Heading 2 2 3 2 3" xfId="45997" xr:uid="{2D571A27-13D5-4BFA-BCF5-1F5053FCA188}"/>
    <cellStyle name="Heading 2 2 3 3" xfId="45999" xr:uid="{8CA54491-B447-4072-9FC4-A64D4A0781DC}"/>
    <cellStyle name="Heading 2 2 3 4" xfId="45996" xr:uid="{C08FFA5A-227A-4571-8B50-16BFD146AAA5}"/>
    <cellStyle name="Heading 2 2 4" xfId="16578" xr:uid="{00000000-0005-0000-0000-00004D0E0000}"/>
    <cellStyle name="Heading 2 2 4 2" xfId="46001" xr:uid="{929A0449-E4AC-49A9-955D-87CB53B758E4}"/>
    <cellStyle name="Heading 2 2 4 3" xfId="46000" xr:uid="{5C24E989-52A9-4441-8EB5-F8F0D1D36616}"/>
    <cellStyle name="Heading 2 2 5" xfId="46002" xr:uid="{04B8D804-163C-4A15-BCAC-72049D0D2401}"/>
    <cellStyle name="Heading 2 2 5 2" xfId="46003" xr:uid="{361C6AB7-F24B-4CF0-A271-3A0779190A4C}"/>
    <cellStyle name="Heading 2 2 5 2 2" xfId="46004" xr:uid="{E2A4FFC9-C017-4F5A-A1EF-ABB94FF5FDA0}"/>
    <cellStyle name="Heading 2 2 5 2 2 2" xfId="46005" xr:uid="{5EE9CF76-BB90-4355-B58A-40FF05F3F625}"/>
    <cellStyle name="Heading 2 2 5 2 2 3" xfId="46006" xr:uid="{CADCD369-A94A-4070-BD9B-EF174E10007F}"/>
    <cellStyle name="Heading 2 2 5 2 3" xfId="46007" xr:uid="{DD5E9DF1-69B8-48B2-931B-B2E9DD332F7E}"/>
    <cellStyle name="Heading 2 2 5 2 4" xfId="46008" xr:uid="{2D95D14E-5879-4E06-A177-9B9685E4CAEF}"/>
    <cellStyle name="Heading 2 2 5 3" xfId="46009" xr:uid="{D826B86F-7F41-4A20-8D5E-F5EA6C98DC2D}"/>
    <cellStyle name="Heading 2 2 5 4" xfId="46010" xr:uid="{1B8EFE6A-9330-4DE7-A2F5-FFCBA01A84AD}"/>
    <cellStyle name="Heading 2 2 6" xfId="46011" xr:uid="{5D6A5550-2668-45FD-A1BA-538BD27502FA}"/>
    <cellStyle name="Heading 2 2 6 2" xfId="46012" xr:uid="{46ECE117-E8FF-41BA-8A58-3B8840281519}"/>
    <cellStyle name="Heading 2 2 6 3" xfId="46013" xr:uid="{885141F5-12C8-4CCF-A423-C25D0B62DAB4}"/>
    <cellStyle name="Heading 2 2 7" xfId="46014" xr:uid="{A19047B7-2540-4EB6-9D43-AAE3B07AA770}"/>
    <cellStyle name="Heading 2 2 7 2" xfId="46015" xr:uid="{13920A07-A35D-4888-ADAD-56A747B478F2}"/>
    <cellStyle name="Heading 2 2 8" xfId="46016" xr:uid="{EFD6C05C-FCF7-4391-B351-E0CF3BAA91B6}"/>
    <cellStyle name="Heading 2 2 9" xfId="46017" xr:uid="{6589D42C-370F-4BA1-A867-F96855578914}"/>
    <cellStyle name="Heading 2 3" xfId="1850" xr:uid="{00000000-0005-0000-0000-00004E0E0000}"/>
    <cellStyle name="Heading 2 3 2" xfId="1851" xr:uid="{00000000-0005-0000-0000-00004F0E0000}"/>
    <cellStyle name="Heading 2 3 2 2" xfId="16582" xr:uid="{00000000-0005-0000-0000-0000500E0000}"/>
    <cellStyle name="Heading 2 3 2 2 2" xfId="46020" xr:uid="{028369ED-7836-4CB1-B80A-CB3369F1491D}"/>
    <cellStyle name="Heading 2 3 2 3" xfId="46019" xr:uid="{D5ED06F1-61D1-49ED-B57D-FC6637143386}"/>
    <cellStyle name="Heading 2 3 3" xfId="1852" xr:uid="{00000000-0005-0000-0000-0000510E0000}"/>
    <cellStyle name="Heading 2 3 3 2" xfId="16583" xr:uid="{00000000-0005-0000-0000-0000520E0000}"/>
    <cellStyle name="Heading 2 3 3 2 2" xfId="46022" xr:uid="{818561D3-ADC3-43CC-9E59-BDB8113D9DB4}"/>
    <cellStyle name="Heading 2 3 3 3" xfId="46021" xr:uid="{51670C21-BAF9-415F-853C-F0B3704C815E}"/>
    <cellStyle name="Heading 2 3 4" xfId="16581" xr:uid="{00000000-0005-0000-0000-0000530E0000}"/>
    <cellStyle name="Heading 2 3 4 2" xfId="46024" xr:uid="{DB201C75-1438-468A-9AB4-910FD7488046}"/>
    <cellStyle name="Heading 2 3 4 3" xfId="46023" xr:uid="{AE7618DE-86BC-452E-8910-520D40BEE736}"/>
    <cellStyle name="Heading 2 3 5" xfId="46025" xr:uid="{9361396A-95C6-4D99-9FAA-2E35E8293D88}"/>
    <cellStyle name="Heading 2 3 6" xfId="46018" xr:uid="{2F879EC7-3ADE-4FF8-9005-6696D58AFD85}"/>
    <cellStyle name="Heading 2 4" xfId="1853" xr:uid="{00000000-0005-0000-0000-0000540E0000}"/>
    <cellStyle name="Heading 2 4 2" xfId="1854" xr:uid="{00000000-0005-0000-0000-0000550E0000}"/>
    <cellStyle name="Heading 2 4 2 2" xfId="16585" xr:uid="{00000000-0005-0000-0000-0000560E0000}"/>
    <cellStyle name="Heading 2 4 2 3" xfId="46027" xr:uid="{0C7E9C00-E9C8-4DF6-96DC-DB460749A14F}"/>
    <cellStyle name="Heading 2 4 3" xfId="1855" xr:uid="{00000000-0005-0000-0000-0000570E0000}"/>
    <cellStyle name="Heading 2 4 3 2" xfId="16586" xr:uid="{00000000-0005-0000-0000-0000580E0000}"/>
    <cellStyle name="Heading 2 4 3 3" xfId="46028" xr:uid="{B4C714AD-8BEF-4FB8-BD43-7AE5F66351F1}"/>
    <cellStyle name="Heading 2 4 4" xfId="16584" xr:uid="{00000000-0005-0000-0000-0000590E0000}"/>
    <cellStyle name="Heading 2 4 4 2" xfId="46029" xr:uid="{2EF3B595-70DA-4766-B496-BBD45A177141}"/>
    <cellStyle name="Heading 2 4 5" xfId="46030" xr:uid="{D9E85279-5AFA-47D4-9961-6E115AECBE03}"/>
    <cellStyle name="Heading 2 4 6" xfId="46026" xr:uid="{A6523EA0-3E8C-42E5-B1D9-0DF0AED224CC}"/>
    <cellStyle name="Heading 2 4 7" xfId="47962" xr:uid="{65D0BC54-A77B-4A2A-9FA0-72D10A9407A9}"/>
    <cellStyle name="Heading 2 5" xfId="1856" xr:uid="{00000000-0005-0000-0000-00005A0E0000}"/>
    <cellStyle name="Heading 2 5 2" xfId="1857" xr:uid="{00000000-0005-0000-0000-00005B0E0000}"/>
    <cellStyle name="Heading 2 5 2 2" xfId="16588" xr:uid="{00000000-0005-0000-0000-00005C0E0000}"/>
    <cellStyle name="Heading 2 5 2 3" xfId="46032" xr:uid="{2204734D-7C0B-4BA4-A976-97558E26B034}"/>
    <cellStyle name="Heading 2 5 3" xfId="1858" xr:uid="{00000000-0005-0000-0000-00005D0E0000}"/>
    <cellStyle name="Heading 2 5 3 2" xfId="16589" xr:uid="{00000000-0005-0000-0000-00005E0E0000}"/>
    <cellStyle name="Heading 2 5 3 3" xfId="46033" xr:uid="{1BB336EA-2D4F-40F4-B042-CA85237B094B}"/>
    <cellStyle name="Heading 2 5 4" xfId="16587" xr:uid="{00000000-0005-0000-0000-00005F0E0000}"/>
    <cellStyle name="Heading 2 5 4 2" xfId="46034" xr:uid="{CDCFA595-A95A-4E5B-A847-C0AE198D10F7}"/>
    <cellStyle name="Heading 2 5 5" xfId="46035" xr:uid="{3DDDBD2A-1683-4FD1-BA53-5D37B1EA68C6}"/>
    <cellStyle name="Heading 2 5 6" xfId="46031" xr:uid="{68FEAB9A-92AB-4737-B2FD-E0AD6ED8CD72}"/>
    <cellStyle name="Heading 2 6" xfId="1859" xr:uid="{00000000-0005-0000-0000-0000600E0000}"/>
    <cellStyle name="Heading 2 6 2" xfId="1860" xr:uid="{00000000-0005-0000-0000-0000610E0000}"/>
    <cellStyle name="Heading 2 6 2 2" xfId="16591" xr:uid="{00000000-0005-0000-0000-0000620E0000}"/>
    <cellStyle name="Heading 2 6 2 3" xfId="46037" xr:uid="{ECEC8624-6F9D-4346-8771-9C25AB386717}"/>
    <cellStyle name="Heading 2 6 3" xfId="1861" xr:uid="{00000000-0005-0000-0000-0000630E0000}"/>
    <cellStyle name="Heading 2 6 3 2" xfId="16592" xr:uid="{00000000-0005-0000-0000-0000640E0000}"/>
    <cellStyle name="Heading 2 6 3 3" xfId="46038" xr:uid="{019E2FDC-3958-41D0-B1AF-0E74A86B4FBE}"/>
    <cellStyle name="Heading 2 6 4" xfId="16590" xr:uid="{00000000-0005-0000-0000-0000650E0000}"/>
    <cellStyle name="Heading 2 6 4 2" xfId="46039" xr:uid="{24CE26EE-150E-42F8-B4B8-1CE5E53A8C1F}"/>
    <cellStyle name="Heading 2 6 5" xfId="46036" xr:uid="{4861CFA9-128F-4314-A66B-0A0442297120}"/>
    <cellStyle name="Heading 2 7" xfId="1862" xr:uid="{00000000-0005-0000-0000-0000660E0000}"/>
    <cellStyle name="Heading 2 7 2" xfId="1863" xr:uid="{00000000-0005-0000-0000-0000670E0000}"/>
    <cellStyle name="Heading 2 7 2 2" xfId="16594" xr:uid="{00000000-0005-0000-0000-0000680E0000}"/>
    <cellStyle name="Heading 2 7 2 2 2" xfId="46042" xr:uid="{73873F65-CEDA-4B67-9719-FC492939FFA6}"/>
    <cellStyle name="Heading 2 7 2 3" xfId="46043" xr:uid="{1A99259C-036E-40A0-B6CA-B5C826F92685}"/>
    <cellStyle name="Heading 2 7 2 4" xfId="46041" xr:uid="{874A7FC5-230D-44E2-B73A-E5E56BCDB381}"/>
    <cellStyle name="Heading 2 7 3" xfId="1864" xr:uid="{00000000-0005-0000-0000-0000690E0000}"/>
    <cellStyle name="Heading 2 7 3 2" xfId="16595" xr:uid="{00000000-0005-0000-0000-00006A0E0000}"/>
    <cellStyle name="Heading 2 7 3 3" xfId="46044" xr:uid="{38965AD5-18F1-4B04-9F72-9FDD1E7DB5AE}"/>
    <cellStyle name="Heading 2 7 4" xfId="16593" xr:uid="{00000000-0005-0000-0000-00006B0E0000}"/>
    <cellStyle name="Heading 2 7 4 2" xfId="46045" xr:uid="{F742EC3A-E296-49AF-B882-C3543FD6CA9E}"/>
    <cellStyle name="Heading 2 7 5" xfId="46040" xr:uid="{0F7A8724-A04D-403C-BCDA-52F63AFA82A3}"/>
    <cellStyle name="Heading 2 8" xfId="1865" xr:uid="{00000000-0005-0000-0000-00006C0E0000}"/>
    <cellStyle name="Heading 2 8 2" xfId="1866" xr:uid="{00000000-0005-0000-0000-00006D0E0000}"/>
    <cellStyle name="Heading 2 8 2 2" xfId="16597" xr:uid="{00000000-0005-0000-0000-00006E0E0000}"/>
    <cellStyle name="Heading 2 8 3" xfId="1867" xr:uid="{00000000-0005-0000-0000-00006F0E0000}"/>
    <cellStyle name="Heading 2 8 3 2" xfId="16598" xr:uid="{00000000-0005-0000-0000-0000700E0000}"/>
    <cellStyle name="Heading 2 8 4" xfId="16596" xr:uid="{00000000-0005-0000-0000-0000710E0000}"/>
    <cellStyle name="Heading 2 8 5" xfId="46046" xr:uid="{30168F5B-B5F2-444C-B138-D10F4350F7A2}"/>
    <cellStyle name="Heading 2 9" xfId="1868" xr:uid="{00000000-0005-0000-0000-0000720E0000}"/>
    <cellStyle name="Heading 2 9 2" xfId="1869" xr:uid="{00000000-0005-0000-0000-0000730E0000}"/>
    <cellStyle name="Heading 2 9 2 2" xfId="16600" xr:uid="{00000000-0005-0000-0000-0000740E0000}"/>
    <cellStyle name="Heading 2 9 3" xfId="1870" xr:uid="{00000000-0005-0000-0000-0000750E0000}"/>
    <cellStyle name="Heading 2 9 3 2" xfId="16601" xr:uid="{00000000-0005-0000-0000-0000760E0000}"/>
    <cellStyle name="Heading 2 9 4" xfId="16599" xr:uid="{00000000-0005-0000-0000-0000770E0000}"/>
    <cellStyle name="Heading 2_popis" xfId="1871" xr:uid="{00000000-0005-0000-0000-0000780E0000}"/>
    <cellStyle name="Heading 3" xfId="1872" xr:uid="{00000000-0005-0000-0000-0000790E0000}"/>
    <cellStyle name="Heading 3 2" xfId="1873" xr:uid="{00000000-0005-0000-0000-00007A0E0000}"/>
    <cellStyle name="Heading 3 2 10" xfId="46048" xr:uid="{C3C831B6-988B-46D8-A089-F9618ECBDDCA}"/>
    <cellStyle name="Heading 3 2 11" xfId="46049" xr:uid="{4E0C7819-A37C-4CB1-AB97-FD3A52311FEA}"/>
    <cellStyle name="Heading 3 2 11 2" xfId="47758" xr:uid="{A1BC9E80-026F-4D34-B438-5609BC1E3CF3}"/>
    <cellStyle name="Heading 3 2 12" xfId="46047" xr:uid="{75705A50-512A-44D0-B13F-62D20DDE1E1C}"/>
    <cellStyle name="Heading 3 2 2" xfId="1874" xr:uid="{00000000-0005-0000-0000-00007B0E0000}"/>
    <cellStyle name="Heading 3 2 2 2" xfId="16604" xr:uid="{00000000-0005-0000-0000-00007C0E0000}"/>
    <cellStyle name="Heading 3 2 2 2 2" xfId="46052" xr:uid="{C44BA363-D80E-4E93-9056-7B207236CDC7}"/>
    <cellStyle name="Heading 3 2 2 2 3" xfId="46051" xr:uid="{110E439C-7962-44FB-9A5A-2C60E5451781}"/>
    <cellStyle name="Heading 3 2 2 3" xfId="46053" xr:uid="{824129C7-CE2D-4EE0-811F-FEC6F13309F5}"/>
    <cellStyle name="Heading 3 2 2 3 2" xfId="46054" xr:uid="{CF029C2C-2ABC-4E53-9ABC-8CBC68F867FE}"/>
    <cellStyle name="Heading 3 2 2 3 3" xfId="46055" xr:uid="{8666FAB3-68E0-42C0-99EB-03C78CAA6BB0}"/>
    <cellStyle name="Heading 3 2 2 3 4" xfId="46056" xr:uid="{53E19906-DA7F-45CB-9625-42FC86389E3E}"/>
    <cellStyle name="Heading 3 2 2 4" xfId="46057" xr:uid="{97DFB2EE-E31A-4797-8BB2-6B592485C146}"/>
    <cellStyle name="Heading 3 2 2 4 2" xfId="47759" xr:uid="{DA3D2DAA-6F66-4055-88BB-8720AE014B2C}"/>
    <cellStyle name="Heading 3 2 2 5" xfId="46050" xr:uid="{5710EF9B-E991-48D6-BE6A-B83B5C7ED70D}"/>
    <cellStyle name="Heading 3 2 3" xfId="1875" xr:uid="{00000000-0005-0000-0000-00007D0E0000}"/>
    <cellStyle name="Heading 3 2 3 2" xfId="16605" xr:uid="{00000000-0005-0000-0000-00007E0E0000}"/>
    <cellStyle name="Heading 3 2 3 2 2" xfId="46060" xr:uid="{D56D83AA-62B3-4253-A201-4C6B7883F592}"/>
    <cellStyle name="Heading 3 2 3 2 3" xfId="46059" xr:uid="{AD53712E-E9BE-431E-B58E-FBCA405158D7}"/>
    <cellStyle name="Heading 3 2 3 3" xfId="46061" xr:uid="{E1F02E32-CE0D-4E04-8AF8-3FBE49253695}"/>
    <cellStyle name="Heading 3 2 3 4" xfId="46058" xr:uid="{D4C9A0A6-882C-4661-9F7A-5D138BD2FB34}"/>
    <cellStyle name="Heading 3 2 4" xfId="16603" xr:uid="{00000000-0005-0000-0000-00007F0E0000}"/>
    <cellStyle name="Heading 3 2 4 2" xfId="46063" xr:uid="{8A944FDE-E09A-4005-ACF9-EB94980E0E13}"/>
    <cellStyle name="Heading 3 2 4 3" xfId="46062" xr:uid="{3477C2C2-E945-45EF-9E22-E50A1DEEADE8}"/>
    <cellStyle name="Heading 3 2 5" xfId="46064" xr:uid="{EE5AEB69-A517-4F5B-B0FC-37080C62A063}"/>
    <cellStyle name="Heading 3 2 5 2" xfId="46065" xr:uid="{9B05DCD5-49D4-4A48-9828-85343BFBE029}"/>
    <cellStyle name="Heading 3 2 5 2 2" xfId="46066" xr:uid="{6A377984-798C-4318-B718-A98ECEE2878A}"/>
    <cellStyle name="Heading 3 2 5 2 2 2" xfId="46067" xr:uid="{15049ACC-A86F-4EDE-940D-E7669B6D92C2}"/>
    <cellStyle name="Heading 3 2 5 2 2 3" xfId="46068" xr:uid="{DE13EB80-7D73-4F22-84E2-2568CD4222DF}"/>
    <cellStyle name="Heading 3 2 5 2 3" xfId="46069" xr:uid="{21962629-DD29-4120-952D-D63C09683AD2}"/>
    <cellStyle name="Heading 3 2 5 2 4" xfId="46070" xr:uid="{9D125996-7476-4D8E-9FED-9CE5090E70D7}"/>
    <cellStyle name="Heading 3 2 5 3" xfId="46071" xr:uid="{4BF5AEC7-7518-4EE9-835D-839D74523D5B}"/>
    <cellStyle name="Heading 3 2 5 4" xfId="46072" xr:uid="{54856148-DC15-4563-9AD1-0053E63D6B7C}"/>
    <cellStyle name="Heading 3 2 6" xfId="46073" xr:uid="{CE5EE3A7-D7A7-43A8-9E81-44F393719FBE}"/>
    <cellStyle name="Heading 3 2 6 2" xfId="46074" xr:uid="{2B0EF2FD-C542-4B9E-B170-953A29691534}"/>
    <cellStyle name="Heading 3 2 6 3" xfId="46075" xr:uid="{A0CFD102-39CA-46BF-8F75-55828295984D}"/>
    <cellStyle name="Heading 3 2 7" xfId="46076" xr:uid="{9D8FF48F-9327-4EB3-A475-EF00BFB57786}"/>
    <cellStyle name="Heading 3 2 7 2" xfId="46077" xr:uid="{E5DACC72-A5CD-4AEE-9785-E161FA160472}"/>
    <cellStyle name="Heading 3 2 8" xfId="46078" xr:uid="{372AC3C2-9541-4168-BFEF-4E9D51214BD8}"/>
    <cellStyle name="Heading 3 2 9" xfId="46079" xr:uid="{1182F4AC-0D8F-4CBB-B658-898096B55030}"/>
    <cellStyle name="Heading 3 3" xfId="1876" xr:uid="{00000000-0005-0000-0000-0000800E0000}"/>
    <cellStyle name="Heading 3 3 2" xfId="1877" xr:uid="{00000000-0005-0000-0000-0000810E0000}"/>
    <cellStyle name="Heading 3 3 2 2" xfId="16607" xr:uid="{00000000-0005-0000-0000-0000820E0000}"/>
    <cellStyle name="Heading 3 3 2 2 2" xfId="46082" xr:uid="{BFC44941-B9F8-413A-A4C6-8CFCF2860A8B}"/>
    <cellStyle name="Heading 3 3 2 3" xfId="46081" xr:uid="{07B32C2A-04E0-411A-8282-B52C3A98F7A4}"/>
    <cellStyle name="Heading 3 3 3" xfId="1878" xr:uid="{00000000-0005-0000-0000-0000830E0000}"/>
    <cellStyle name="Heading 3 3 3 2" xfId="16608" xr:uid="{00000000-0005-0000-0000-0000840E0000}"/>
    <cellStyle name="Heading 3 3 3 2 2" xfId="46084" xr:uid="{484204DF-2B39-4B07-A6A4-3C6771B28277}"/>
    <cellStyle name="Heading 3 3 3 3" xfId="46083" xr:uid="{EC1B851A-E9F4-4C83-8D72-DE2A56802F85}"/>
    <cellStyle name="Heading 3 3 4" xfId="16606" xr:uid="{00000000-0005-0000-0000-0000850E0000}"/>
    <cellStyle name="Heading 3 3 4 2" xfId="46086" xr:uid="{84D998A4-5FB3-469B-8226-02F990E8B915}"/>
    <cellStyle name="Heading 3 3 4 3" xfId="46085" xr:uid="{9C95A790-EC9A-4DF6-B12B-AC2BB5E1097D}"/>
    <cellStyle name="Heading 3 3 5" xfId="46087" xr:uid="{123793A7-C458-44FE-84C0-7DA3E29E3DAA}"/>
    <cellStyle name="Heading 3 3 6" xfId="46080" xr:uid="{63575984-2674-41F4-8DD7-051F32329CFE}"/>
    <cellStyle name="Heading 3 4" xfId="1879" xr:uid="{00000000-0005-0000-0000-0000860E0000}"/>
    <cellStyle name="Heading 3 4 2" xfId="1880" xr:uid="{00000000-0005-0000-0000-0000870E0000}"/>
    <cellStyle name="Heading 3 4 2 2" xfId="16610" xr:uid="{00000000-0005-0000-0000-0000880E0000}"/>
    <cellStyle name="Heading 3 4 2 3" xfId="46089" xr:uid="{FB4481C0-9A74-435B-BCF1-AAE46F75F9B8}"/>
    <cellStyle name="Heading 3 4 3" xfId="1881" xr:uid="{00000000-0005-0000-0000-0000890E0000}"/>
    <cellStyle name="Heading 3 4 3 2" xfId="16611" xr:uid="{00000000-0005-0000-0000-00008A0E0000}"/>
    <cellStyle name="Heading 3 4 3 3" xfId="46090" xr:uid="{6237D528-A7BB-45D2-9C9F-53E9552ED223}"/>
    <cellStyle name="Heading 3 4 4" xfId="16609" xr:uid="{00000000-0005-0000-0000-00008B0E0000}"/>
    <cellStyle name="Heading 3 4 4 2" xfId="46091" xr:uid="{C7E6B42B-F8EC-40C4-9079-4ABCF68C9AA1}"/>
    <cellStyle name="Heading 3 4 5" xfId="46092" xr:uid="{FD2F88E5-D5E3-45EE-A431-00D5A16F3B3D}"/>
    <cellStyle name="Heading 3 4 6" xfId="46088" xr:uid="{C4C954E7-D50B-4747-821B-0AA0D152DF1D}"/>
    <cellStyle name="Heading 3 4 7" xfId="47963" xr:uid="{B8E50C1E-7F10-4DDD-8D72-FB0893380A27}"/>
    <cellStyle name="Heading 3 5" xfId="1882" xr:uid="{00000000-0005-0000-0000-00008C0E0000}"/>
    <cellStyle name="Heading 3 5 2" xfId="1883" xr:uid="{00000000-0005-0000-0000-00008D0E0000}"/>
    <cellStyle name="Heading 3 5 2 2" xfId="16613" xr:uid="{00000000-0005-0000-0000-00008E0E0000}"/>
    <cellStyle name="Heading 3 5 2 3" xfId="46094" xr:uid="{BCBD9C05-E766-402B-895B-BA2C113E2582}"/>
    <cellStyle name="Heading 3 5 3" xfId="1884" xr:uid="{00000000-0005-0000-0000-00008F0E0000}"/>
    <cellStyle name="Heading 3 5 3 2" xfId="16614" xr:uid="{00000000-0005-0000-0000-0000900E0000}"/>
    <cellStyle name="Heading 3 5 3 3" xfId="46095" xr:uid="{306B73B3-E0C3-405F-A264-104FFB4B126F}"/>
    <cellStyle name="Heading 3 5 4" xfId="16612" xr:uid="{00000000-0005-0000-0000-0000910E0000}"/>
    <cellStyle name="Heading 3 5 4 2" xfId="46096" xr:uid="{AB29B52E-84F5-49A7-9C44-82DE6AC051D4}"/>
    <cellStyle name="Heading 3 5 5" xfId="46097" xr:uid="{23655D2F-8FA7-48C1-92C7-F225D69B1DE7}"/>
    <cellStyle name="Heading 3 5 6" xfId="46093" xr:uid="{CF9C150F-0CD2-4855-9383-1551DD400611}"/>
    <cellStyle name="Heading 3 6" xfId="1885" xr:uid="{00000000-0005-0000-0000-0000920E0000}"/>
    <cellStyle name="Heading 3 6 2" xfId="16615" xr:uid="{00000000-0005-0000-0000-0000930E0000}"/>
    <cellStyle name="Heading 3 6 2 2" xfId="46099" xr:uid="{CED098C3-D6F6-4F46-8029-51E2F2062BF2}"/>
    <cellStyle name="Heading 3 6 3" xfId="46100" xr:uid="{F12BFCDA-C99D-4B71-A76C-C1A33FFA9C0B}"/>
    <cellStyle name="Heading 3 6 4" xfId="46101" xr:uid="{77039C46-9691-46EA-88A1-3A4004A0E53A}"/>
    <cellStyle name="Heading 3 6 5" xfId="46098" xr:uid="{3A402E26-B9F4-4240-A599-E4EE92BDC3B5}"/>
    <cellStyle name="Heading 3 7" xfId="16602" xr:uid="{00000000-0005-0000-0000-0000940E0000}"/>
    <cellStyle name="Heading 3 7 2" xfId="46103" xr:uid="{6036EBBF-C6BE-40C2-9090-98FCAA52E7D9}"/>
    <cellStyle name="Heading 3 7 2 2" xfId="46104" xr:uid="{E0F5F2A2-8092-4E52-B1FB-ACF6429CD7FF}"/>
    <cellStyle name="Heading 3 7 2 3" xfId="46105" xr:uid="{1221C8D6-7E34-426F-A273-8CDF337FBA12}"/>
    <cellStyle name="Heading 3 7 3" xfId="46106" xr:uid="{FA069E3F-27ED-40EE-B017-406511B936D7}"/>
    <cellStyle name="Heading 3 7 4" xfId="46107" xr:uid="{8201FCE9-DA46-42CD-85BD-274AC0F1211B}"/>
    <cellStyle name="Heading 3 7 5" xfId="46102" xr:uid="{610483BB-2443-470C-B361-3F5740B452C7}"/>
    <cellStyle name="Heading 3 8" xfId="46108" xr:uid="{F58F84DD-FD9D-4C4F-897B-13027A363DE4}"/>
    <cellStyle name="Heading 3_popis" xfId="1886" xr:uid="{00000000-0005-0000-0000-0000950E0000}"/>
    <cellStyle name="Heading 4" xfId="1887" xr:uid="{00000000-0005-0000-0000-0000960E0000}"/>
    <cellStyle name="Heading 4 2" xfId="1888" xr:uid="{00000000-0005-0000-0000-0000970E0000}"/>
    <cellStyle name="Heading 4 2 10" xfId="46110" xr:uid="{BF73BD23-FC48-432D-8FFD-B9380AFC805A}"/>
    <cellStyle name="Heading 4 2 10 2" xfId="47760" xr:uid="{0D484A85-4A33-4F55-A1C9-4BCB695198CE}"/>
    <cellStyle name="Heading 4 2 11" xfId="46109" xr:uid="{63155987-75EE-4294-8146-7AC9D94D4824}"/>
    <cellStyle name="Heading 4 2 2" xfId="1889" xr:uid="{00000000-0005-0000-0000-0000980E0000}"/>
    <cellStyle name="Heading 4 2 2 2" xfId="16618" xr:uid="{00000000-0005-0000-0000-0000990E0000}"/>
    <cellStyle name="Heading 4 2 2 2 2" xfId="46113" xr:uid="{6DACB7B0-B74B-4244-9FA1-F71B15A2DEAD}"/>
    <cellStyle name="Heading 4 2 2 2 3" xfId="46112" xr:uid="{812CB680-7462-45E1-A838-FA770803A460}"/>
    <cellStyle name="Heading 4 2 2 3" xfId="46114" xr:uid="{3583033E-A245-451F-B6BB-E23E46678324}"/>
    <cellStyle name="Heading 4 2 2 3 2" xfId="46115" xr:uid="{8DDB447A-D7CC-47EB-9703-4C18ECB07B57}"/>
    <cellStyle name="Heading 4 2 2 3 3" xfId="46116" xr:uid="{1DBEA5CD-F09A-4595-9F19-101E407EB722}"/>
    <cellStyle name="Heading 4 2 2 3 4" xfId="46117" xr:uid="{EF74F61B-2274-483A-968D-17326ED25184}"/>
    <cellStyle name="Heading 4 2 2 4" xfId="46118" xr:uid="{D4F3C1C1-E723-4AFE-97DE-06C6E542BD67}"/>
    <cellStyle name="Heading 4 2 2 5" xfId="46111" xr:uid="{6FFC66F6-24D9-4044-9899-3CE37E43F7D3}"/>
    <cellStyle name="Heading 4 2 3" xfId="1890" xr:uid="{00000000-0005-0000-0000-00009A0E0000}"/>
    <cellStyle name="Heading 4 2 3 2" xfId="16619" xr:uid="{00000000-0005-0000-0000-00009B0E0000}"/>
    <cellStyle name="Heading 4 2 3 2 2" xfId="46121" xr:uid="{E218A1B6-FD6D-4C85-A528-B755807EEA3D}"/>
    <cellStyle name="Heading 4 2 3 2 3" xfId="46120" xr:uid="{679573A1-7613-4428-AB46-C623DA3C478D}"/>
    <cellStyle name="Heading 4 2 3 3" xfId="46122" xr:uid="{D5113452-D180-407B-95EC-DA1FCF61DCC1}"/>
    <cellStyle name="Heading 4 2 3 4" xfId="46119" xr:uid="{92E13D97-5247-4407-B9D1-C752F006D2A8}"/>
    <cellStyle name="Heading 4 2 4" xfId="16617" xr:uid="{00000000-0005-0000-0000-00009C0E0000}"/>
    <cellStyle name="Heading 4 2 4 2" xfId="46124" xr:uid="{A70B07F8-4EDA-4166-8423-6F5985A625FC}"/>
    <cellStyle name="Heading 4 2 4 3" xfId="46123" xr:uid="{6DF0C92B-4BB2-497F-8CA5-172F8E6EA56A}"/>
    <cellStyle name="Heading 4 2 5" xfId="46125" xr:uid="{8E989BAC-31DA-4E0C-B55D-EB2CA1B9CE2F}"/>
    <cellStyle name="Heading 4 2 5 2" xfId="46126" xr:uid="{E41A4A6C-A1A2-4CF0-B88E-1FE67B75E686}"/>
    <cellStyle name="Heading 4 2 5 2 2" xfId="46127" xr:uid="{706B9DA4-B463-49FF-850B-D8165435F414}"/>
    <cellStyle name="Heading 4 2 5 2 2 2" xfId="46128" xr:uid="{91A00F92-DA9B-4A43-AB2C-7B1B7A615AE2}"/>
    <cellStyle name="Heading 4 2 5 2 2 3" xfId="46129" xr:uid="{1A7B5FB3-FE1B-4DEE-A850-484CC0545D60}"/>
    <cellStyle name="Heading 4 2 5 2 3" xfId="46130" xr:uid="{701AE042-1253-40C4-AA74-2B140B0D79AE}"/>
    <cellStyle name="Heading 4 2 5 2 4" xfId="46131" xr:uid="{AA630EF6-183A-48D2-9C93-F3A1D127E2E6}"/>
    <cellStyle name="Heading 4 2 5 3" xfId="46132" xr:uid="{92D79CDE-138D-4F36-AEE1-CEDAE4E18C42}"/>
    <cellStyle name="Heading 4 2 5 4" xfId="46133" xr:uid="{918C0C11-AA74-4070-87B8-9DBA9FC38701}"/>
    <cellStyle name="Heading 4 2 6" xfId="46134" xr:uid="{95FB4BB1-7596-46B7-B1C6-8E07D82D70CB}"/>
    <cellStyle name="Heading 4 2 6 2" xfId="46135" xr:uid="{8CF914CA-7679-4A2C-B773-2ED48B4F5B58}"/>
    <cellStyle name="Heading 4 2 6 3" xfId="46136" xr:uid="{43FDF3D3-2137-41EA-83DB-8603AF30788D}"/>
    <cellStyle name="Heading 4 2 7" xfId="46137" xr:uid="{DE905978-74C0-418C-B40B-4F0E5C9B1643}"/>
    <cellStyle name="Heading 4 2 8" xfId="46138" xr:uid="{D4541D45-8C96-4972-8317-FEE4F95EFD10}"/>
    <cellStyle name="Heading 4 2 9" xfId="46139" xr:uid="{C333F024-7168-4DDE-B8BE-518ED517A139}"/>
    <cellStyle name="Heading 4 3" xfId="1891" xr:uid="{00000000-0005-0000-0000-00009D0E0000}"/>
    <cellStyle name="Heading 4 3 2" xfId="1892" xr:uid="{00000000-0005-0000-0000-00009E0E0000}"/>
    <cellStyle name="Heading 4 3 2 2" xfId="16621" xr:uid="{00000000-0005-0000-0000-00009F0E0000}"/>
    <cellStyle name="Heading 4 3 2 2 2" xfId="46142" xr:uid="{2FFA7411-54B9-4B7F-B8DD-1CB131D95F80}"/>
    <cellStyle name="Heading 4 3 2 3" xfId="46141" xr:uid="{6D06D2B2-B08F-414B-8D01-732F6D6B72AD}"/>
    <cellStyle name="Heading 4 3 3" xfId="1893" xr:uid="{00000000-0005-0000-0000-0000A00E0000}"/>
    <cellStyle name="Heading 4 3 3 2" xfId="16622" xr:uid="{00000000-0005-0000-0000-0000A10E0000}"/>
    <cellStyle name="Heading 4 3 3 2 2" xfId="46144" xr:uid="{876C23E7-E6FF-44D7-A58E-49F4B661DB0E}"/>
    <cellStyle name="Heading 4 3 3 3" xfId="46143" xr:uid="{8F027170-4070-44DC-85B8-86C9D7140FE2}"/>
    <cellStyle name="Heading 4 3 4" xfId="16620" xr:uid="{00000000-0005-0000-0000-0000A20E0000}"/>
    <cellStyle name="Heading 4 3 4 2" xfId="46146" xr:uid="{B780D9C2-ADC8-4E48-B79A-C96BFEB515CB}"/>
    <cellStyle name="Heading 4 3 4 3" xfId="46145" xr:uid="{7814F9BF-9665-41A5-9566-E3D7E62B445F}"/>
    <cellStyle name="Heading 4 3 5" xfId="46147" xr:uid="{FF41277C-9962-4EDD-8870-0E0D6D368CEA}"/>
    <cellStyle name="Heading 4 3 6" xfId="46140" xr:uid="{A9A8A722-4050-467D-B9A7-A39ED4987410}"/>
    <cellStyle name="Heading 4 4" xfId="1894" xr:uid="{00000000-0005-0000-0000-0000A30E0000}"/>
    <cellStyle name="Heading 4 4 2" xfId="1895" xr:uid="{00000000-0005-0000-0000-0000A40E0000}"/>
    <cellStyle name="Heading 4 4 2 2" xfId="16624" xr:uid="{00000000-0005-0000-0000-0000A50E0000}"/>
    <cellStyle name="Heading 4 4 2 3" xfId="46149" xr:uid="{76B67337-FEEC-421D-A192-181FF78C7B22}"/>
    <cellStyle name="Heading 4 4 3" xfId="1896" xr:uid="{00000000-0005-0000-0000-0000A60E0000}"/>
    <cellStyle name="Heading 4 4 3 2" xfId="16625" xr:uid="{00000000-0005-0000-0000-0000A70E0000}"/>
    <cellStyle name="Heading 4 4 3 3" xfId="46150" xr:uid="{D215AAF2-7673-4099-90E2-B27EF35861E7}"/>
    <cellStyle name="Heading 4 4 4" xfId="16623" xr:uid="{00000000-0005-0000-0000-0000A80E0000}"/>
    <cellStyle name="Heading 4 4 4 2" xfId="46151" xr:uid="{B844E700-C2C9-4030-BEF7-35FD977F7AAF}"/>
    <cellStyle name="Heading 4 4 5" xfId="46152" xr:uid="{CD26AA49-95C6-4E19-9757-39EBAE29FCAB}"/>
    <cellStyle name="Heading 4 4 6" xfId="46148" xr:uid="{7C54119C-0B2B-4A8A-BAF8-16A35E61B5E8}"/>
    <cellStyle name="Heading 4 5" xfId="1897" xr:uid="{00000000-0005-0000-0000-0000A90E0000}"/>
    <cellStyle name="Heading 4 5 2" xfId="1898" xr:uid="{00000000-0005-0000-0000-0000AA0E0000}"/>
    <cellStyle name="Heading 4 5 2 2" xfId="16627" xr:uid="{00000000-0005-0000-0000-0000AB0E0000}"/>
    <cellStyle name="Heading 4 5 2 3" xfId="46154" xr:uid="{3071FD38-A3BD-4796-AB5E-8979EE5E9922}"/>
    <cellStyle name="Heading 4 5 3" xfId="1899" xr:uid="{00000000-0005-0000-0000-0000AC0E0000}"/>
    <cellStyle name="Heading 4 5 3 2" xfId="16628" xr:uid="{00000000-0005-0000-0000-0000AD0E0000}"/>
    <cellStyle name="Heading 4 5 3 3" xfId="46155" xr:uid="{C527F654-B4F5-4D07-921E-A33D73ED9CD7}"/>
    <cellStyle name="Heading 4 5 4" xfId="16626" xr:uid="{00000000-0005-0000-0000-0000AE0E0000}"/>
    <cellStyle name="Heading 4 5 4 2" xfId="46156" xr:uid="{D7308EB0-055A-4BC9-A8BB-73FAF83C10AA}"/>
    <cellStyle name="Heading 4 5 5" xfId="46157" xr:uid="{19C2B2F7-ECC8-4DCF-A106-E05BE0C64EFE}"/>
    <cellStyle name="Heading 4 5 6" xfId="46153" xr:uid="{79D0DF3F-0305-4D7D-83FE-670E507EC012}"/>
    <cellStyle name="Heading 4 6" xfId="1900" xr:uid="{00000000-0005-0000-0000-0000AF0E0000}"/>
    <cellStyle name="Heading 4 6 2" xfId="16629" xr:uid="{00000000-0005-0000-0000-0000B00E0000}"/>
    <cellStyle name="Heading 4 6 2 2" xfId="46159" xr:uid="{70E5C905-3860-4FC2-9167-741D6E7143BF}"/>
    <cellStyle name="Heading 4 6 3" xfId="46160" xr:uid="{0D0034CB-9DC0-42BB-8FF5-FE48E5405FBA}"/>
    <cellStyle name="Heading 4 6 4" xfId="46161" xr:uid="{81E7E21B-F7E4-4D54-9134-CD55153917A0}"/>
    <cellStyle name="Heading 4 6 5" xfId="46158" xr:uid="{FD69E01B-75CB-444C-BA82-5C432E53200D}"/>
    <cellStyle name="Heading 4 7" xfId="16616" xr:uid="{00000000-0005-0000-0000-0000B10E0000}"/>
    <cellStyle name="Heading 4 7 2" xfId="46163" xr:uid="{E12C890E-8032-4A4B-A135-F2D51C43610D}"/>
    <cellStyle name="Heading 4 7 2 2" xfId="46164" xr:uid="{C152EE46-DB6E-464F-8B1E-8AB81C2DEC8A}"/>
    <cellStyle name="Heading 4 7 2 3" xfId="46165" xr:uid="{AE2D4452-96D8-447D-8CA3-78278B871749}"/>
    <cellStyle name="Heading 4 7 3" xfId="46166" xr:uid="{43819D5D-8F23-4A38-B42C-E15C60A7F385}"/>
    <cellStyle name="Heading 4 7 4" xfId="46167" xr:uid="{97F5989C-DCAC-4EE6-85BB-937318B4B6DE}"/>
    <cellStyle name="Heading 4 7 5" xfId="46162" xr:uid="{5CFA04A3-7E00-466A-A255-892D1FEE4808}"/>
    <cellStyle name="Heading 4 8" xfId="46168" xr:uid="{90143997-4A2E-4BB6-98D9-38CEA7CC42EC}"/>
    <cellStyle name="Heading 4_popis" xfId="1901" xr:uid="{00000000-0005-0000-0000-0000B20E0000}"/>
    <cellStyle name="Heading1" xfId="1902" xr:uid="{00000000-0005-0000-0000-0000B30E0000}"/>
    <cellStyle name="Heading1 2" xfId="16630" xr:uid="{00000000-0005-0000-0000-0000B40E0000}"/>
    <cellStyle name="HEADING2" xfId="1903" xr:uid="{00000000-0005-0000-0000-0000B50E0000}"/>
    <cellStyle name="HEADING2 2" xfId="16631" xr:uid="{00000000-0005-0000-0000-0000B60E0000}"/>
    <cellStyle name="Hiperpovezava 2" xfId="1904" xr:uid="{00000000-0005-0000-0000-0000B70E0000}"/>
    <cellStyle name="Hiperpovezava 2 2" xfId="1905" xr:uid="{00000000-0005-0000-0000-0000B80E0000}"/>
    <cellStyle name="Hiperpovezava 2 2 2" xfId="1906" xr:uid="{00000000-0005-0000-0000-0000B90E0000}"/>
    <cellStyle name="Hiperpovezava 2 2 2 2" xfId="16634" xr:uid="{00000000-0005-0000-0000-0000BA0E0000}"/>
    <cellStyle name="Hiperpovezava 2 2 3" xfId="1907" xr:uid="{00000000-0005-0000-0000-0000BB0E0000}"/>
    <cellStyle name="Hiperpovezava 2 2 3 2" xfId="16635" xr:uid="{00000000-0005-0000-0000-0000BC0E0000}"/>
    <cellStyle name="Hiperpovezava 2 2 4" xfId="16633" xr:uid="{00000000-0005-0000-0000-0000BD0E0000}"/>
    <cellStyle name="Hiperpovezava 2 3" xfId="1908" xr:uid="{00000000-0005-0000-0000-0000BE0E0000}"/>
    <cellStyle name="Hiperpovezava 2 3 2" xfId="16636" xr:uid="{00000000-0005-0000-0000-0000BF0E0000}"/>
    <cellStyle name="Hiperpovezava 2 4" xfId="1909" xr:uid="{00000000-0005-0000-0000-0000C00E0000}"/>
    <cellStyle name="Hiperpovezava 2 4 2" xfId="16637" xr:uid="{00000000-0005-0000-0000-0000C10E0000}"/>
    <cellStyle name="Hiperpovezava 2 5" xfId="16632" xr:uid="{00000000-0005-0000-0000-0000C20E0000}"/>
    <cellStyle name="Hiperpovezava 3" xfId="1910" xr:uid="{00000000-0005-0000-0000-0000C30E0000}"/>
    <cellStyle name="Hiperpovezava 3 2" xfId="1911" xr:uid="{00000000-0005-0000-0000-0000C40E0000}"/>
    <cellStyle name="Hiperpovezava 3 2 2" xfId="16639" xr:uid="{00000000-0005-0000-0000-0000C50E0000}"/>
    <cellStyle name="Hiperpovezava 3 3" xfId="16638" xr:uid="{00000000-0005-0000-0000-0000C60E0000}"/>
    <cellStyle name="Hiperpovezava 4" xfId="1912" xr:uid="{00000000-0005-0000-0000-0000C70E0000}"/>
    <cellStyle name="Hiperpovezava 4 2" xfId="16640" xr:uid="{00000000-0005-0000-0000-0000C80E0000}"/>
    <cellStyle name="Hiperpovezava 5" xfId="1913" xr:uid="{00000000-0005-0000-0000-0000C90E0000}"/>
    <cellStyle name="Hiperpovezava 5 2" xfId="16641" xr:uid="{00000000-0005-0000-0000-0000CA0E0000}"/>
    <cellStyle name="Hiperpovezava 5 3" xfId="46169" xr:uid="{2D980076-F641-47BD-8FD2-6D0D14D078DD}"/>
    <cellStyle name="Hiperpovezava 6" xfId="1914" xr:uid="{00000000-0005-0000-0000-0000CB0E0000}"/>
    <cellStyle name="Hiperpovezava 6 2" xfId="16642" xr:uid="{00000000-0005-0000-0000-0000CC0E0000}"/>
    <cellStyle name="Hiperpovezava 7" xfId="1915" xr:uid="{00000000-0005-0000-0000-0000CD0E0000}"/>
    <cellStyle name="Hiperpovezava 7 2" xfId="47829" xr:uid="{A044EE35-3AAC-4305-B906-E6F6CF8527C7}"/>
    <cellStyle name="Hyperlink" xfId="1916" xr:uid="{00000000-0005-0000-0000-0000CE0E0000}"/>
    <cellStyle name="Hyperlink 14" xfId="16643" xr:uid="{00000000-0005-0000-0000-0000CF0E0000}"/>
    <cellStyle name="Hyperlink 2" xfId="46170" xr:uid="{99A8F67E-55F6-420D-AC90-2E715F1324AB}"/>
    <cellStyle name="Hyperlink 2 2" xfId="46171" xr:uid="{F9A98421-E63F-4712-8044-873F23654B35}"/>
    <cellStyle name="Hyperlink 4" xfId="47837" xr:uid="{8DCD6D5A-4612-4034-8F08-742A0D31A6D2}"/>
    <cellStyle name="Hyperlink_Popis Etk" xfId="48135" xr:uid="{9BCE6BDF-8384-45EE-9CB5-20EA689B70A1}"/>
    <cellStyle name="Input" xfId="1917" xr:uid="{00000000-0005-0000-0000-0000D00E0000}"/>
    <cellStyle name="Input 2" xfId="1918" xr:uid="{00000000-0005-0000-0000-0000D10E0000}"/>
    <cellStyle name="Input 2 10" xfId="46173" xr:uid="{28944E28-441B-4FDA-84B4-5A736344D42D}"/>
    <cellStyle name="Input 2 11" xfId="46174" xr:uid="{7701CD89-1F5C-4238-AD55-3655B167CB8E}"/>
    <cellStyle name="Input 2 11 2" xfId="46175" xr:uid="{282DF1B1-EB67-4C37-8DC2-31A38EAF7FFA}"/>
    <cellStyle name="Input 2 11 2 2" xfId="46176" xr:uid="{1C97977C-F6F4-4BB2-AC15-E14CD7E27314}"/>
    <cellStyle name="Input 2 11 2 3" xfId="46177" xr:uid="{83970C78-EFED-4B9E-979D-760BE068AD46}"/>
    <cellStyle name="Input 2 12" xfId="46178" xr:uid="{7AB26398-6D8D-43E6-B0C4-8617935B4130}"/>
    <cellStyle name="Input 2 13" xfId="46179" xr:uid="{B7D7A6C8-8824-418E-8EB0-4D3D268AF261}"/>
    <cellStyle name="Input 2 14" xfId="46180" xr:uid="{96B3E550-9258-41D0-B08E-B542E23A599F}"/>
    <cellStyle name="Input 2 15" xfId="46181" xr:uid="{0D588C66-4B13-4F34-93DC-18967C212606}"/>
    <cellStyle name="Input 2 16" xfId="46172" xr:uid="{86FAF8A3-D588-48AB-B35D-C13AB17E3BDB}"/>
    <cellStyle name="Input 2 17" xfId="47964" xr:uid="{2B18935B-ABCE-436B-BDF6-08DEB285C10E}"/>
    <cellStyle name="Input 2 2" xfId="1919" xr:uid="{00000000-0005-0000-0000-0000D20E0000}"/>
    <cellStyle name="Input 2 2 2" xfId="16646" xr:uid="{00000000-0005-0000-0000-0000D30E0000}"/>
    <cellStyle name="Input 2 2 2 2" xfId="46184" xr:uid="{B678E1FF-CE63-4B37-9683-873272645C32}"/>
    <cellStyle name="Input 2 2 2 3" xfId="46185" xr:uid="{FB544C71-166A-4BEC-8A6B-FD635B6DFF27}"/>
    <cellStyle name="Input 2 2 2 4" xfId="46183" xr:uid="{449EEE2D-4E3E-4010-BBDA-93E8A43108DC}"/>
    <cellStyle name="Input 2 2 3" xfId="46186" xr:uid="{33C35799-3B72-4EF1-A492-AC6566009F39}"/>
    <cellStyle name="Input 2 2 3 2" xfId="46187" xr:uid="{1F540223-E579-4C2F-881D-E0A9C2922F85}"/>
    <cellStyle name="Input 2 2 4" xfId="46188" xr:uid="{7183E5C6-B2CA-4DE2-AAEA-78AD72EC1F8D}"/>
    <cellStyle name="Input 2 2 5" xfId="46189" xr:uid="{C4322FCD-8DF2-4BDF-97DB-FDEEABD96718}"/>
    <cellStyle name="Input 2 2 6" xfId="46182" xr:uid="{053F4EE0-E9FF-44D3-B8CE-8586CD4B1584}"/>
    <cellStyle name="Input 2 2 7" xfId="48071" xr:uid="{83639A12-9BCD-4AA3-A1FA-78BB88B29535}"/>
    <cellStyle name="Input 2 3" xfId="1920" xr:uid="{00000000-0005-0000-0000-0000D40E0000}"/>
    <cellStyle name="Input 2 3 2" xfId="16647" xr:uid="{00000000-0005-0000-0000-0000D50E0000}"/>
    <cellStyle name="Input 2 3 2 2" xfId="46192" xr:uid="{C5E7F54A-8344-4A0E-A566-759FED132CCE}"/>
    <cellStyle name="Input 2 3 2 3" xfId="46191" xr:uid="{5E7E6313-E545-4A23-84BA-749843670828}"/>
    <cellStyle name="Input 2 3 3" xfId="46193" xr:uid="{B985AEEA-575F-4E78-8A01-66DB8E4DD15D}"/>
    <cellStyle name="Input 2 3 4" xfId="46194" xr:uid="{8084A445-2727-4153-8674-8E267CE78B9D}"/>
    <cellStyle name="Input 2 3 5" xfId="46195" xr:uid="{DBB3E212-6E70-4A49-9E6D-E37DB76805D4}"/>
    <cellStyle name="Input 2 3 6" xfId="46190" xr:uid="{F9E6A714-C857-4C6E-B2B2-70B2ACC75356}"/>
    <cellStyle name="Input 2 4" xfId="16645" xr:uid="{00000000-0005-0000-0000-0000D60E0000}"/>
    <cellStyle name="Input 2 4 2" xfId="46197" xr:uid="{489D448A-5128-464F-B237-8F704A3AC50C}"/>
    <cellStyle name="Input 2 4 3" xfId="46198" xr:uid="{EE493D5E-7DB2-43BD-99CA-652DCE97D5A0}"/>
    <cellStyle name="Input 2 4 4" xfId="46196" xr:uid="{B4612AD0-80E1-4254-8D69-CB0F5DFE69C1}"/>
    <cellStyle name="Input 2 5" xfId="46199" xr:uid="{080FFED4-15CC-4E79-AD93-1F0122ADABBB}"/>
    <cellStyle name="Input 2 5 2" xfId="46200" xr:uid="{9514B0C4-36D5-4171-A319-8F00BDEF191C}"/>
    <cellStyle name="Input 2 6" xfId="46201" xr:uid="{E6C3835E-47DF-4864-8AD7-0768AD087E04}"/>
    <cellStyle name="Input 2 6 2" xfId="46202" xr:uid="{562F3FD3-5C38-4640-A973-4106C6A58C5F}"/>
    <cellStyle name="Input 2 7" xfId="46203" xr:uid="{9BDCF40E-B349-49C0-8969-918DDF5926E5}"/>
    <cellStyle name="Input 2 8" xfId="46204" xr:uid="{9C464636-DCC2-44E7-B85B-BF90109DA91B}"/>
    <cellStyle name="Input 2 9" xfId="46205" xr:uid="{5C2E614C-367D-4A87-BC36-852393B1C6B6}"/>
    <cellStyle name="Input 3" xfId="1921" xr:uid="{00000000-0005-0000-0000-0000D70E0000}"/>
    <cellStyle name="Input 3 10" xfId="46207" xr:uid="{E7EB4B05-2D80-459E-A98E-1786AA67CE99}"/>
    <cellStyle name="Input 3 11" xfId="46208" xr:uid="{F9AB1109-27DE-493B-A7AB-FA9497BA7F38}"/>
    <cellStyle name="Input 3 12" xfId="46206" xr:uid="{97341D3D-A814-420F-9703-55687864CF30}"/>
    <cellStyle name="Input 3 13" xfId="47965" xr:uid="{2FF078C5-B9C3-4E8E-8FC2-BE93E5E26181}"/>
    <cellStyle name="Input 3 2" xfId="1922" xr:uid="{00000000-0005-0000-0000-0000D80E0000}"/>
    <cellStyle name="Input 3 2 2" xfId="16649" xr:uid="{00000000-0005-0000-0000-0000D90E0000}"/>
    <cellStyle name="Input 3 2 2 2" xfId="46211" xr:uid="{8BBAB0F2-FCB8-4200-AB3E-A17F579CD748}"/>
    <cellStyle name="Input 3 2 2 3" xfId="46210" xr:uid="{534926CA-DDE7-42F0-B1FB-4E3D3198A44E}"/>
    <cellStyle name="Input 3 2 3" xfId="46212" xr:uid="{2E69EB35-FF69-4D22-83DE-64B243B2373C}"/>
    <cellStyle name="Input 3 2 4" xfId="46213" xr:uid="{C9EFD126-BEA0-4CF3-87D8-D4A888359E0E}"/>
    <cellStyle name="Input 3 2 5" xfId="46214" xr:uid="{969A9CB3-43D6-4B61-9316-E6B654EBC511}"/>
    <cellStyle name="Input 3 2 6" xfId="46209" xr:uid="{271A99F2-71E8-42AD-B7CC-E7BFCD20691B}"/>
    <cellStyle name="Input 3 2 7" xfId="48070" xr:uid="{41CCE26D-AB8B-490E-AD52-6BE92B066190}"/>
    <cellStyle name="Input 3 3" xfId="1923" xr:uid="{00000000-0005-0000-0000-0000DA0E0000}"/>
    <cellStyle name="Input 3 3 2" xfId="16650" xr:uid="{00000000-0005-0000-0000-0000DB0E0000}"/>
    <cellStyle name="Input 3 3 2 2" xfId="46217" xr:uid="{D2CA1B14-A3A5-4F21-B49A-2E2BE4D7DE81}"/>
    <cellStyle name="Input 3 3 2 3" xfId="46216" xr:uid="{F30ADADE-19D8-4153-96C7-60D1ED246D47}"/>
    <cellStyle name="Input 3 3 3" xfId="46218" xr:uid="{CCAAAFBD-1A60-4B1A-B615-49810F8C2DC1}"/>
    <cellStyle name="Input 3 3 4" xfId="46219" xr:uid="{68DAE8A4-79C7-43A3-9370-0DDEFA62C1C1}"/>
    <cellStyle name="Input 3 3 5" xfId="46220" xr:uid="{B7C055BC-3FD3-4BF7-87F4-4A3645D9F8FA}"/>
    <cellStyle name="Input 3 3 6" xfId="46215" xr:uid="{34D9088D-7139-4875-BD31-3B9B9719028B}"/>
    <cellStyle name="Input 3 4" xfId="16648" xr:uid="{00000000-0005-0000-0000-0000DC0E0000}"/>
    <cellStyle name="Input 3 4 2" xfId="46222" xr:uid="{53CAA62F-C702-4E09-8830-20BEF01CB33C}"/>
    <cellStyle name="Input 3 4 3" xfId="46223" xr:uid="{C0ABE0D2-AD5A-41F0-B50A-5172E1143651}"/>
    <cellStyle name="Input 3 4 4" xfId="46221" xr:uid="{01838F1F-2C2C-4739-BD53-8990BF753F71}"/>
    <cellStyle name="Input 3 5" xfId="46224" xr:uid="{02355E51-1B80-48AD-AA46-07066DC866C7}"/>
    <cellStyle name="Input 3 6" xfId="46225" xr:uid="{C37F3FB1-4975-43A4-8442-E4DD96557B11}"/>
    <cellStyle name="Input 3 7" xfId="46226" xr:uid="{EC307834-28E6-460D-995F-F79B185194CB}"/>
    <cellStyle name="Input 3 8" xfId="46227" xr:uid="{524E2DE2-9409-4B82-8BE9-E3A209DCDE5F}"/>
    <cellStyle name="Input 3 9" xfId="46228" xr:uid="{897DB308-3F35-4ACD-ABF8-89EFAA91871C}"/>
    <cellStyle name="Input 4" xfId="1924" xr:uid="{00000000-0005-0000-0000-0000DD0E0000}"/>
    <cellStyle name="Input 4 10" xfId="46230" xr:uid="{542A713E-ED44-4F9C-9A84-01450761CD64}"/>
    <cellStyle name="Input 4 11" xfId="46231" xr:uid="{A26BDBBC-312E-48B1-9135-47DFFACB6D6A}"/>
    <cellStyle name="Input 4 12" xfId="46229" xr:uid="{6CF4B2CB-02B2-4B0B-93D6-A5002C9B9A6D}"/>
    <cellStyle name="Input 4 13" xfId="47966" xr:uid="{EBCDA77D-3DE7-4D72-A8BC-38ACC1AB00A5}"/>
    <cellStyle name="Input 4 2" xfId="1925" xr:uid="{00000000-0005-0000-0000-0000DE0E0000}"/>
    <cellStyle name="Input 4 2 2" xfId="16652" xr:uid="{00000000-0005-0000-0000-0000DF0E0000}"/>
    <cellStyle name="Input 4 2 2 2" xfId="46234" xr:uid="{B3F4AE38-E60B-4895-9662-2C7F4E31A22C}"/>
    <cellStyle name="Input 4 2 2 3" xfId="46233" xr:uid="{1BFA040D-BB8B-47E3-ACD1-02C309AC775A}"/>
    <cellStyle name="Input 4 2 3" xfId="46235" xr:uid="{ED4687DC-C407-47FD-86AE-40B0220AA8B7}"/>
    <cellStyle name="Input 4 2 4" xfId="46236" xr:uid="{000E4FF7-4C9E-40C5-8933-442F5FF03C6A}"/>
    <cellStyle name="Input 4 2 5" xfId="46232" xr:uid="{396F3F31-96E7-4880-980E-25C61DEEE068}"/>
    <cellStyle name="Input 4 2 6" xfId="48069" xr:uid="{89723162-8E09-4B54-8459-60D7E0675A00}"/>
    <cellStyle name="Input 4 3" xfId="1926" xr:uid="{00000000-0005-0000-0000-0000E00E0000}"/>
    <cellStyle name="Input 4 3 2" xfId="16653" xr:uid="{00000000-0005-0000-0000-0000E10E0000}"/>
    <cellStyle name="Input 4 3 2 2" xfId="46239" xr:uid="{3ACAA33D-1C0B-4127-9B7B-66635B3E1C8B}"/>
    <cellStyle name="Input 4 3 2 3" xfId="46238" xr:uid="{79729D6C-B24C-4238-ACE1-486E05DB40F3}"/>
    <cellStyle name="Input 4 3 3" xfId="46240" xr:uid="{8A7C4C05-2575-495A-B698-047C34C7D437}"/>
    <cellStyle name="Input 4 3 4" xfId="46241" xr:uid="{96013780-CFF6-47B9-8DDB-2E6D0E807CEE}"/>
    <cellStyle name="Input 4 3 5" xfId="46237" xr:uid="{5D097766-4262-4596-B5CF-6A31BADCED65}"/>
    <cellStyle name="Input 4 4" xfId="16651" xr:uid="{00000000-0005-0000-0000-0000E20E0000}"/>
    <cellStyle name="Input 4 4 2" xfId="46243" xr:uid="{2E31705F-A0C3-40C9-AA5A-B9F39EB12F36}"/>
    <cellStyle name="Input 4 4 3" xfId="46242" xr:uid="{86D1CDE6-532C-4609-951B-CB3D9DA1FA54}"/>
    <cellStyle name="Input 4 5" xfId="46244" xr:uid="{4BB7F4A2-A770-4D0C-9127-8D80317DC354}"/>
    <cellStyle name="Input 4 6" xfId="46245" xr:uid="{9FBEC9D7-1C2D-4FD6-B722-5CBE8F5A465A}"/>
    <cellStyle name="Input 4 7" xfId="46246" xr:uid="{01079095-41CE-4D21-8F44-24A344725976}"/>
    <cellStyle name="Input 4 8" xfId="46247" xr:uid="{037B5440-800A-4365-9D05-2EEB6029C146}"/>
    <cellStyle name="Input 4 9" xfId="46248" xr:uid="{C3EB5C0C-D0A7-40D0-B126-7B492F0104E1}"/>
    <cellStyle name="Input 5" xfId="1927" xr:uid="{00000000-0005-0000-0000-0000E30E0000}"/>
    <cellStyle name="Input 5 10" xfId="46250" xr:uid="{3F1B8871-6865-495E-9B56-87A1D6F179DB}"/>
    <cellStyle name="Input 5 11" xfId="46251" xr:uid="{EBC9EB20-E0AD-469F-B8A6-9B5C4CEDE637}"/>
    <cellStyle name="Input 5 12" xfId="46249" xr:uid="{35652203-BAAB-42A7-811B-D34004EA54C6}"/>
    <cellStyle name="Input 5 13" xfId="47967" xr:uid="{012D2AA2-7D28-4631-9474-55C20751E33E}"/>
    <cellStyle name="Input 5 2" xfId="1928" xr:uid="{00000000-0005-0000-0000-0000E40E0000}"/>
    <cellStyle name="Input 5 2 2" xfId="16655" xr:uid="{00000000-0005-0000-0000-0000E50E0000}"/>
    <cellStyle name="Input 5 2 2 2" xfId="46254" xr:uid="{85BCB11F-3979-4EAE-B2F9-862EE2EFE646}"/>
    <cellStyle name="Input 5 2 2 3" xfId="46253" xr:uid="{3E097364-1EDD-4D91-B0C7-A8F90ABEC55F}"/>
    <cellStyle name="Input 5 2 3" xfId="46255" xr:uid="{30AFCE58-DD9E-4195-BB87-DD232BF4AE05}"/>
    <cellStyle name="Input 5 2 4" xfId="46256" xr:uid="{0E8347D9-CC2B-4E22-AABF-C2C518972558}"/>
    <cellStyle name="Input 5 2 5" xfId="46252" xr:uid="{4D9C557F-3AB1-45A3-B1EB-2068FAFF16D9}"/>
    <cellStyle name="Input 5 2 6" xfId="48068" xr:uid="{06626898-080A-42AB-8F8F-C9EE74913C7D}"/>
    <cellStyle name="Input 5 3" xfId="1929" xr:uid="{00000000-0005-0000-0000-0000E60E0000}"/>
    <cellStyle name="Input 5 3 2" xfId="16656" xr:uid="{00000000-0005-0000-0000-0000E70E0000}"/>
    <cellStyle name="Input 5 3 2 2" xfId="46259" xr:uid="{95AFD77A-A41E-440A-8A1A-B42BD9F07FDC}"/>
    <cellStyle name="Input 5 3 2 3" xfId="46258" xr:uid="{E92DA61B-0E09-45E3-8B85-FD1513086892}"/>
    <cellStyle name="Input 5 3 3" xfId="46260" xr:uid="{78294F6E-E8DD-4216-B4D2-C2A58EDF66A0}"/>
    <cellStyle name="Input 5 3 4" xfId="46261" xr:uid="{80208CBF-59FF-4C98-9FEC-95FB23073970}"/>
    <cellStyle name="Input 5 3 5" xfId="46257" xr:uid="{04E418EB-53EC-4E64-8D9E-779CF56912DE}"/>
    <cellStyle name="Input 5 4" xfId="16654" xr:uid="{00000000-0005-0000-0000-0000E80E0000}"/>
    <cellStyle name="Input 5 4 2" xfId="46263" xr:uid="{8CBED011-DB93-4549-B938-5C9E06021018}"/>
    <cellStyle name="Input 5 4 3" xfId="46262" xr:uid="{02AA59B4-A548-4387-8A2A-EB06ED1B9670}"/>
    <cellStyle name="Input 5 5" xfId="46264" xr:uid="{4AE32B88-64E8-46D5-A88B-8606F846F8E7}"/>
    <cellStyle name="Input 5 6" xfId="46265" xr:uid="{BFBFA449-1AF0-483A-99F7-1C22B497D77D}"/>
    <cellStyle name="Input 5 7" xfId="46266" xr:uid="{9EDF7112-6812-40BE-9A7F-0A5C6865E14D}"/>
    <cellStyle name="Input 5 8" xfId="46267" xr:uid="{503C5C77-FB7C-44BB-B0BE-C7325A7D1BAF}"/>
    <cellStyle name="Input 5 9" xfId="46268" xr:uid="{5B92F9D1-1B90-4A8E-B3E3-CF8A719C3F64}"/>
    <cellStyle name="Input 6" xfId="1930" xr:uid="{00000000-0005-0000-0000-0000E90E0000}"/>
    <cellStyle name="Input 6 10" xfId="46270" xr:uid="{F6917F92-9F2D-4252-8DEC-63AE9140AABA}"/>
    <cellStyle name="Input 6 11" xfId="46269" xr:uid="{CDE4E25D-2B69-4D2E-BB43-45310929E987}"/>
    <cellStyle name="Input 6 2" xfId="16657" xr:uid="{00000000-0005-0000-0000-0000EA0E0000}"/>
    <cellStyle name="Input 6 2 2" xfId="46272" xr:uid="{D552E188-42CF-443C-8774-734D50D9BE12}"/>
    <cellStyle name="Input 6 2 2 2" xfId="46273" xr:uid="{08AD2D27-92B3-49B1-A688-3E0B325CAD4B}"/>
    <cellStyle name="Input 6 2 3" xfId="46274" xr:uid="{FA0B6733-F804-4B86-ABA0-7F5575B6C946}"/>
    <cellStyle name="Input 6 2 4" xfId="46275" xr:uid="{F610B670-5325-48B3-8698-A83CD473DD4C}"/>
    <cellStyle name="Input 6 2 5" xfId="46271" xr:uid="{EFCDEFB7-6B1B-4ECB-933D-7A20D9D64DAB}"/>
    <cellStyle name="Input 6 3" xfId="46276" xr:uid="{50B3C481-3AD9-44E1-B01A-E22B41A3EF8A}"/>
    <cellStyle name="Input 6 3 2" xfId="46277" xr:uid="{92B8E303-2D52-4EC2-954B-B2AD349D1F30}"/>
    <cellStyle name="Input 6 3 2 2" xfId="46278" xr:uid="{40694E3E-B3B1-450B-8DAB-F24168EA973F}"/>
    <cellStyle name="Input 6 3 3" xfId="46279" xr:uid="{0CBABA02-A5A0-4DC8-A9AC-AF7E6A918C2C}"/>
    <cellStyle name="Input 6 3 4" xfId="46280" xr:uid="{DD8CF3A4-2496-4C50-9D9F-8F530CE46A51}"/>
    <cellStyle name="Input 6 4" xfId="46281" xr:uid="{B2780E02-3E6F-42B0-B3F4-DEFA05CD94D6}"/>
    <cellStyle name="Input 6 4 2" xfId="46282" xr:uid="{99D59B00-5736-409D-B399-4C7E57483728}"/>
    <cellStyle name="Input 6 5" xfId="46283" xr:uid="{60D09081-6A30-4C85-BC4B-DDE893A9695A}"/>
    <cellStyle name="Input 6 6" xfId="46284" xr:uid="{815FFB14-A901-4AA8-A825-B6D7F8354DD7}"/>
    <cellStyle name="Input 6 7" xfId="46285" xr:uid="{0202CCA1-4591-4CBF-9A26-C2F4C0755946}"/>
    <cellStyle name="Input 6 8" xfId="46286" xr:uid="{C644957A-94F7-4107-ACCE-5BD4D713F573}"/>
    <cellStyle name="Input 6 9" xfId="46287" xr:uid="{B05D923F-7054-48FB-AC5C-6C828E9283C8}"/>
    <cellStyle name="Input 7" xfId="16644" xr:uid="{00000000-0005-0000-0000-0000EB0E0000}"/>
    <cellStyle name="Input 7 2" xfId="46289" xr:uid="{4BF329CE-1EEA-4AFD-B0FA-D204F871DB5E}"/>
    <cellStyle name="Input 7 3" xfId="46290" xr:uid="{A391D85B-B7D9-4420-94CB-C379F50DF5BF}"/>
    <cellStyle name="Input 7 4" xfId="46288" xr:uid="{EA641434-861E-4DC8-BD0B-ACA0121B2FFF}"/>
    <cellStyle name="Input 8" xfId="46291" xr:uid="{E6F8D03C-BD78-4F8B-98E2-CF6358DE5E68}"/>
    <cellStyle name="Input_popis" xfId="1931" xr:uid="{00000000-0005-0000-0000-0000EC0E0000}"/>
    <cellStyle name="Item" xfId="1932" xr:uid="{00000000-0005-0000-0000-0000ED0E0000}"/>
    <cellStyle name="Item 2" xfId="16658" xr:uid="{00000000-0005-0000-0000-0000EE0E0000}"/>
    <cellStyle name="Izhod 2" xfId="1933" xr:uid="{00000000-0005-0000-0000-0000EF0E0000}"/>
    <cellStyle name="Izhod 2 2" xfId="16659" xr:uid="{00000000-0005-0000-0000-0000F00E0000}"/>
    <cellStyle name="Izhod 2 2 2" xfId="46292" xr:uid="{E0F7BF3F-281E-4AB0-86E4-E908E38BFC97}"/>
    <cellStyle name="Izhod 2 2 3" xfId="48076" xr:uid="{0DA5488C-7006-432E-933E-BD77D89A0629}"/>
    <cellStyle name="Izhod 2 3" xfId="48101" xr:uid="{DA397A35-7952-4F58-8E48-16D628073BF2}"/>
    <cellStyle name="Izhod 2 4" xfId="48043" xr:uid="{EEDD9046-EB55-4880-942B-AC5F12DBAAE3}"/>
    <cellStyle name="Izhod 2 5" xfId="47968" xr:uid="{EF848326-2B88-4B4B-973D-578C219536E3}"/>
    <cellStyle name="Izhod 3" xfId="39563" xr:uid="{00000000-0005-0000-0000-0000F10E0000}"/>
    <cellStyle name="Izhod 3 2" xfId="46293" xr:uid="{8CCA77ED-4AC5-4234-905C-C07A121A5F9C}"/>
    <cellStyle name="Izhod 3 2 2" xfId="48077" xr:uid="{4628243C-643B-4CCB-9405-C23120312F58}"/>
    <cellStyle name="Izhod 3 3" xfId="48102" xr:uid="{928FE161-5140-4507-88D7-751A111607E9}"/>
    <cellStyle name="Izhod 3 4" xfId="48044" xr:uid="{911ED0BF-837D-468E-9757-AB3562CCDB06}"/>
    <cellStyle name="Izhod 3 5" xfId="47969" xr:uid="{14FE681E-2F12-4FB5-AE15-3EEA0A75E842}"/>
    <cellStyle name="Izhod 4" xfId="46294" xr:uid="{78524A5F-24A6-4C12-91D0-95D3938E90DC}"/>
    <cellStyle name="Keš" xfId="1934" xr:uid="{00000000-0005-0000-0000-0000F20E0000}"/>
    <cellStyle name="Keš 2" xfId="16660" xr:uid="{00000000-0005-0000-0000-0000F30E0000}"/>
    <cellStyle name="Komma0" xfId="1935" xr:uid="{00000000-0005-0000-0000-0000F40E0000}"/>
    <cellStyle name="Komma0 2" xfId="16661" xr:uid="{00000000-0005-0000-0000-0000F50E0000}"/>
    <cellStyle name="Kos" xfId="1936" xr:uid="{00000000-0005-0000-0000-0000F60E0000}"/>
    <cellStyle name="Kos 2" xfId="16662" xr:uid="{00000000-0005-0000-0000-0000F70E0000}"/>
    <cellStyle name="ĹëČ­ [0]_laroux" xfId="46295" xr:uid="{9B33190B-833A-4666-B960-A1B2DE36C79F}"/>
    <cellStyle name="ĹëČ­_laroux" xfId="46296" xr:uid="{31371D9F-ADBE-4BA3-86DE-A6A8497FF1B6}"/>
    <cellStyle name="Linked Cell" xfId="1937" xr:uid="{00000000-0005-0000-0000-0000F80E0000}"/>
    <cellStyle name="Linked Cell 2" xfId="1938" xr:uid="{00000000-0005-0000-0000-0000F90E0000}"/>
    <cellStyle name="Linked Cell 2 10" xfId="46298" xr:uid="{6A8661CF-1A31-4565-A429-9E8D13B39819}"/>
    <cellStyle name="Linked Cell 2 11" xfId="46299" xr:uid="{A1B00918-1996-4EE4-A688-4C5066C0868E}"/>
    <cellStyle name="Linked Cell 2 11 2" xfId="47761" xr:uid="{B2F65ECE-9B98-41D8-B0DD-CE9D0BFC5C2F}"/>
    <cellStyle name="Linked Cell 2 12" xfId="46297" xr:uid="{35103216-703F-4C62-A64A-3B98E451BA4D}"/>
    <cellStyle name="Linked Cell 2 2" xfId="1939" xr:uid="{00000000-0005-0000-0000-0000FA0E0000}"/>
    <cellStyle name="Linked Cell 2 2 2" xfId="16665" xr:uid="{00000000-0005-0000-0000-0000FB0E0000}"/>
    <cellStyle name="Linked Cell 2 2 2 2" xfId="46302" xr:uid="{001A3977-736D-4F35-9CD2-55BA4406F00E}"/>
    <cellStyle name="Linked Cell 2 2 2 3" xfId="46301" xr:uid="{4DBC96E7-A4C3-4D9B-A3C2-C7E5387B3E63}"/>
    <cellStyle name="Linked Cell 2 2 3" xfId="46303" xr:uid="{3F31B776-1758-4625-86CB-75C444FB1D1F}"/>
    <cellStyle name="Linked Cell 2 2 3 2" xfId="46304" xr:uid="{E6C4C352-CB61-40F0-B68A-033FF280082A}"/>
    <cellStyle name="Linked Cell 2 2 3 3" xfId="46305" xr:uid="{2741BA95-A6D4-44F2-B69E-5A39E98ED1E9}"/>
    <cellStyle name="Linked Cell 2 2 3 4" xfId="46306" xr:uid="{A0E95460-1BED-4034-A443-6C38ADE39D68}"/>
    <cellStyle name="Linked Cell 2 2 4" xfId="46307" xr:uid="{E7C4FA5D-1C0D-4C2F-A006-9DE087F1E115}"/>
    <cellStyle name="Linked Cell 2 2 5" xfId="46308" xr:uid="{BD61BCA4-A410-4BF6-963C-294E8AAC0167}"/>
    <cellStyle name="Linked Cell 2 2 6" xfId="46309" xr:uid="{4CF88D80-6AAD-440A-AB07-2EB29FB729B7}"/>
    <cellStyle name="Linked Cell 2 2 7" xfId="46300" xr:uid="{420B81BA-B5F7-4392-8B67-0EC1ADE21A08}"/>
    <cellStyle name="Linked Cell 2 3" xfId="1940" xr:uid="{00000000-0005-0000-0000-0000FC0E0000}"/>
    <cellStyle name="Linked Cell 2 3 2" xfId="16666" xr:uid="{00000000-0005-0000-0000-0000FD0E0000}"/>
    <cellStyle name="Linked Cell 2 3 2 2" xfId="46312" xr:uid="{6C4EF68F-773D-413A-B729-F696EF465E22}"/>
    <cellStyle name="Linked Cell 2 3 2 3" xfId="46311" xr:uid="{7169A358-15CC-4B54-B0A0-9A6069E45891}"/>
    <cellStyle name="Linked Cell 2 3 3" xfId="46313" xr:uid="{FC12E8DF-978C-47C8-B0B8-727A2B3C4990}"/>
    <cellStyle name="Linked Cell 2 3 4" xfId="46310" xr:uid="{C739CF4C-1A92-4E77-9F40-8D495AD7C2C7}"/>
    <cellStyle name="Linked Cell 2 4" xfId="16664" xr:uid="{00000000-0005-0000-0000-0000FE0E0000}"/>
    <cellStyle name="Linked Cell 2 4 2" xfId="46315" xr:uid="{ECCF6BA9-5B38-4961-9950-C0D61F113BA5}"/>
    <cellStyle name="Linked Cell 2 4 3" xfId="46314" xr:uid="{DD87ACCD-90DD-4D2E-90E2-12D2E595A749}"/>
    <cellStyle name="Linked Cell 2 5" xfId="46316" xr:uid="{21B3C6DD-2809-4786-8140-E2EE4C808C6C}"/>
    <cellStyle name="Linked Cell 2 5 2" xfId="46317" xr:uid="{3B0A07A4-3005-40EF-8C7C-CF7BFB0F8C1C}"/>
    <cellStyle name="Linked Cell 2 5 2 2" xfId="46318" xr:uid="{E2798D97-0D2A-42AF-8553-C2FADBD76408}"/>
    <cellStyle name="Linked Cell 2 5 2 2 2" xfId="46319" xr:uid="{76507342-E20B-4965-B972-39BE7DF0CB52}"/>
    <cellStyle name="Linked Cell 2 5 2 2 3" xfId="46320" xr:uid="{3B9D08E1-D7AF-44A8-8C9A-437E3EF04334}"/>
    <cellStyle name="Linked Cell 2 5 2 3" xfId="46321" xr:uid="{06E3CC51-D1F3-41AC-8DB3-D6ECAF4CF40B}"/>
    <cellStyle name="Linked Cell 2 5 2 4" xfId="46322" xr:uid="{7CA0E860-9BDC-4990-8DCE-4BDA01F4EEB1}"/>
    <cellStyle name="Linked Cell 2 5 3" xfId="46323" xr:uid="{B2D37F36-76CE-4EFA-909C-29F178C3CF3E}"/>
    <cellStyle name="Linked Cell 2 5 4" xfId="46324" xr:uid="{97CA154E-8257-482B-80CA-2F19BB37C194}"/>
    <cellStyle name="Linked Cell 2 6" xfId="46325" xr:uid="{517FED2C-B4BC-41EA-A22B-54CBBB25E5F9}"/>
    <cellStyle name="Linked Cell 2 6 2" xfId="46326" xr:uid="{AF331452-70FF-4B7B-ACFF-6D03F04C2FF5}"/>
    <cellStyle name="Linked Cell 2 6 3" xfId="46327" xr:uid="{E78878C2-73FD-47D8-B78F-8960E8DF9AC9}"/>
    <cellStyle name="Linked Cell 2 7" xfId="46328" xr:uid="{498F2600-66FB-42B3-AF91-E18AB3447B21}"/>
    <cellStyle name="Linked Cell 2 7 2" xfId="46329" xr:uid="{BF8F379F-EF51-40C9-A6D6-9920A6932D52}"/>
    <cellStyle name="Linked Cell 2 8" xfId="46330" xr:uid="{98572321-2E5D-4390-90C0-3468801B6AC4}"/>
    <cellStyle name="Linked Cell 2 9" xfId="46331" xr:uid="{626B8470-8BBE-4589-9EE5-EF32FACDF2D3}"/>
    <cellStyle name="Linked Cell 3" xfId="1941" xr:uid="{00000000-0005-0000-0000-0000FF0E0000}"/>
    <cellStyle name="Linked Cell 3 2" xfId="1942" xr:uid="{00000000-0005-0000-0000-0000000F0000}"/>
    <cellStyle name="Linked Cell 3 2 2" xfId="16668" xr:uid="{00000000-0005-0000-0000-0000010F0000}"/>
    <cellStyle name="Linked Cell 3 2 2 2" xfId="46334" xr:uid="{509AB3AA-8C16-4475-A902-E8A818D1D1D9}"/>
    <cellStyle name="Linked Cell 3 2 3" xfId="46333" xr:uid="{FF5EA6A9-5740-4545-AA04-7E3E7E471D0D}"/>
    <cellStyle name="Linked Cell 3 3" xfId="1943" xr:uid="{00000000-0005-0000-0000-0000020F0000}"/>
    <cellStyle name="Linked Cell 3 3 2" xfId="16669" xr:uid="{00000000-0005-0000-0000-0000030F0000}"/>
    <cellStyle name="Linked Cell 3 3 2 2" xfId="46336" xr:uid="{64C4DBFD-7C14-4000-B369-7BD994AF021E}"/>
    <cellStyle name="Linked Cell 3 3 3" xfId="46335" xr:uid="{4438DE83-2555-448A-A116-3165F78F160F}"/>
    <cellStyle name="Linked Cell 3 4" xfId="16667" xr:uid="{00000000-0005-0000-0000-0000040F0000}"/>
    <cellStyle name="Linked Cell 3 4 2" xfId="46338" xr:uid="{EED3D13D-76D8-489B-9FA4-FCE7F2A8FD46}"/>
    <cellStyle name="Linked Cell 3 4 3" xfId="46337" xr:uid="{DD965BBB-8844-4E6E-8DAD-42DA52AB6096}"/>
    <cellStyle name="Linked Cell 3 5" xfId="46339" xr:uid="{EAF7770E-2D3D-4BFB-83A5-A6358F258764}"/>
    <cellStyle name="Linked Cell 3 6" xfId="46332" xr:uid="{A1F3BE6C-FCF9-4425-A4AB-FDA5EC06447F}"/>
    <cellStyle name="Linked Cell 4" xfId="1944" xr:uid="{00000000-0005-0000-0000-0000050F0000}"/>
    <cellStyle name="Linked Cell 4 2" xfId="1945" xr:uid="{00000000-0005-0000-0000-0000060F0000}"/>
    <cellStyle name="Linked Cell 4 2 2" xfId="16671" xr:uid="{00000000-0005-0000-0000-0000070F0000}"/>
    <cellStyle name="Linked Cell 4 2 3" xfId="46341" xr:uid="{2F91147E-78AC-4EE4-B0FC-AC2C2CC92B1A}"/>
    <cellStyle name="Linked Cell 4 3" xfId="1946" xr:uid="{00000000-0005-0000-0000-0000080F0000}"/>
    <cellStyle name="Linked Cell 4 3 2" xfId="16672" xr:uid="{00000000-0005-0000-0000-0000090F0000}"/>
    <cellStyle name="Linked Cell 4 3 3" xfId="46342" xr:uid="{9C4ADC5A-9CF3-419D-B5BB-7973FF97496F}"/>
    <cellStyle name="Linked Cell 4 4" xfId="16670" xr:uid="{00000000-0005-0000-0000-00000A0F0000}"/>
    <cellStyle name="Linked Cell 4 4 2" xfId="46343" xr:uid="{69F74201-DC4A-4D8E-BCBE-5CE19D2A8CA9}"/>
    <cellStyle name="Linked Cell 4 5" xfId="46344" xr:uid="{FA7E010D-E2BE-4EA0-ACE4-F75E9FFF5D14}"/>
    <cellStyle name="Linked Cell 4 6" xfId="46340" xr:uid="{AB0F1D51-576F-422A-9B38-525BE7591164}"/>
    <cellStyle name="Linked Cell 4 7" xfId="47970" xr:uid="{C0FE8E4D-AB0E-4AAA-A2C0-9D37E8A7ABE4}"/>
    <cellStyle name="Linked Cell 5" xfId="1947" xr:uid="{00000000-0005-0000-0000-00000B0F0000}"/>
    <cellStyle name="Linked Cell 5 2" xfId="1948" xr:uid="{00000000-0005-0000-0000-00000C0F0000}"/>
    <cellStyle name="Linked Cell 5 2 2" xfId="16674" xr:uid="{00000000-0005-0000-0000-00000D0F0000}"/>
    <cellStyle name="Linked Cell 5 2 3" xfId="46346" xr:uid="{97646B88-4AF6-4FB4-A047-4E5631766AEC}"/>
    <cellStyle name="Linked Cell 5 3" xfId="1949" xr:uid="{00000000-0005-0000-0000-00000E0F0000}"/>
    <cellStyle name="Linked Cell 5 3 2" xfId="16675" xr:uid="{00000000-0005-0000-0000-00000F0F0000}"/>
    <cellStyle name="Linked Cell 5 3 3" xfId="46347" xr:uid="{4D630A23-4A1C-4EB7-8F47-06657344C016}"/>
    <cellStyle name="Linked Cell 5 4" xfId="16673" xr:uid="{00000000-0005-0000-0000-0000100F0000}"/>
    <cellStyle name="Linked Cell 5 4 2" xfId="46348" xr:uid="{8A4EBA89-19F4-41CB-A1B7-DA68064C5246}"/>
    <cellStyle name="Linked Cell 5 5" xfId="46349" xr:uid="{D68BC372-8EAF-4EB6-97A0-14F3CA980643}"/>
    <cellStyle name="Linked Cell 5 6" xfId="46345" xr:uid="{403EAEC5-5395-420D-9D3E-F00005ECD55A}"/>
    <cellStyle name="Linked Cell 6" xfId="1950" xr:uid="{00000000-0005-0000-0000-0000110F0000}"/>
    <cellStyle name="Linked Cell 6 2" xfId="16676" xr:uid="{00000000-0005-0000-0000-0000120F0000}"/>
    <cellStyle name="Linked Cell 6 2 2" xfId="46351" xr:uid="{62244428-C51F-4B72-B2F9-6C42EB8812D7}"/>
    <cellStyle name="Linked Cell 6 3" xfId="46352" xr:uid="{7E745EF8-3CED-4568-830C-85E4B1F33DFA}"/>
    <cellStyle name="Linked Cell 6 4" xfId="46353" xr:uid="{85B465B6-B6C7-4982-B3F7-BB39EBEAADDD}"/>
    <cellStyle name="Linked Cell 6 5" xfId="46350" xr:uid="{250445BE-2808-4AA4-86F6-83A77FACA96C}"/>
    <cellStyle name="Linked Cell 7" xfId="16663" xr:uid="{00000000-0005-0000-0000-0000130F0000}"/>
    <cellStyle name="Linked Cell 7 2" xfId="46355" xr:uid="{9494A0C4-9257-43AA-B738-4FF4AA5A707A}"/>
    <cellStyle name="Linked Cell 7 2 2" xfId="46356" xr:uid="{B2FC068C-C517-4A36-BA0E-9519EB6B49C0}"/>
    <cellStyle name="Linked Cell 7 2 3" xfId="46357" xr:uid="{383E7C11-8849-4B9C-9F14-21C3D585569E}"/>
    <cellStyle name="Linked Cell 7 3" xfId="46358" xr:uid="{608DAA85-9AEE-4BDF-94B8-3021A0AB85D8}"/>
    <cellStyle name="Linked Cell 7 4" xfId="46359" xr:uid="{751C4CEC-6BF2-4B40-9875-F2B2A8AA9034}"/>
    <cellStyle name="Linked Cell 7 5" xfId="46354" xr:uid="{586247AB-912F-474A-AF1C-D4F52124F5E8}"/>
    <cellStyle name="Linked Cell 8" xfId="46360" xr:uid="{90EA667C-1419-4257-9F97-14D980F04EA1}"/>
    <cellStyle name="Linked Cell 9" xfId="46361" xr:uid="{0550BB75-76B9-4B94-8574-3263CABD672C}"/>
    <cellStyle name="Linked Cell_popis" xfId="1951" xr:uid="{00000000-0005-0000-0000-0000140F0000}"/>
    <cellStyle name="MASTER STEVILKE" xfId="1952" xr:uid="{00000000-0005-0000-0000-0000150F0000}"/>
    <cellStyle name="MASTER STEVILKE 2" xfId="16677" xr:uid="{00000000-0005-0000-0000-0000160F0000}"/>
    <cellStyle name="model" xfId="1953" xr:uid="{00000000-0005-0000-0000-0000170F0000}"/>
    <cellStyle name="Naslov 1 1" xfId="1954" xr:uid="{00000000-0005-0000-0000-0000180F0000}"/>
    <cellStyle name="Naslov 1 1 2" xfId="1955" xr:uid="{00000000-0005-0000-0000-0000190F0000}"/>
    <cellStyle name="Naslov 1 1 2 2" xfId="16679" xr:uid="{00000000-0005-0000-0000-00001A0F0000}"/>
    <cellStyle name="Naslov 1 1 3" xfId="16678" xr:uid="{00000000-0005-0000-0000-00001B0F0000}"/>
    <cellStyle name="Naslov 1 2" xfId="1956" xr:uid="{00000000-0005-0000-0000-00001C0F0000}"/>
    <cellStyle name="Naslov 1 2 2" xfId="16680" xr:uid="{00000000-0005-0000-0000-00001D0F0000}"/>
    <cellStyle name="Naslov 1 3" xfId="1957" xr:uid="{00000000-0005-0000-0000-00001E0F0000}"/>
    <cellStyle name="Naslov 1 3 2" xfId="16681" xr:uid="{00000000-0005-0000-0000-00001F0F0000}"/>
    <cellStyle name="Naslov 1 3 3" xfId="47971" xr:uid="{5FEBE93F-8E58-4A59-BDC2-05F4B4015AD6}"/>
    <cellStyle name="Naslov 1 4" xfId="1958" xr:uid="{00000000-0005-0000-0000-0000200F0000}"/>
    <cellStyle name="Naslov 1 4 2" xfId="16682" xr:uid="{00000000-0005-0000-0000-0000210F0000}"/>
    <cellStyle name="Naslov 1 5" xfId="1959" xr:uid="{00000000-0005-0000-0000-0000220F0000}"/>
    <cellStyle name="Naslov 1 5 2" xfId="16683" xr:uid="{00000000-0005-0000-0000-0000230F0000}"/>
    <cellStyle name="Naslov 1 6" xfId="1960" xr:uid="{00000000-0005-0000-0000-0000240F0000}"/>
    <cellStyle name="Naslov 1 6 2" xfId="16684" xr:uid="{00000000-0005-0000-0000-0000250F0000}"/>
    <cellStyle name="Naslov 1 7" xfId="1961" xr:uid="{00000000-0005-0000-0000-0000260F0000}"/>
    <cellStyle name="Naslov 1 7 2" xfId="16685" xr:uid="{00000000-0005-0000-0000-0000270F0000}"/>
    <cellStyle name="Naslov 2 2" xfId="1962" xr:uid="{00000000-0005-0000-0000-0000280F0000}"/>
    <cellStyle name="Naslov 2 2 2" xfId="16686" xr:uid="{00000000-0005-0000-0000-0000290F0000}"/>
    <cellStyle name="Naslov 2 3" xfId="1963" xr:uid="{00000000-0005-0000-0000-00002A0F0000}"/>
    <cellStyle name="Naslov 2 3 2" xfId="16687" xr:uid="{00000000-0005-0000-0000-00002B0F0000}"/>
    <cellStyle name="Naslov 2 3 3" xfId="47972" xr:uid="{09D7BB5B-441C-4704-B05F-1CCBE243EE47}"/>
    <cellStyle name="Naslov 2 4" xfId="1964" xr:uid="{00000000-0005-0000-0000-00002C0F0000}"/>
    <cellStyle name="Naslov 2 4 2" xfId="16688" xr:uid="{00000000-0005-0000-0000-00002D0F0000}"/>
    <cellStyle name="Naslov 2 5" xfId="1965" xr:uid="{00000000-0005-0000-0000-00002E0F0000}"/>
    <cellStyle name="Naslov 2 5 2" xfId="16689" xr:uid="{00000000-0005-0000-0000-00002F0F0000}"/>
    <cellStyle name="Naslov 2 6" xfId="1966" xr:uid="{00000000-0005-0000-0000-0000300F0000}"/>
    <cellStyle name="Naslov 2 6 2" xfId="16690" xr:uid="{00000000-0005-0000-0000-0000310F0000}"/>
    <cellStyle name="Naslov 2 7" xfId="1967" xr:uid="{00000000-0005-0000-0000-0000320F0000}"/>
    <cellStyle name="Naslov 2 7 2" xfId="16691" xr:uid="{00000000-0005-0000-0000-0000330F0000}"/>
    <cellStyle name="Naslov 3 2" xfId="1968" xr:uid="{00000000-0005-0000-0000-0000340F0000}"/>
    <cellStyle name="Naslov 3 2 2" xfId="16692" xr:uid="{00000000-0005-0000-0000-0000350F0000}"/>
    <cellStyle name="Naslov 3 3" xfId="39564" xr:uid="{00000000-0005-0000-0000-0000360F0000}"/>
    <cellStyle name="Naslov 4 2" xfId="1969" xr:uid="{00000000-0005-0000-0000-0000370F0000}"/>
    <cellStyle name="Naslov 4 2 2" xfId="16693" xr:uid="{00000000-0005-0000-0000-0000380F0000}"/>
    <cellStyle name="Naslov 4 3" xfId="39565" xr:uid="{00000000-0005-0000-0000-0000390F0000}"/>
    <cellStyle name="Naslov 5" xfId="1970" xr:uid="{00000000-0005-0000-0000-00003A0F0000}"/>
    <cellStyle name="Naslov 5 2" xfId="1971" xr:uid="{00000000-0005-0000-0000-00003B0F0000}"/>
    <cellStyle name="Naslov 5 2 2" xfId="16695" xr:uid="{00000000-0005-0000-0000-00003C0F0000}"/>
    <cellStyle name="Naslov 5 3" xfId="16694" xr:uid="{00000000-0005-0000-0000-00003D0F0000}"/>
    <cellStyle name="Naslov 5 4" xfId="46362" xr:uid="{6F58399C-285B-4496-9190-1B7EDF804097}"/>
    <cellStyle name="Naslov 6" xfId="39566" xr:uid="{00000000-0005-0000-0000-00003E0F0000}"/>
    <cellStyle name="Naslov 6 2" xfId="46363" xr:uid="{573FEE44-1DA1-4E9E-AD48-93E51BFA9715}"/>
    <cellStyle name="naslov2" xfId="1972" xr:uid="{00000000-0005-0000-0000-00003F0F0000}"/>
    <cellStyle name="naslov2 2" xfId="16696" xr:uid="{00000000-0005-0000-0000-0000400F0000}"/>
    <cellStyle name="NASLOVI 2" xfId="1973" xr:uid="{00000000-0005-0000-0000-0000410F0000}"/>
    <cellStyle name="NASLOVI 2 2" xfId="16697" xr:uid="{00000000-0005-0000-0000-0000420F0000}"/>
    <cellStyle name="Navadno" xfId="0" builtinId="0"/>
    <cellStyle name="Navadno 10" xfId="1974" xr:uid="{00000000-0005-0000-0000-0000440F0000}"/>
    <cellStyle name="Navadno 10 10" xfId="1975" xr:uid="{00000000-0005-0000-0000-0000450F0000}"/>
    <cellStyle name="Navadno 10 10 2" xfId="1976" xr:uid="{00000000-0005-0000-0000-0000460F0000}"/>
    <cellStyle name="Navadno 10 10 2 2" xfId="1977" xr:uid="{00000000-0005-0000-0000-0000470F0000}"/>
    <cellStyle name="Navadno 10 10 2 2 2" xfId="16701" xr:uid="{00000000-0005-0000-0000-0000480F0000}"/>
    <cellStyle name="Navadno 10 10 2 3" xfId="16700" xr:uid="{00000000-0005-0000-0000-0000490F0000}"/>
    <cellStyle name="Navadno 10 10 3" xfId="1978" xr:uid="{00000000-0005-0000-0000-00004A0F0000}"/>
    <cellStyle name="Navadno 10 10 3 2" xfId="16702" xr:uid="{00000000-0005-0000-0000-00004B0F0000}"/>
    <cellStyle name="Navadno 10 10 4" xfId="1979" xr:uid="{00000000-0005-0000-0000-00004C0F0000}"/>
    <cellStyle name="Navadno 10 10 4 2" xfId="1980" xr:uid="{00000000-0005-0000-0000-00004D0F0000}"/>
    <cellStyle name="Navadno 10 10 4 2 2" xfId="1981" xr:uid="{00000000-0005-0000-0000-00004E0F0000}"/>
    <cellStyle name="Navadno 10 10 4 2 2 2" xfId="16705" xr:uid="{00000000-0005-0000-0000-00004F0F0000}"/>
    <cellStyle name="Navadno 10 10 4 2 3" xfId="16704" xr:uid="{00000000-0005-0000-0000-0000500F0000}"/>
    <cellStyle name="Navadno 10 10 4 3" xfId="1982" xr:uid="{00000000-0005-0000-0000-0000510F0000}"/>
    <cellStyle name="Navadno 10 10 4 3 2" xfId="16706" xr:uid="{00000000-0005-0000-0000-0000520F0000}"/>
    <cellStyle name="Navadno 10 10 4 4" xfId="16703" xr:uid="{00000000-0005-0000-0000-0000530F0000}"/>
    <cellStyle name="Navadno 10 10 5" xfId="16699" xr:uid="{00000000-0005-0000-0000-0000540F0000}"/>
    <cellStyle name="Navadno 10 11" xfId="1983" xr:uid="{00000000-0005-0000-0000-0000550F0000}"/>
    <cellStyle name="Navadno 10 11 2" xfId="1984" xr:uid="{00000000-0005-0000-0000-0000560F0000}"/>
    <cellStyle name="Navadno 10 11 2 2" xfId="1985" xr:uid="{00000000-0005-0000-0000-0000570F0000}"/>
    <cellStyle name="Navadno 10 11 2 2 2" xfId="16709" xr:uid="{00000000-0005-0000-0000-0000580F0000}"/>
    <cellStyle name="Navadno 10 11 2 3" xfId="16708" xr:uid="{00000000-0005-0000-0000-0000590F0000}"/>
    <cellStyle name="Navadno 10 11 3" xfId="1986" xr:uid="{00000000-0005-0000-0000-00005A0F0000}"/>
    <cellStyle name="Navadno 10 11 3 2" xfId="16710" xr:uid="{00000000-0005-0000-0000-00005B0F0000}"/>
    <cellStyle name="Navadno 10 11 4" xfId="16707" xr:uid="{00000000-0005-0000-0000-00005C0F0000}"/>
    <cellStyle name="Navadno 10 12" xfId="1987" xr:uid="{00000000-0005-0000-0000-00005D0F0000}"/>
    <cellStyle name="Navadno 10 12 2" xfId="1988" xr:uid="{00000000-0005-0000-0000-00005E0F0000}"/>
    <cellStyle name="Navadno 10 12 2 2" xfId="1989" xr:uid="{00000000-0005-0000-0000-00005F0F0000}"/>
    <cellStyle name="Navadno 10 12 2 2 2" xfId="16713" xr:uid="{00000000-0005-0000-0000-0000600F0000}"/>
    <cellStyle name="Navadno 10 12 2 3" xfId="16712" xr:uid="{00000000-0005-0000-0000-0000610F0000}"/>
    <cellStyle name="Navadno 10 12 3" xfId="1990" xr:uid="{00000000-0005-0000-0000-0000620F0000}"/>
    <cellStyle name="Navadno 10 12 3 2" xfId="16714" xr:uid="{00000000-0005-0000-0000-0000630F0000}"/>
    <cellStyle name="Navadno 10 12 4" xfId="16711" xr:uid="{00000000-0005-0000-0000-0000640F0000}"/>
    <cellStyle name="Navadno 10 13" xfId="1991" xr:uid="{00000000-0005-0000-0000-0000650F0000}"/>
    <cellStyle name="Navadno 10 13 2" xfId="1992" xr:uid="{00000000-0005-0000-0000-0000660F0000}"/>
    <cellStyle name="Navadno 10 13 2 2" xfId="1993" xr:uid="{00000000-0005-0000-0000-0000670F0000}"/>
    <cellStyle name="Navadno 10 13 2 2 2" xfId="16717" xr:uid="{00000000-0005-0000-0000-0000680F0000}"/>
    <cellStyle name="Navadno 10 13 2 3" xfId="16716" xr:uid="{00000000-0005-0000-0000-0000690F0000}"/>
    <cellStyle name="Navadno 10 13 3" xfId="1994" xr:uid="{00000000-0005-0000-0000-00006A0F0000}"/>
    <cellStyle name="Navadno 10 13 3 2" xfId="16718" xr:uid="{00000000-0005-0000-0000-00006B0F0000}"/>
    <cellStyle name="Navadno 10 13 4" xfId="16715" xr:uid="{00000000-0005-0000-0000-00006C0F0000}"/>
    <cellStyle name="Navadno 10 14" xfId="1995" xr:uid="{00000000-0005-0000-0000-00006D0F0000}"/>
    <cellStyle name="Navadno 10 14 2" xfId="1996" xr:uid="{00000000-0005-0000-0000-00006E0F0000}"/>
    <cellStyle name="Navadno 10 14 2 2" xfId="1997" xr:uid="{00000000-0005-0000-0000-00006F0F0000}"/>
    <cellStyle name="Navadno 10 14 2 2 2" xfId="16721" xr:uid="{00000000-0005-0000-0000-0000700F0000}"/>
    <cellStyle name="Navadno 10 14 2 3" xfId="16720" xr:uid="{00000000-0005-0000-0000-0000710F0000}"/>
    <cellStyle name="Navadno 10 14 3" xfId="1998" xr:uid="{00000000-0005-0000-0000-0000720F0000}"/>
    <cellStyle name="Navadno 10 14 3 2" xfId="16722" xr:uid="{00000000-0005-0000-0000-0000730F0000}"/>
    <cellStyle name="Navadno 10 14 4" xfId="16719" xr:uid="{00000000-0005-0000-0000-0000740F0000}"/>
    <cellStyle name="Navadno 10 15" xfId="1999" xr:uid="{00000000-0005-0000-0000-0000750F0000}"/>
    <cellStyle name="Navadno 10 15 2" xfId="2000" xr:uid="{00000000-0005-0000-0000-0000760F0000}"/>
    <cellStyle name="Navadno 10 15 2 2" xfId="2001" xr:uid="{00000000-0005-0000-0000-0000770F0000}"/>
    <cellStyle name="Navadno 10 15 2 2 2" xfId="16725" xr:uid="{00000000-0005-0000-0000-0000780F0000}"/>
    <cellStyle name="Navadno 10 15 2 3" xfId="16724" xr:uid="{00000000-0005-0000-0000-0000790F0000}"/>
    <cellStyle name="Navadno 10 15 3" xfId="2002" xr:uid="{00000000-0005-0000-0000-00007A0F0000}"/>
    <cellStyle name="Navadno 10 15 3 2" xfId="16726" xr:uid="{00000000-0005-0000-0000-00007B0F0000}"/>
    <cellStyle name="Navadno 10 15 4" xfId="16723" xr:uid="{00000000-0005-0000-0000-00007C0F0000}"/>
    <cellStyle name="Navadno 10 16" xfId="2003" xr:uid="{00000000-0005-0000-0000-00007D0F0000}"/>
    <cellStyle name="Navadno 10 16 2" xfId="2004" xr:uid="{00000000-0005-0000-0000-00007E0F0000}"/>
    <cellStyle name="Navadno 10 16 2 2" xfId="2005" xr:uid="{00000000-0005-0000-0000-00007F0F0000}"/>
    <cellStyle name="Navadno 10 16 2 2 2" xfId="16729" xr:uid="{00000000-0005-0000-0000-0000800F0000}"/>
    <cellStyle name="Navadno 10 16 2 3" xfId="16728" xr:uid="{00000000-0005-0000-0000-0000810F0000}"/>
    <cellStyle name="Navadno 10 16 3" xfId="2006" xr:uid="{00000000-0005-0000-0000-0000820F0000}"/>
    <cellStyle name="Navadno 10 16 3 2" xfId="16730" xr:uid="{00000000-0005-0000-0000-0000830F0000}"/>
    <cellStyle name="Navadno 10 16 4" xfId="16727" xr:uid="{00000000-0005-0000-0000-0000840F0000}"/>
    <cellStyle name="Navadno 10 17" xfId="2007" xr:uid="{00000000-0005-0000-0000-0000850F0000}"/>
    <cellStyle name="Navadno 10 17 2" xfId="2008" xr:uid="{00000000-0005-0000-0000-0000860F0000}"/>
    <cellStyle name="Navadno 10 17 2 2" xfId="2009" xr:uid="{00000000-0005-0000-0000-0000870F0000}"/>
    <cellStyle name="Navadno 10 17 2 2 2" xfId="16733" xr:uid="{00000000-0005-0000-0000-0000880F0000}"/>
    <cellStyle name="Navadno 10 17 2 3" xfId="16732" xr:uid="{00000000-0005-0000-0000-0000890F0000}"/>
    <cellStyle name="Navadno 10 17 3" xfId="2010" xr:uid="{00000000-0005-0000-0000-00008A0F0000}"/>
    <cellStyle name="Navadno 10 17 3 2" xfId="16734" xr:uid="{00000000-0005-0000-0000-00008B0F0000}"/>
    <cellStyle name="Navadno 10 17 4" xfId="16731" xr:uid="{00000000-0005-0000-0000-00008C0F0000}"/>
    <cellStyle name="Navadno 10 18" xfId="2011" xr:uid="{00000000-0005-0000-0000-00008D0F0000}"/>
    <cellStyle name="Navadno 10 18 2" xfId="2012" xr:uid="{00000000-0005-0000-0000-00008E0F0000}"/>
    <cellStyle name="Navadno 10 18 2 2" xfId="2013" xr:uid="{00000000-0005-0000-0000-00008F0F0000}"/>
    <cellStyle name="Navadno 10 18 2 2 2" xfId="16737" xr:uid="{00000000-0005-0000-0000-0000900F0000}"/>
    <cellStyle name="Navadno 10 18 2 3" xfId="16736" xr:uid="{00000000-0005-0000-0000-0000910F0000}"/>
    <cellStyle name="Navadno 10 18 3" xfId="2014" xr:uid="{00000000-0005-0000-0000-0000920F0000}"/>
    <cellStyle name="Navadno 10 18 3 2" xfId="16738" xr:uid="{00000000-0005-0000-0000-0000930F0000}"/>
    <cellStyle name="Navadno 10 18 4" xfId="16735" xr:uid="{00000000-0005-0000-0000-0000940F0000}"/>
    <cellStyle name="Navadno 10 19" xfId="2015" xr:uid="{00000000-0005-0000-0000-0000950F0000}"/>
    <cellStyle name="Navadno 10 19 2" xfId="2016" xr:uid="{00000000-0005-0000-0000-0000960F0000}"/>
    <cellStyle name="Navadno 10 19 2 2" xfId="2017" xr:uid="{00000000-0005-0000-0000-0000970F0000}"/>
    <cellStyle name="Navadno 10 19 2 2 2" xfId="16741" xr:uid="{00000000-0005-0000-0000-0000980F0000}"/>
    <cellStyle name="Navadno 10 19 2 3" xfId="16740" xr:uid="{00000000-0005-0000-0000-0000990F0000}"/>
    <cellStyle name="Navadno 10 19 3" xfId="2018" xr:uid="{00000000-0005-0000-0000-00009A0F0000}"/>
    <cellStyle name="Navadno 10 19 3 2" xfId="16742" xr:uid="{00000000-0005-0000-0000-00009B0F0000}"/>
    <cellStyle name="Navadno 10 19 4" xfId="16739" xr:uid="{00000000-0005-0000-0000-00009C0F0000}"/>
    <cellStyle name="Navadno 10 2" xfId="2019" xr:uid="{00000000-0005-0000-0000-00009D0F0000}"/>
    <cellStyle name="Navadno 10 2 2" xfId="2020" xr:uid="{00000000-0005-0000-0000-00009E0F0000}"/>
    <cellStyle name="Navadno 10 2 2 2" xfId="2021" xr:uid="{00000000-0005-0000-0000-00009F0F0000}"/>
    <cellStyle name="Navadno 10 2 2 2 2" xfId="16745" xr:uid="{00000000-0005-0000-0000-0000A00F0000}"/>
    <cellStyle name="Navadno 10 2 2 2 3" xfId="46365" xr:uid="{867DE8D0-B98D-40A2-BE2D-A717E9821E74}"/>
    <cellStyle name="Navadno 10 2 2 3" xfId="16744" xr:uid="{00000000-0005-0000-0000-0000A10F0000}"/>
    <cellStyle name="Navadno 10 2 3" xfId="2022" xr:uid="{00000000-0005-0000-0000-0000A20F0000}"/>
    <cellStyle name="Navadno 10 2 3 2" xfId="16746" xr:uid="{00000000-0005-0000-0000-0000A30F0000}"/>
    <cellStyle name="Navadno 10 2 3 3" xfId="46366" xr:uid="{238C5507-D1D0-4B8B-81FD-D97A179FD184}"/>
    <cellStyle name="Navadno 10 2 4" xfId="2023" xr:uid="{00000000-0005-0000-0000-0000A40F0000}"/>
    <cellStyle name="Navadno 10 2 4 2" xfId="2024" xr:uid="{00000000-0005-0000-0000-0000A50F0000}"/>
    <cellStyle name="Navadno 10 2 4 3" xfId="2025" xr:uid="{00000000-0005-0000-0000-0000A60F0000}"/>
    <cellStyle name="Navadno 10 2 5" xfId="14686" xr:uid="{00000000-0005-0000-0000-0000A70F0000}"/>
    <cellStyle name="Navadno 10 20" xfId="2026" xr:uid="{00000000-0005-0000-0000-0000A80F0000}"/>
    <cellStyle name="Navadno 10 20 2" xfId="2027" xr:uid="{00000000-0005-0000-0000-0000A90F0000}"/>
    <cellStyle name="Navadno 10 20 2 2" xfId="2028" xr:uid="{00000000-0005-0000-0000-0000AA0F0000}"/>
    <cellStyle name="Navadno 10 20 2 2 2" xfId="16751" xr:uid="{00000000-0005-0000-0000-0000AB0F0000}"/>
    <cellStyle name="Navadno 10 20 2 3" xfId="16750" xr:uid="{00000000-0005-0000-0000-0000AC0F0000}"/>
    <cellStyle name="Navadno 10 20 3" xfId="2029" xr:uid="{00000000-0005-0000-0000-0000AD0F0000}"/>
    <cellStyle name="Navadno 10 20 3 2" xfId="16752" xr:uid="{00000000-0005-0000-0000-0000AE0F0000}"/>
    <cellStyle name="Navadno 10 20 4" xfId="16749" xr:uid="{00000000-0005-0000-0000-0000AF0F0000}"/>
    <cellStyle name="Navadno 10 21" xfId="2030" xr:uid="{00000000-0005-0000-0000-0000B00F0000}"/>
    <cellStyle name="Navadno 10 21 2" xfId="2031" xr:uid="{00000000-0005-0000-0000-0000B10F0000}"/>
    <cellStyle name="Navadno 10 21 2 2" xfId="2032" xr:uid="{00000000-0005-0000-0000-0000B20F0000}"/>
    <cellStyle name="Navadno 10 21 2 2 2" xfId="16755" xr:uid="{00000000-0005-0000-0000-0000B30F0000}"/>
    <cellStyle name="Navadno 10 21 2 3" xfId="16754" xr:uid="{00000000-0005-0000-0000-0000B40F0000}"/>
    <cellStyle name="Navadno 10 21 3" xfId="2033" xr:uid="{00000000-0005-0000-0000-0000B50F0000}"/>
    <cellStyle name="Navadno 10 21 3 2" xfId="16756" xr:uid="{00000000-0005-0000-0000-0000B60F0000}"/>
    <cellStyle name="Navadno 10 21 4" xfId="16753" xr:uid="{00000000-0005-0000-0000-0000B70F0000}"/>
    <cellStyle name="Navadno 10 22" xfId="2034" xr:uid="{00000000-0005-0000-0000-0000B80F0000}"/>
    <cellStyle name="Navadno 10 22 2" xfId="2035" xr:uid="{00000000-0005-0000-0000-0000B90F0000}"/>
    <cellStyle name="Navadno 10 22 2 2" xfId="2036" xr:uid="{00000000-0005-0000-0000-0000BA0F0000}"/>
    <cellStyle name="Navadno 10 22 2 2 2" xfId="16759" xr:uid="{00000000-0005-0000-0000-0000BB0F0000}"/>
    <cellStyle name="Navadno 10 22 2 3" xfId="16758" xr:uid="{00000000-0005-0000-0000-0000BC0F0000}"/>
    <cellStyle name="Navadno 10 22 3" xfId="2037" xr:uid="{00000000-0005-0000-0000-0000BD0F0000}"/>
    <cellStyle name="Navadno 10 22 3 2" xfId="16760" xr:uid="{00000000-0005-0000-0000-0000BE0F0000}"/>
    <cellStyle name="Navadno 10 22 4" xfId="16757" xr:uid="{00000000-0005-0000-0000-0000BF0F0000}"/>
    <cellStyle name="Navadno 10 23" xfId="2038" xr:uid="{00000000-0005-0000-0000-0000C00F0000}"/>
    <cellStyle name="Navadno 10 23 2" xfId="2039" xr:uid="{00000000-0005-0000-0000-0000C10F0000}"/>
    <cellStyle name="Navadno 10 23 2 2" xfId="2040" xr:uid="{00000000-0005-0000-0000-0000C20F0000}"/>
    <cellStyle name="Navadno 10 23 2 2 2" xfId="16763" xr:uid="{00000000-0005-0000-0000-0000C30F0000}"/>
    <cellStyle name="Navadno 10 23 2 3" xfId="16762" xr:uid="{00000000-0005-0000-0000-0000C40F0000}"/>
    <cellStyle name="Navadno 10 23 3" xfId="2041" xr:uid="{00000000-0005-0000-0000-0000C50F0000}"/>
    <cellStyle name="Navadno 10 23 3 2" xfId="16764" xr:uid="{00000000-0005-0000-0000-0000C60F0000}"/>
    <cellStyle name="Navadno 10 23 4" xfId="16761" xr:uid="{00000000-0005-0000-0000-0000C70F0000}"/>
    <cellStyle name="Navadno 10 24" xfId="2042" xr:uid="{00000000-0005-0000-0000-0000C80F0000}"/>
    <cellStyle name="Navadno 10 24 2" xfId="2043" xr:uid="{00000000-0005-0000-0000-0000C90F0000}"/>
    <cellStyle name="Navadno 10 24 2 2" xfId="2044" xr:uid="{00000000-0005-0000-0000-0000CA0F0000}"/>
    <cellStyle name="Navadno 10 24 2 2 2" xfId="16767" xr:uid="{00000000-0005-0000-0000-0000CB0F0000}"/>
    <cellStyle name="Navadno 10 24 2 3" xfId="16766" xr:uid="{00000000-0005-0000-0000-0000CC0F0000}"/>
    <cellStyle name="Navadno 10 24 3" xfId="2045" xr:uid="{00000000-0005-0000-0000-0000CD0F0000}"/>
    <cellStyle name="Navadno 10 24 3 2" xfId="16768" xr:uid="{00000000-0005-0000-0000-0000CE0F0000}"/>
    <cellStyle name="Navadno 10 24 4" xfId="16765" xr:uid="{00000000-0005-0000-0000-0000CF0F0000}"/>
    <cellStyle name="Navadno 10 25" xfId="2046" xr:uid="{00000000-0005-0000-0000-0000D00F0000}"/>
    <cellStyle name="Navadno 10 25 2" xfId="2047" xr:uid="{00000000-0005-0000-0000-0000D10F0000}"/>
    <cellStyle name="Navadno 10 25 2 2" xfId="2048" xr:uid="{00000000-0005-0000-0000-0000D20F0000}"/>
    <cellStyle name="Navadno 10 25 2 2 2" xfId="16771" xr:uid="{00000000-0005-0000-0000-0000D30F0000}"/>
    <cellStyle name="Navadno 10 25 2 3" xfId="16770" xr:uid="{00000000-0005-0000-0000-0000D40F0000}"/>
    <cellStyle name="Navadno 10 25 3" xfId="2049" xr:uid="{00000000-0005-0000-0000-0000D50F0000}"/>
    <cellStyle name="Navadno 10 25 3 2" xfId="16772" xr:uid="{00000000-0005-0000-0000-0000D60F0000}"/>
    <cellStyle name="Navadno 10 25 4" xfId="16769" xr:uid="{00000000-0005-0000-0000-0000D70F0000}"/>
    <cellStyle name="Navadno 10 26" xfId="2050" xr:uid="{00000000-0005-0000-0000-0000D80F0000}"/>
    <cellStyle name="Navadno 10 26 2" xfId="2051" xr:uid="{00000000-0005-0000-0000-0000D90F0000}"/>
    <cellStyle name="Navadno 10 26 2 2" xfId="2052" xr:uid="{00000000-0005-0000-0000-0000DA0F0000}"/>
    <cellStyle name="Navadno 10 26 2 2 2" xfId="16775" xr:uid="{00000000-0005-0000-0000-0000DB0F0000}"/>
    <cellStyle name="Navadno 10 26 2 3" xfId="16774" xr:uid="{00000000-0005-0000-0000-0000DC0F0000}"/>
    <cellStyle name="Navadno 10 26 3" xfId="2053" xr:uid="{00000000-0005-0000-0000-0000DD0F0000}"/>
    <cellStyle name="Navadno 10 26 3 2" xfId="16776" xr:uid="{00000000-0005-0000-0000-0000DE0F0000}"/>
    <cellStyle name="Navadno 10 26 4" xfId="16773" xr:uid="{00000000-0005-0000-0000-0000DF0F0000}"/>
    <cellStyle name="Navadno 10 27" xfId="2054" xr:uid="{00000000-0005-0000-0000-0000E00F0000}"/>
    <cellStyle name="Navadno 10 27 2" xfId="2055" xr:uid="{00000000-0005-0000-0000-0000E10F0000}"/>
    <cellStyle name="Navadno 10 27 2 2" xfId="2056" xr:uid="{00000000-0005-0000-0000-0000E20F0000}"/>
    <cellStyle name="Navadno 10 27 2 2 2" xfId="16779" xr:uid="{00000000-0005-0000-0000-0000E30F0000}"/>
    <cellStyle name="Navadno 10 27 2 3" xfId="16778" xr:uid="{00000000-0005-0000-0000-0000E40F0000}"/>
    <cellStyle name="Navadno 10 27 3" xfId="2057" xr:uid="{00000000-0005-0000-0000-0000E50F0000}"/>
    <cellStyle name="Navadno 10 27 3 2" xfId="16780" xr:uid="{00000000-0005-0000-0000-0000E60F0000}"/>
    <cellStyle name="Navadno 10 27 4" xfId="16777" xr:uid="{00000000-0005-0000-0000-0000E70F0000}"/>
    <cellStyle name="Navadno 10 28" xfId="2058" xr:uid="{00000000-0005-0000-0000-0000E80F0000}"/>
    <cellStyle name="Navadno 10 28 2" xfId="2059" xr:uid="{00000000-0005-0000-0000-0000E90F0000}"/>
    <cellStyle name="Navadno 10 28 2 2" xfId="2060" xr:uid="{00000000-0005-0000-0000-0000EA0F0000}"/>
    <cellStyle name="Navadno 10 28 2 2 2" xfId="16783" xr:uid="{00000000-0005-0000-0000-0000EB0F0000}"/>
    <cellStyle name="Navadno 10 28 2 3" xfId="16782" xr:uid="{00000000-0005-0000-0000-0000EC0F0000}"/>
    <cellStyle name="Navadno 10 28 3" xfId="2061" xr:uid="{00000000-0005-0000-0000-0000ED0F0000}"/>
    <cellStyle name="Navadno 10 28 3 2" xfId="16784" xr:uid="{00000000-0005-0000-0000-0000EE0F0000}"/>
    <cellStyle name="Navadno 10 28 4" xfId="16781" xr:uid="{00000000-0005-0000-0000-0000EF0F0000}"/>
    <cellStyle name="Navadno 10 29" xfId="2062" xr:uid="{00000000-0005-0000-0000-0000F00F0000}"/>
    <cellStyle name="Navadno 10 29 2" xfId="2063" xr:uid="{00000000-0005-0000-0000-0000F10F0000}"/>
    <cellStyle name="Navadno 10 29 2 2" xfId="2064" xr:uid="{00000000-0005-0000-0000-0000F20F0000}"/>
    <cellStyle name="Navadno 10 29 2 2 2" xfId="16787" xr:uid="{00000000-0005-0000-0000-0000F30F0000}"/>
    <cellStyle name="Navadno 10 29 2 3" xfId="16786" xr:uid="{00000000-0005-0000-0000-0000F40F0000}"/>
    <cellStyle name="Navadno 10 29 3" xfId="2065" xr:uid="{00000000-0005-0000-0000-0000F50F0000}"/>
    <cellStyle name="Navadno 10 29 3 2" xfId="16788" xr:uid="{00000000-0005-0000-0000-0000F60F0000}"/>
    <cellStyle name="Navadno 10 29 4" xfId="16785" xr:uid="{00000000-0005-0000-0000-0000F70F0000}"/>
    <cellStyle name="Navadno 10 3" xfId="2066" xr:uid="{00000000-0005-0000-0000-0000F80F0000}"/>
    <cellStyle name="Navadno 10 3 2" xfId="2067" xr:uid="{00000000-0005-0000-0000-0000F90F0000}"/>
    <cellStyle name="Navadno 10 3 2 2" xfId="2068" xr:uid="{00000000-0005-0000-0000-0000FA0F0000}"/>
    <cellStyle name="Navadno 10 3 2 2 2" xfId="16791" xr:uid="{00000000-0005-0000-0000-0000FB0F0000}"/>
    <cellStyle name="Navadno 10 3 2 3" xfId="16790" xr:uid="{00000000-0005-0000-0000-0000FC0F0000}"/>
    <cellStyle name="Navadno 10 3 3" xfId="2069" xr:uid="{00000000-0005-0000-0000-0000FD0F0000}"/>
    <cellStyle name="Navadno 10 3 3 2" xfId="16792" xr:uid="{00000000-0005-0000-0000-0000FE0F0000}"/>
    <cellStyle name="Navadno 10 3 4" xfId="16789" xr:uid="{00000000-0005-0000-0000-0000FF0F0000}"/>
    <cellStyle name="Navadno 10 3 5" xfId="46367" xr:uid="{C1C92670-DF36-4A72-8723-B55CE7FC43F4}"/>
    <cellStyle name="Navadno 10 30" xfId="2070" xr:uid="{00000000-0005-0000-0000-000000100000}"/>
    <cellStyle name="Navadno 10 30 2" xfId="2071" xr:uid="{00000000-0005-0000-0000-000001100000}"/>
    <cellStyle name="Navadno 10 30 2 2" xfId="2072" xr:uid="{00000000-0005-0000-0000-000002100000}"/>
    <cellStyle name="Navadno 10 30 2 2 2" xfId="16795" xr:uid="{00000000-0005-0000-0000-000003100000}"/>
    <cellStyle name="Navadno 10 30 2 3" xfId="16794" xr:uid="{00000000-0005-0000-0000-000004100000}"/>
    <cellStyle name="Navadno 10 30 3" xfId="2073" xr:uid="{00000000-0005-0000-0000-000005100000}"/>
    <cellStyle name="Navadno 10 30 3 2" xfId="16796" xr:uid="{00000000-0005-0000-0000-000006100000}"/>
    <cellStyle name="Navadno 10 30 4" xfId="16793" xr:uid="{00000000-0005-0000-0000-000007100000}"/>
    <cellStyle name="Navadno 10 31" xfId="2074" xr:uid="{00000000-0005-0000-0000-000008100000}"/>
    <cellStyle name="Navadno 10 31 2" xfId="2075" xr:uid="{00000000-0005-0000-0000-000009100000}"/>
    <cellStyle name="Navadno 10 31 2 2" xfId="2076" xr:uid="{00000000-0005-0000-0000-00000A100000}"/>
    <cellStyle name="Navadno 10 31 2 2 2" xfId="16799" xr:uid="{00000000-0005-0000-0000-00000B100000}"/>
    <cellStyle name="Navadno 10 31 2 3" xfId="16798" xr:uid="{00000000-0005-0000-0000-00000C100000}"/>
    <cellStyle name="Navadno 10 31 3" xfId="2077" xr:uid="{00000000-0005-0000-0000-00000D100000}"/>
    <cellStyle name="Navadno 10 31 3 2" xfId="16800" xr:uid="{00000000-0005-0000-0000-00000E100000}"/>
    <cellStyle name="Navadno 10 31 4" xfId="16797" xr:uid="{00000000-0005-0000-0000-00000F100000}"/>
    <cellStyle name="Navadno 10 32" xfId="2078" xr:uid="{00000000-0005-0000-0000-000010100000}"/>
    <cellStyle name="Navadno 10 32 2" xfId="2079" xr:uid="{00000000-0005-0000-0000-000011100000}"/>
    <cellStyle name="Navadno 10 32 2 2" xfId="2080" xr:uid="{00000000-0005-0000-0000-000012100000}"/>
    <cellStyle name="Navadno 10 32 2 2 2" xfId="16803" xr:uid="{00000000-0005-0000-0000-000013100000}"/>
    <cellStyle name="Navadno 10 32 2 3" xfId="16802" xr:uid="{00000000-0005-0000-0000-000014100000}"/>
    <cellStyle name="Navadno 10 32 3" xfId="2081" xr:uid="{00000000-0005-0000-0000-000015100000}"/>
    <cellStyle name="Navadno 10 32 3 2" xfId="16804" xr:uid="{00000000-0005-0000-0000-000016100000}"/>
    <cellStyle name="Navadno 10 32 4" xfId="16801" xr:uid="{00000000-0005-0000-0000-000017100000}"/>
    <cellStyle name="Navadno 10 33" xfId="2082" xr:uid="{00000000-0005-0000-0000-000018100000}"/>
    <cellStyle name="Navadno 10 33 2" xfId="2083" xr:uid="{00000000-0005-0000-0000-000019100000}"/>
    <cellStyle name="Navadno 10 33 2 2" xfId="2084" xr:uid="{00000000-0005-0000-0000-00001A100000}"/>
    <cellStyle name="Navadno 10 33 2 2 2" xfId="16807" xr:uid="{00000000-0005-0000-0000-00001B100000}"/>
    <cellStyle name="Navadno 10 33 2 3" xfId="16806" xr:uid="{00000000-0005-0000-0000-00001C100000}"/>
    <cellStyle name="Navadno 10 33 3" xfId="2085" xr:uid="{00000000-0005-0000-0000-00001D100000}"/>
    <cellStyle name="Navadno 10 33 3 2" xfId="16808" xr:uid="{00000000-0005-0000-0000-00001E100000}"/>
    <cellStyle name="Navadno 10 33 4" xfId="16805" xr:uid="{00000000-0005-0000-0000-00001F100000}"/>
    <cellStyle name="Navadno 10 34" xfId="2086" xr:uid="{00000000-0005-0000-0000-000020100000}"/>
    <cellStyle name="Navadno 10 34 2" xfId="2087" xr:uid="{00000000-0005-0000-0000-000021100000}"/>
    <cellStyle name="Navadno 10 34 2 2" xfId="2088" xr:uid="{00000000-0005-0000-0000-000022100000}"/>
    <cellStyle name="Navadno 10 34 2 2 2" xfId="16811" xr:uid="{00000000-0005-0000-0000-000023100000}"/>
    <cellStyle name="Navadno 10 34 2 3" xfId="16810" xr:uid="{00000000-0005-0000-0000-000024100000}"/>
    <cellStyle name="Navadno 10 34 3" xfId="2089" xr:uid="{00000000-0005-0000-0000-000025100000}"/>
    <cellStyle name="Navadno 10 34 3 2" xfId="16812" xr:uid="{00000000-0005-0000-0000-000026100000}"/>
    <cellStyle name="Navadno 10 34 4" xfId="16809" xr:uid="{00000000-0005-0000-0000-000027100000}"/>
    <cellStyle name="Navadno 10 35" xfId="2090" xr:uid="{00000000-0005-0000-0000-000028100000}"/>
    <cellStyle name="Navadno 10 35 2" xfId="2091" xr:uid="{00000000-0005-0000-0000-000029100000}"/>
    <cellStyle name="Navadno 10 35 2 2" xfId="2092" xr:uid="{00000000-0005-0000-0000-00002A100000}"/>
    <cellStyle name="Navadno 10 35 2 2 2" xfId="16815" xr:uid="{00000000-0005-0000-0000-00002B100000}"/>
    <cellStyle name="Navadno 10 35 2 3" xfId="16814" xr:uid="{00000000-0005-0000-0000-00002C100000}"/>
    <cellStyle name="Navadno 10 35 3" xfId="2093" xr:uid="{00000000-0005-0000-0000-00002D100000}"/>
    <cellStyle name="Navadno 10 35 3 2" xfId="16816" xr:uid="{00000000-0005-0000-0000-00002E100000}"/>
    <cellStyle name="Navadno 10 35 4" xfId="16813" xr:uid="{00000000-0005-0000-0000-00002F100000}"/>
    <cellStyle name="Navadno 10 36" xfId="2094" xr:uid="{00000000-0005-0000-0000-000030100000}"/>
    <cellStyle name="Navadno 10 36 2" xfId="2095" xr:uid="{00000000-0005-0000-0000-000031100000}"/>
    <cellStyle name="Navadno 10 36 2 2" xfId="2096" xr:uid="{00000000-0005-0000-0000-000032100000}"/>
    <cellStyle name="Navadno 10 36 2 2 2" xfId="16819" xr:uid="{00000000-0005-0000-0000-000033100000}"/>
    <cellStyle name="Navadno 10 36 2 3" xfId="16818" xr:uid="{00000000-0005-0000-0000-000034100000}"/>
    <cellStyle name="Navadno 10 36 3" xfId="2097" xr:uid="{00000000-0005-0000-0000-000035100000}"/>
    <cellStyle name="Navadno 10 36 3 2" xfId="16820" xr:uid="{00000000-0005-0000-0000-000036100000}"/>
    <cellStyle name="Navadno 10 36 4" xfId="16817" xr:uid="{00000000-0005-0000-0000-000037100000}"/>
    <cellStyle name="Navadno 10 37" xfId="2098" xr:uid="{00000000-0005-0000-0000-000038100000}"/>
    <cellStyle name="Navadno 10 37 2" xfId="2099" xr:uid="{00000000-0005-0000-0000-000039100000}"/>
    <cellStyle name="Navadno 10 37 2 2" xfId="2100" xr:uid="{00000000-0005-0000-0000-00003A100000}"/>
    <cellStyle name="Navadno 10 37 2 2 2" xfId="16823" xr:uid="{00000000-0005-0000-0000-00003B100000}"/>
    <cellStyle name="Navadno 10 37 2 3" xfId="16822" xr:uid="{00000000-0005-0000-0000-00003C100000}"/>
    <cellStyle name="Navadno 10 37 3" xfId="2101" xr:uid="{00000000-0005-0000-0000-00003D100000}"/>
    <cellStyle name="Navadno 10 37 3 2" xfId="16824" xr:uid="{00000000-0005-0000-0000-00003E100000}"/>
    <cellStyle name="Navadno 10 37 4" xfId="16821" xr:uid="{00000000-0005-0000-0000-00003F100000}"/>
    <cellStyle name="Navadno 10 38" xfId="2102" xr:uid="{00000000-0005-0000-0000-000040100000}"/>
    <cellStyle name="Navadno 10 38 2" xfId="2103" xr:uid="{00000000-0005-0000-0000-000041100000}"/>
    <cellStyle name="Navadno 10 38 2 2" xfId="2104" xr:uid="{00000000-0005-0000-0000-000042100000}"/>
    <cellStyle name="Navadno 10 38 2 2 2" xfId="16827" xr:uid="{00000000-0005-0000-0000-000043100000}"/>
    <cellStyle name="Navadno 10 38 2 3" xfId="16826" xr:uid="{00000000-0005-0000-0000-000044100000}"/>
    <cellStyle name="Navadno 10 38 3" xfId="2105" xr:uid="{00000000-0005-0000-0000-000045100000}"/>
    <cellStyle name="Navadno 10 38 3 2" xfId="16828" xr:uid="{00000000-0005-0000-0000-000046100000}"/>
    <cellStyle name="Navadno 10 38 4" xfId="16825" xr:uid="{00000000-0005-0000-0000-000047100000}"/>
    <cellStyle name="Navadno 10 39" xfId="2106" xr:uid="{00000000-0005-0000-0000-000048100000}"/>
    <cellStyle name="Navadno 10 39 2" xfId="2107" xr:uid="{00000000-0005-0000-0000-000049100000}"/>
    <cellStyle name="Navadno 10 39 2 2" xfId="2108" xr:uid="{00000000-0005-0000-0000-00004A100000}"/>
    <cellStyle name="Navadno 10 39 2 2 2" xfId="16831" xr:uid="{00000000-0005-0000-0000-00004B100000}"/>
    <cellStyle name="Navadno 10 39 2 3" xfId="16830" xr:uid="{00000000-0005-0000-0000-00004C100000}"/>
    <cellStyle name="Navadno 10 39 3" xfId="2109" xr:uid="{00000000-0005-0000-0000-00004D100000}"/>
    <cellStyle name="Navadno 10 39 3 2" xfId="16832" xr:uid="{00000000-0005-0000-0000-00004E100000}"/>
    <cellStyle name="Navadno 10 39 4" xfId="16829" xr:uid="{00000000-0005-0000-0000-00004F100000}"/>
    <cellStyle name="Navadno 10 4" xfId="2110" xr:uid="{00000000-0005-0000-0000-000050100000}"/>
    <cellStyle name="Navadno 10 4 2" xfId="2111" xr:uid="{00000000-0005-0000-0000-000051100000}"/>
    <cellStyle name="Navadno 10 4 2 2" xfId="2112" xr:uid="{00000000-0005-0000-0000-000052100000}"/>
    <cellStyle name="Navadno 10 4 2 2 2" xfId="16835" xr:uid="{00000000-0005-0000-0000-000053100000}"/>
    <cellStyle name="Navadno 10 4 2 3" xfId="16834" xr:uid="{00000000-0005-0000-0000-000054100000}"/>
    <cellStyle name="Navadno 10 4 2 4" xfId="46368" xr:uid="{79E4E7A6-E5DC-4DC4-A4E8-04983D6BB6BF}"/>
    <cellStyle name="Navadno 10 4 3" xfId="2113" xr:uid="{00000000-0005-0000-0000-000055100000}"/>
    <cellStyle name="Navadno 10 4 3 2" xfId="16836" xr:uid="{00000000-0005-0000-0000-000056100000}"/>
    <cellStyle name="Navadno 10 4 4" xfId="16833" xr:uid="{00000000-0005-0000-0000-000057100000}"/>
    <cellStyle name="Navadno 10 4 5" xfId="44203" xr:uid="{F3194AF6-C318-4056-BF71-4936FA72C25C}"/>
    <cellStyle name="Navadno 10 40" xfId="2114" xr:uid="{00000000-0005-0000-0000-000058100000}"/>
    <cellStyle name="Navadno 10 40 2" xfId="2115" xr:uid="{00000000-0005-0000-0000-000059100000}"/>
    <cellStyle name="Navadno 10 40 2 2" xfId="2116" xr:uid="{00000000-0005-0000-0000-00005A100000}"/>
    <cellStyle name="Navadno 10 40 2 2 2" xfId="16839" xr:uid="{00000000-0005-0000-0000-00005B100000}"/>
    <cellStyle name="Navadno 10 40 2 3" xfId="16838" xr:uid="{00000000-0005-0000-0000-00005C100000}"/>
    <cellStyle name="Navadno 10 40 3" xfId="2117" xr:uid="{00000000-0005-0000-0000-00005D100000}"/>
    <cellStyle name="Navadno 10 40 3 2" xfId="16840" xr:uid="{00000000-0005-0000-0000-00005E100000}"/>
    <cellStyle name="Navadno 10 40 4" xfId="16837" xr:uid="{00000000-0005-0000-0000-00005F100000}"/>
    <cellStyle name="Navadno 10 41" xfId="2118" xr:uid="{00000000-0005-0000-0000-000060100000}"/>
    <cellStyle name="Navadno 10 41 2" xfId="2119" xr:uid="{00000000-0005-0000-0000-000061100000}"/>
    <cellStyle name="Navadno 10 41 2 2" xfId="2120" xr:uid="{00000000-0005-0000-0000-000062100000}"/>
    <cellStyle name="Navadno 10 41 2 2 2" xfId="16843" xr:uid="{00000000-0005-0000-0000-000063100000}"/>
    <cellStyle name="Navadno 10 41 2 3" xfId="16842" xr:uid="{00000000-0005-0000-0000-000064100000}"/>
    <cellStyle name="Navadno 10 41 3" xfId="2121" xr:uid="{00000000-0005-0000-0000-000065100000}"/>
    <cellStyle name="Navadno 10 41 3 2" xfId="16844" xr:uid="{00000000-0005-0000-0000-000066100000}"/>
    <cellStyle name="Navadno 10 41 4" xfId="16841" xr:uid="{00000000-0005-0000-0000-000067100000}"/>
    <cellStyle name="Navadno 10 42" xfId="2122" xr:uid="{00000000-0005-0000-0000-000068100000}"/>
    <cellStyle name="Navadno 10 42 2" xfId="2123" xr:uid="{00000000-0005-0000-0000-000069100000}"/>
    <cellStyle name="Navadno 10 42 2 2" xfId="2124" xr:uid="{00000000-0005-0000-0000-00006A100000}"/>
    <cellStyle name="Navadno 10 42 2 2 2" xfId="16847" xr:uid="{00000000-0005-0000-0000-00006B100000}"/>
    <cellStyle name="Navadno 10 42 2 3" xfId="16846" xr:uid="{00000000-0005-0000-0000-00006C100000}"/>
    <cellStyle name="Navadno 10 42 3" xfId="2125" xr:uid="{00000000-0005-0000-0000-00006D100000}"/>
    <cellStyle name="Navadno 10 42 3 2" xfId="16848" xr:uid="{00000000-0005-0000-0000-00006E100000}"/>
    <cellStyle name="Navadno 10 42 4" xfId="16845" xr:uid="{00000000-0005-0000-0000-00006F100000}"/>
    <cellStyle name="Navadno 10 43" xfId="2126" xr:uid="{00000000-0005-0000-0000-000070100000}"/>
    <cellStyle name="Navadno 10 43 2" xfId="2127" xr:uid="{00000000-0005-0000-0000-000071100000}"/>
    <cellStyle name="Navadno 10 43 2 2" xfId="2128" xr:uid="{00000000-0005-0000-0000-000072100000}"/>
    <cellStyle name="Navadno 10 43 2 2 2" xfId="16851" xr:uid="{00000000-0005-0000-0000-000073100000}"/>
    <cellStyle name="Navadno 10 43 2 3" xfId="16850" xr:uid="{00000000-0005-0000-0000-000074100000}"/>
    <cellStyle name="Navadno 10 43 3" xfId="2129" xr:uid="{00000000-0005-0000-0000-000075100000}"/>
    <cellStyle name="Navadno 10 43 3 2" xfId="16852" xr:uid="{00000000-0005-0000-0000-000076100000}"/>
    <cellStyle name="Navadno 10 43 4" xfId="16849" xr:uid="{00000000-0005-0000-0000-000077100000}"/>
    <cellStyle name="Navadno 10 44" xfId="2130" xr:uid="{00000000-0005-0000-0000-000078100000}"/>
    <cellStyle name="Navadno 10 44 2" xfId="2131" xr:uid="{00000000-0005-0000-0000-000079100000}"/>
    <cellStyle name="Navadno 10 44 2 2" xfId="2132" xr:uid="{00000000-0005-0000-0000-00007A100000}"/>
    <cellStyle name="Navadno 10 44 2 2 2" xfId="16855" xr:uid="{00000000-0005-0000-0000-00007B100000}"/>
    <cellStyle name="Navadno 10 44 2 3" xfId="16854" xr:uid="{00000000-0005-0000-0000-00007C100000}"/>
    <cellStyle name="Navadno 10 44 3" xfId="2133" xr:uid="{00000000-0005-0000-0000-00007D100000}"/>
    <cellStyle name="Navadno 10 44 3 2" xfId="16856" xr:uid="{00000000-0005-0000-0000-00007E100000}"/>
    <cellStyle name="Navadno 10 44 4" xfId="16853" xr:uid="{00000000-0005-0000-0000-00007F100000}"/>
    <cellStyle name="Navadno 10 45" xfId="2134" xr:uid="{00000000-0005-0000-0000-000080100000}"/>
    <cellStyle name="Navadno 10 45 2" xfId="2135" xr:uid="{00000000-0005-0000-0000-000081100000}"/>
    <cellStyle name="Navadno 10 45 2 2" xfId="2136" xr:uid="{00000000-0005-0000-0000-000082100000}"/>
    <cellStyle name="Navadno 10 45 2 2 2" xfId="16859" xr:uid="{00000000-0005-0000-0000-000083100000}"/>
    <cellStyle name="Navadno 10 45 2 3" xfId="16858" xr:uid="{00000000-0005-0000-0000-000084100000}"/>
    <cellStyle name="Navadno 10 45 3" xfId="2137" xr:uid="{00000000-0005-0000-0000-000085100000}"/>
    <cellStyle name="Navadno 10 45 3 2" xfId="16860" xr:uid="{00000000-0005-0000-0000-000086100000}"/>
    <cellStyle name="Navadno 10 45 4" xfId="16857" xr:uid="{00000000-0005-0000-0000-000087100000}"/>
    <cellStyle name="Navadno 10 46" xfId="2138" xr:uid="{00000000-0005-0000-0000-000088100000}"/>
    <cellStyle name="Navadno 10 46 2" xfId="2139" xr:uid="{00000000-0005-0000-0000-000089100000}"/>
    <cellStyle name="Navadno 10 46 2 2" xfId="2140" xr:uid="{00000000-0005-0000-0000-00008A100000}"/>
    <cellStyle name="Navadno 10 46 2 2 2" xfId="16863" xr:uid="{00000000-0005-0000-0000-00008B100000}"/>
    <cellStyle name="Navadno 10 46 2 3" xfId="16862" xr:uid="{00000000-0005-0000-0000-00008C100000}"/>
    <cellStyle name="Navadno 10 46 3" xfId="2141" xr:uid="{00000000-0005-0000-0000-00008D100000}"/>
    <cellStyle name="Navadno 10 46 3 2" xfId="16864" xr:uid="{00000000-0005-0000-0000-00008E100000}"/>
    <cellStyle name="Navadno 10 46 4" xfId="16861" xr:uid="{00000000-0005-0000-0000-00008F100000}"/>
    <cellStyle name="Navadno 10 47" xfId="2142" xr:uid="{00000000-0005-0000-0000-000090100000}"/>
    <cellStyle name="Navadno 10 47 2" xfId="2143" xr:uid="{00000000-0005-0000-0000-000091100000}"/>
    <cellStyle name="Navadno 10 47 2 2" xfId="2144" xr:uid="{00000000-0005-0000-0000-000092100000}"/>
    <cellStyle name="Navadno 10 47 2 2 2" xfId="16867" xr:uid="{00000000-0005-0000-0000-000093100000}"/>
    <cellStyle name="Navadno 10 47 2 3" xfId="16866" xr:uid="{00000000-0005-0000-0000-000094100000}"/>
    <cellStyle name="Navadno 10 47 3" xfId="2145" xr:uid="{00000000-0005-0000-0000-000095100000}"/>
    <cellStyle name="Navadno 10 47 3 2" xfId="16868" xr:uid="{00000000-0005-0000-0000-000096100000}"/>
    <cellStyle name="Navadno 10 47 4" xfId="16865" xr:uid="{00000000-0005-0000-0000-000097100000}"/>
    <cellStyle name="Navadno 10 48" xfId="2146" xr:uid="{00000000-0005-0000-0000-000098100000}"/>
    <cellStyle name="Navadno 10 48 2" xfId="2147" xr:uid="{00000000-0005-0000-0000-000099100000}"/>
    <cellStyle name="Navadno 10 48 2 2" xfId="2148" xr:uid="{00000000-0005-0000-0000-00009A100000}"/>
    <cellStyle name="Navadno 10 48 2 2 2" xfId="16871" xr:uid="{00000000-0005-0000-0000-00009B100000}"/>
    <cellStyle name="Navadno 10 48 2 3" xfId="16870" xr:uid="{00000000-0005-0000-0000-00009C100000}"/>
    <cellStyle name="Navadno 10 48 3" xfId="2149" xr:uid="{00000000-0005-0000-0000-00009D100000}"/>
    <cellStyle name="Navadno 10 48 3 2" xfId="16872" xr:uid="{00000000-0005-0000-0000-00009E100000}"/>
    <cellStyle name="Navadno 10 48 4" xfId="16869" xr:uid="{00000000-0005-0000-0000-00009F100000}"/>
    <cellStyle name="Navadno 10 49" xfId="2150" xr:uid="{00000000-0005-0000-0000-0000A0100000}"/>
    <cellStyle name="Navadno 10 49 2" xfId="2151" xr:uid="{00000000-0005-0000-0000-0000A1100000}"/>
    <cellStyle name="Navadno 10 49 2 2" xfId="2152" xr:uid="{00000000-0005-0000-0000-0000A2100000}"/>
    <cellStyle name="Navadno 10 49 2 2 2" xfId="16875" xr:uid="{00000000-0005-0000-0000-0000A3100000}"/>
    <cellStyle name="Navadno 10 49 2 3" xfId="16874" xr:uid="{00000000-0005-0000-0000-0000A4100000}"/>
    <cellStyle name="Navadno 10 49 3" xfId="2153" xr:uid="{00000000-0005-0000-0000-0000A5100000}"/>
    <cellStyle name="Navadno 10 49 3 2" xfId="16876" xr:uid="{00000000-0005-0000-0000-0000A6100000}"/>
    <cellStyle name="Navadno 10 49 4" xfId="16873" xr:uid="{00000000-0005-0000-0000-0000A7100000}"/>
    <cellStyle name="Navadno 10 5" xfId="2154" xr:uid="{00000000-0005-0000-0000-0000A8100000}"/>
    <cellStyle name="Navadno 10 5 2" xfId="2155" xr:uid="{00000000-0005-0000-0000-0000A9100000}"/>
    <cellStyle name="Navadno 10 5 2 2" xfId="2156" xr:uid="{00000000-0005-0000-0000-0000AA100000}"/>
    <cellStyle name="Navadno 10 5 2 2 2" xfId="16879" xr:uid="{00000000-0005-0000-0000-0000AB100000}"/>
    <cellStyle name="Navadno 10 5 2 3" xfId="16878" xr:uid="{00000000-0005-0000-0000-0000AC100000}"/>
    <cellStyle name="Navadno 10 5 3" xfId="2157" xr:uid="{00000000-0005-0000-0000-0000AD100000}"/>
    <cellStyle name="Navadno 10 5 3 2" xfId="16880" xr:uid="{00000000-0005-0000-0000-0000AE100000}"/>
    <cellStyle name="Navadno 10 5 4" xfId="16877" xr:uid="{00000000-0005-0000-0000-0000AF100000}"/>
    <cellStyle name="Navadno 10 5 5" xfId="46364" xr:uid="{F3BE1B47-3156-4177-A0E9-EA5B3657D688}"/>
    <cellStyle name="Navadno 10 50" xfId="2158" xr:uid="{00000000-0005-0000-0000-0000B0100000}"/>
    <cellStyle name="Navadno 10 50 2" xfId="2159" xr:uid="{00000000-0005-0000-0000-0000B1100000}"/>
    <cellStyle name="Navadno 10 50 2 2" xfId="2160" xr:uid="{00000000-0005-0000-0000-0000B2100000}"/>
    <cellStyle name="Navadno 10 50 2 2 2" xfId="16883" xr:uid="{00000000-0005-0000-0000-0000B3100000}"/>
    <cellStyle name="Navadno 10 50 2 3" xfId="16882" xr:uid="{00000000-0005-0000-0000-0000B4100000}"/>
    <cellStyle name="Navadno 10 50 3" xfId="2161" xr:uid="{00000000-0005-0000-0000-0000B5100000}"/>
    <cellStyle name="Navadno 10 50 3 2" xfId="16884" xr:uid="{00000000-0005-0000-0000-0000B6100000}"/>
    <cellStyle name="Navadno 10 50 4" xfId="16881" xr:uid="{00000000-0005-0000-0000-0000B7100000}"/>
    <cellStyle name="Navadno 10 51" xfId="2162" xr:uid="{00000000-0005-0000-0000-0000B8100000}"/>
    <cellStyle name="Navadno 10 51 2" xfId="2163" xr:uid="{00000000-0005-0000-0000-0000B9100000}"/>
    <cellStyle name="Navadno 10 51 2 2" xfId="2164" xr:uid="{00000000-0005-0000-0000-0000BA100000}"/>
    <cellStyle name="Navadno 10 51 2 2 2" xfId="16887" xr:uid="{00000000-0005-0000-0000-0000BB100000}"/>
    <cellStyle name="Navadno 10 51 2 3" xfId="16886" xr:uid="{00000000-0005-0000-0000-0000BC100000}"/>
    <cellStyle name="Navadno 10 51 3" xfId="2165" xr:uid="{00000000-0005-0000-0000-0000BD100000}"/>
    <cellStyle name="Navadno 10 51 3 2" xfId="16888" xr:uid="{00000000-0005-0000-0000-0000BE100000}"/>
    <cellStyle name="Navadno 10 51 4" xfId="16885" xr:uid="{00000000-0005-0000-0000-0000BF100000}"/>
    <cellStyle name="Navadno 10 52" xfId="2166" xr:uid="{00000000-0005-0000-0000-0000C0100000}"/>
    <cellStyle name="Navadno 10 52 2" xfId="2167" xr:uid="{00000000-0005-0000-0000-0000C1100000}"/>
    <cellStyle name="Navadno 10 52 2 2" xfId="2168" xr:uid="{00000000-0005-0000-0000-0000C2100000}"/>
    <cellStyle name="Navadno 10 52 2 2 2" xfId="16891" xr:uid="{00000000-0005-0000-0000-0000C3100000}"/>
    <cellStyle name="Navadno 10 52 2 3" xfId="16890" xr:uid="{00000000-0005-0000-0000-0000C4100000}"/>
    <cellStyle name="Navadno 10 52 3" xfId="2169" xr:uid="{00000000-0005-0000-0000-0000C5100000}"/>
    <cellStyle name="Navadno 10 52 3 2" xfId="16892" xr:uid="{00000000-0005-0000-0000-0000C6100000}"/>
    <cellStyle name="Navadno 10 52 4" xfId="16889" xr:uid="{00000000-0005-0000-0000-0000C7100000}"/>
    <cellStyle name="Navadno 10 53" xfId="2170" xr:uid="{00000000-0005-0000-0000-0000C8100000}"/>
    <cellStyle name="Navadno 10 53 2" xfId="2171" xr:uid="{00000000-0005-0000-0000-0000C9100000}"/>
    <cellStyle name="Navadno 10 53 2 2" xfId="2172" xr:uid="{00000000-0005-0000-0000-0000CA100000}"/>
    <cellStyle name="Navadno 10 53 2 2 2" xfId="16895" xr:uid="{00000000-0005-0000-0000-0000CB100000}"/>
    <cellStyle name="Navadno 10 53 2 3" xfId="16894" xr:uid="{00000000-0005-0000-0000-0000CC100000}"/>
    <cellStyle name="Navadno 10 53 3" xfId="2173" xr:uid="{00000000-0005-0000-0000-0000CD100000}"/>
    <cellStyle name="Navadno 10 53 3 2" xfId="16896" xr:uid="{00000000-0005-0000-0000-0000CE100000}"/>
    <cellStyle name="Navadno 10 53 4" xfId="16893" xr:uid="{00000000-0005-0000-0000-0000CF100000}"/>
    <cellStyle name="Navadno 10 54" xfId="2174" xr:uid="{00000000-0005-0000-0000-0000D0100000}"/>
    <cellStyle name="Navadno 10 54 2" xfId="2175" xr:uid="{00000000-0005-0000-0000-0000D1100000}"/>
    <cellStyle name="Navadno 10 54 2 2" xfId="2176" xr:uid="{00000000-0005-0000-0000-0000D2100000}"/>
    <cellStyle name="Navadno 10 54 2 2 2" xfId="16899" xr:uid="{00000000-0005-0000-0000-0000D3100000}"/>
    <cellStyle name="Navadno 10 54 2 3" xfId="16898" xr:uid="{00000000-0005-0000-0000-0000D4100000}"/>
    <cellStyle name="Navadno 10 54 3" xfId="2177" xr:uid="{00000000-0005-0000-0000-0000D5100000}"/>
    <cellStyle name="Navadno 10 54 3 2" xfId="16900" xr:uid="{00000000-0005-0000-0000-0000D6100000}"/>
    <cellStyle name="Navadno 10 54 4" xfId="16897" xr:uid="{00000000-0005-0000-0000-0000D7100000}"/>
    <cellStyle name="Navadno 10 55" xfId="2178" xr:uid="{00000000-0005-0000-0000-0000D8100000}"/>
    <cellStyle name="Navadno 10 55 2" xfId="2179" xr:uid="{00000000-0005-0000-0000-0000D9100000}"/>
    <cellStyle name="Navadno 10 55 2 2" xfId="2180" xr:uid="{00000000-0005-0000-0000-0000DA100000}"/>
    <cellStyle name="Navadno 10 55 2 2 2" xfId="16903" xr:uid="{00000000-0005-0000-0000-0000DB100000}"/>
    <cellStyle name="Navadno 10 55 2 3" xfId="16902" xr:uid="{00000000-0005-0000-0000-0000DC100000}"/>
    <cellStyle name="Navadno 10 55 3" xfId="2181" xr:uid="{00000000-0005-0000-0000-0000DD100000}"/>
    <cellStyle name="Navadno 10 55 3 2" xfId="16904" xr:uid="{00000000-0005-0000-0000-0000DE100000}"/>
    <cellStyle name="Navadno 10 55 4" xfId="16901" xr:uid="{00000000-0005-0000-0000-0000DF100000}"/>
    <cellStyle name="Navadno 10 56" xfId="2182" xr:uid="{00000000-0005-0000-0000-0000E0100000}"/>
    <cellStyle name="Navadno 10 56 2" xfId="2183" xr:uid="{00000000-0005-0000-0000-0000E1100000}"/>
    <cellStyle name="Navadno 10 56 2 2" xfId="2184" xr:uid="{00000000-0005-0000-0000-0000E2100000}"/>
    <cellStyle name="Navadno 10 56 2 2 2" xfId="16907" xr:uid="{00000000-0005-0000-0000-0000E3100000}"/>
    <cellStyle name="Navadno 10 56 2 3" xfId="16906" xr:uid="{00000000-0005-0000-0000-0000E4100000}"/>
    <cellStyle name="Navadno 10 56 3" xfId="2185" xr:uid="{00000000-0005-0000-0000-0000E5100000}"/>
    <cellStyle name="Navadno 10 56 3 2" xfId="16908" xr:uid="{00000000-0005-0000-0000-0000E6100000}"/>
    <cellStyle name="Navadno 10 56 4" xfId="16905" xr:uid="{00000000-0005-0000-0000-0000E7100000}"/>
    <cellStyle name="Navadno 10 57" xfId="2186" xr:uid="{00000000-0005-0000-0000-0000E8100000}"/>
    <cellStyle name="Navadno 10 57 2" xfId="2187" xr:uid="{00000000-0005-0000-0000-0000E9100000}"/>
    <cellStyle name="Navadno 10 57 2 2" xfId="2188" xr:uid="{00000000-0005-0000-0000-0000EA100000}"/>
    <cellStyle name="Navadno 10 57 2 2 2" xfId="16911" xr:uid="{00000000-0005-0000-0000-0000EB100000}"/>
    <cellStyle name="Navadno 10 57 2 3" xfId="16910" xr:uid="{00000000-0005-0000-0000-0000EC100000}"/>
    <cellStyle name="Navadno 10 57 3" xfId="2189" xr:uid="{00000000-0005-0000-0000-0000ED100000}"/>
    <cellStyle name="Navadno 10 57 3 2" xfId="16912" xr:uid="{00000000-0005-0000-0000-0000EE100000}"/>
    <cellStyle name="Navadno 10 57 4" xfId="16909" xr:uid="{00000000-0005-0000-0000-0000EF100000}"/>
    <cellStyle name="Navadno 10 58" xfId="2190" xr:uid="{00000000-0005-0000-0000-0000F0100000}"/>
    <cellStyle name="Navadno 10 58 2" xfId="2191" xr:uid="{00000000-0005-0000-0000-0000F1100000}"/>
    <cellStyle name="Navadno 10 58 2 2" xfId="2192" xr:uid="{00000000-0005-0000-0000-0000F2100000}"/>
    <cellStyle name="Navadno 10 58 2 2 2" xfId="16915" xr:uid="{00000000-0005-0000-0000-0000F3100000}"/>
    <cellStyle name="Navadno 10 58 2 3" xfId="16914" xr:uid="{00000000-0005-0000-0000-0000F4100000}"/>
    <cellStyle name="Navadno 10 58 3" xfId="2193" xr:uid="{00000000-0005-0000-0000-0000F5100000}"/>
    <cellStyle name="Navadno 10 58 3 2" xfId="16916" xr:uid="{00000000-0005-0000-0000-0000F6100000}"/>
    <cellStyle name="Navadno 10 58 4" xfId="16913" xr:uid="{00000000-0005-0000-0000-0000F7100000}"/>
    <cellStyle name="Navadno 10 59" xfId="2194" xr:uid="{00000000-0005-0000-0000-0000F8100000}"/>
    <cellStyle name="Navadno 10 59 2" xfId="2195" xr:uid="{00000000-0005-0000-0000-0000F9100000}"/>
    <cellStyle name="Navadno 10 59 2 2" xfId="2196" xr:uid="{00000000-0005-0000-0000-0000FA100000}"/>
    <cellStyle name="Navadno 10 59 2 2 2" xfId="16919" xr:uid="{00000000-0005-0000-0000-0000FB100000}"/>
    <cellStyle name="Navadno 10 59 2 3" xfId="16918" xr:uid="{00000000-0005-0000-0000-0000FC100000}"/>
    <cellStyle name="Navadno 10 59 3" xfId="2197" xr:uid="{00000000-0005-0000-0000-0000FD100000}"/>
    <cellStyle name="Navadno 10 59 3 2" xfId="16920" xr:uid="{00000000-0005-0000-0000-0000FE100000}"/>
    <cellStyle name="Navadno 10 59 4" xfId="16917" xr:uid="{00000000-0005-0000-0000-0000FF100000}"/>
    <cellStyle name="Navadno 10 6" xfId="2198" xr:uid="{00000000-0005-0000-0000-000000110000}"/>
    <cellStyle name="Navadno 10 6 2" xfId="2199" xr:uid="{00000000-0005-0000-0000-000001110000}"/>
    <cellStyle name="Navadno 10 6 2 2" xfId="2200" xr:uid="{00000000-0005-0000-0000-000002110000}"/>
    <cellStyle name="Navadno 10 6 2 2 2" xfId="16923" xr:uid="{00000000-0005-0000-0000-000003110000}"/>
    <cellStyle name="Navadno 10 6 2 3" xfId="16922" xr:uid="{00000000-0005-0000-0000-000004110000}"/>
    <cellStyle name="Navadno 10 6 3" xfId="2201" xr:uid="{00000000-0005-0000-0000-000005110000}"/>
    <cellStyle name="Navadno 10 6 3 2" xfId="16924" xr:uid="{00000000-0005-0000-0000-000006110000}"/>
    <cellStyle name="Navadno 10 6 4" xfId="16921" xr:uid="{00000000-0005-0000-0000-000007110000}"/>
    <cellStyle name="Navadno 10 60" xfId="2202" xr:uid="{00000000-0005-0000-0000-000008110000}"/>
    <cellStyle name="Navadno 10 60 2" xfId="2203" xr:uid="{00000000-0005-0000-0000-000009110000}"/>
    <cellStyle name="Navadno 10 60 2 2" xfId="16926" xr:uid="{00000000-0005-0000-0000-00000A110000}"/>
    <cellStyle name="Navadno 10 60 3" xfId="16925" xr:uid="{00000000-0005-0000-0000-00000B110000}"/>
    <cellStyle name="Navadno 10 61" xfId="2204" xr:uid="{00000000-0005-0000-0000-00000C110000}"/>
    <cellStyle name="Navadno 10 61 2" xfId="16927" xr:uid="{00000000-0005-0000-0000-00000D110000}"/>
    <cellStyle name="Navadno 10 62" xfId="2205" xr:uid="{00000000-0005-0000-0000-00000E110000}"/>
    <cellStyle name="Navadno 10 63" xfId="2206" xr:uid="{00000000-0005-0000-0000-00000F110000}"/>
    <cellStyle name="Navadno 10 64" xfId="44200" xr:uid="{7D6DCFBB-DC44-4EBE-95EC-D5DE65819D5F}"/>
    <cellStyle name="Navadno 10 7" xfId="2207" xr:uid="{00000000-0005-0000-0000-000010110000}"/>
    <cellStyle name="Navadno 10 7 2" xfId="2208" xr:uid="{00000000-0005-0000-0000-000011110000}"/>
    <cellStyle name="Navadno 10 7 2 2" xfId="2209" xr:uid="{00000000-0005-0000-0000-000012110000}"/>
    <cellStyle name="Navadno 10 7 2 2 2" xfId="16931" xr:uid="{00000000-0005-0000-0000-000013110000}"/>
    <cellStyle name="Navadno 10 7 2 3" xfId="16930" xr:uid="{00000000-0005-0000-0000-000014110000}"/>
    <cellStyle name="Navadno 10 7 3" xfId="2210" xr:uid="{00000000-0005-0000-0000-000015110000}"/>
    <cellStyle name="Navadno 10 7 3 2" xfId="16932" xr:uid="{00000000-0005-0000-0000-000016110000}"/>
    <cellStyle name="Navadno 10 7 4" xfId="16929" xr:uid="{00000000-0005-0000-0000-000017110000}"/>
    <cellStyle name="Navadno 10 8" xfId="2211" xr:uid="{00000000-0005-0000-0000-000018110000}"/>
    <cellStyle name="Navadno 10 8 2" xfId="2212" xr:uid="{00000000-0005-0000-0000-000019110000}"/>
    <cellStyle name="Navadno 10 8 2 2" xfId="2213" xr:uid="{00000000-0005-0000-0000-00001A110000}"/>
    <cellStyle name="Navadno 10 8 2 2 2" xfId="16935" xr:uid="{00000000-0005-0000-0000-00001B110000}"/>
    <cellStyle name="Navadno 10 8 2 3" xfId="16934" xr:uid="{00000000-0005-0000-0000-00001C110000}"/>
    <cellStyle name="Navadno 10 8 3" xfId="2214" xr:uid="{00000000-0005-0000-0000-00001D110000}"/>
    <cellStyle name="Navadno 10 8 3 2" xfId="16936" xr:uid="{00000000-0005-0000-0000-00001E110000}"/>
    <cellStyle name="Navadno 10 8 4" xfId="16933" xr:uid="{00000000-0005-0000-0000-00001F110000}"/>
    <cellStyle name="Navadno 10 9" xfId="2215" xr:uid="{00000000-0005-0000-0000-000020110000}"/>
    <cellStyle name="Navadno 10 9 2" xfId="2216" xr:uid="{00000000-0005-0000-0000-000021110000}"/>
    <cellStyle name="Navadno 10 9 2 2" xfId="2217" xr:uid="{00000000-0005-0000-0000-000022110000}"/>
    <cellStyle name="Navadno 10 9 2 2 2" xfId="16939" xr:uid="{00000000-0005-0000-0000-000023110000}"/>
    <cellStyle name="Navadno 10 9 2 3" xfId="16938" xr:uid="{00000000-0005-0000-0000-000024110000}"/>
    <cellStyle name="Navadno 10 9 3" xfId="2218" xr:uid="{00000000-0005-0000-0000-000025110000}"/>
    <cellStyle name="Navadno 10 9 3 2" xfId="16940" xr:uid="{00000000-0005-0000-0000-000026110000}"/>
    <cellStyle name="Navadno 10 9 4" xfId="16937" xr:uid="{00000000-0005-0000-0000-000027110000}"/>
    <cellStyle name="Navadno 10_CELICE" xfId="2219" xr:uid="{00000000-0005-0000-0000-000028110000}"/>
    <cellStyle name="Navadno 100" xfId="2220" xr:uid="{00000000-0005-0000-0000-000029110000}"/>
    <cellStyle name="Navadno 100 2" xfId="2221" xr:uid="{00000000-0005-0000-0000-00002A110000}"/>
    <cellStyle name="Navadno 100 3" xfId="46369" xr:uid="{BC616E68-8AB2-483D-97AB-EF5785214FAB}"/>
    <cellStyle name="Navadno 101" xfId="2222" xr:uid="{00000000-0005-0000-0000-00002B110000}"/>
    <cellStyle name="Navadno 101 2" xfId="2223" xr:uid="{00000000-0005-0000-0000-00002C110000}"/>
    <cellStyle name="Navadno 101 3" xfId="46370" xr:uid="{8ACC0925-A08E-4BB5-8D94-097A6C8CE97A}"/>
    <cellStyle name="Navadno 102" xfId="2224" xr:uid="{00000000-0005-0000-0000-00002D110000}"/>
    <cellStyle name="Navadno 102 2" xfId="2225" xr:uid="{00000000-0005-0000-0000-00002E110000}"/>
    <cellStyle name="Navadno 102 3" xfId="46371" xr:uid="{46B86021-83E7-40D7-B9E6-A12D04A44009}"/>
    <cellStyle name="Navadno 103" xfId="2226" xr:uid="{00000000-0005-0000-0000-00002F110000}"/>
    <cellStyle name="Navadno 103 2" xfId="2227" xr:uid="{00000000-0005-0000-0000-000030110000}"/>
    <cellStyle name="Navadno 103 3" xfId="46372" xr:uid="{26655080-254E-43D7-BF5B-C233AA420D9B}"/>
    <cellStyle name="Navadno 104" xfId="2228" xr:uid="{00000000-0005-0000-0000-000031110000}"/>
    <cellStyle name="Navadno 104 2" xfId="2229" xr:uid="{00000000-0005-0000-0000-000032110000}"/>
    <cellStyle name="Navadno 104 3" xfId="46373" xr:uid="{24E6B7A7-663C-45C2-A859-1A96CCB7EEAE}"/>
    <cellStyle name="Navadno 105" xfId="2230" xr:uid="{00000000-0005-0000-0000-000033110000}"/>
    <cellStyle name="Navadno 105 2" xfId="2231" xr:uid="{00000000-0005-0000-0000-000034110000}"/>
    <cellStyle name="Navadno 105 3" xfId="46374" xr:uid="{D14B899B-0E37-4415-B1EC-93DBFA5C0C2C}"/>
    <cellStyle name="Navadno 106" xfId="2232" xr:uid="{00000000-0005-0000-0000-000035110000}"/>
    <cellStyle name="Navadno 106 2" xfId="2233" xr:uid="{00000000-0005-0000-0000-000036110000}"/>
    <cellStyle name="Navadno 106 3" xfId="47730" xr:uid="{9665733A-54B8-404D-80DA-E027F6AB10CA}"/>
    <cellStyle name="Navadno 107" xfId="2234" xr:uid="{00000000-0005-0000-0000-000037110000}"/>
    <cellStyle name="Navadno 107 2" xfId="2235" xr:uid="{00000000-0005-0000-0000-000038110000}"/>
    <cellStyle name="Navadno 107 3" xfId="47777" xr:uid="{149BFC9D-3E5E-467F-BBB3-28A3CC79FB30}"/>
    <cellStyle name="Navadno 108" xfId="2236" xr:uid="{00000000-0005-0000-0000-000039110000}"/>
    <cellStyle name="Navadno 108 2" xfId="2237" xr:uid="{00000000-0005-0000-0000-00003A110000}"/>
    <cellStyle name="Navadno 108 3" xfId="47778" xr:uid="{7FDDF8B8-A5C9-450D-98E6-E8ED1DBF8A4C}"/>
    <cellStyle name="Navadno 109" xfId="2238" xr:uid="{00000000-0005-0000-0000-00003B110000}"/>
    <cellStyle name="Navadno 109 2" xfId="2239" xr:uid="{00000000-0005-0000-0000-00003C110000}"/>
    <cellStyle name="Navadno 109 3" xfId="47779" xr:uid="{8D5F4D7E-4787-4C2F-9AD1-2080E0CE68D5}"/>
    <cellStyle name="Navadno 11" xfId="2240" xr:uid="{00000000-0005-0000-0000-00003D110000}"/>
    <cellStyle name="Navadno 11 10" xfId="2241" xr:uid="{00000000-0005-0000-0000-00003E110000}"/>
    <cellStyle name="Navadno 11 10 2" xfId="2242" xr:uid="{00000000-0005-0000-0000-00003F110000}"/>
    <cellStyle name="Navadno 11 10 2 2" xfId="2243" xr:uid="{00000000-0005-0000-0000-000040110000}"/>
    <cellStyle name="Navadno 11 10 2 2 2" xfId="16964" xr:uid="{00000000-0005-0000-0000-000041110000}"/>
    <cellStyle name="Navadno 11 10 2 3" xfId="16963" xr:uid="{00000000-0005-0000-0000-000042110000}"/>
    <cellStyle name="Navadno 11 10 3" xfId="2244" xr:uid="{00000000-0005-0000-0000-000043110000}"/>
    <cellStyle name="Navadno 11 10 3 2" xfId="16965" xr:uid="{00000000-0005-0000-0000-000044110000}"/>
    <cellStyle name="Navadno 11 10 4" xfId="16962" xr:uid="{00000000-0005-0000-0000-000045110000}"/>
    <cellStyle name="Navadno 11 11" xfId="2245" xr:uid="{00000000-0005-0000-0000-000046110000}"/>
    <cellStyle name="Navadno 11 11 2" xfId="2246" xr:uid="{00000000-0005-0000-0000-000047110000}"/>
    <cellStyle name="Navadno 11 11 2 2" xfId="2247" xr:uid="{00000000-0005-0000-0000-000048110000}"/>
    <cellStyle name="Navadno 11 11 2 2 2" xfId="16968" xr:uid="{00000000-0005-0000-0000-000049110000}"/>
    <cellStyle name="Navadno 11 11 2 3" xfId="16967" xr:uid="{00000000-0005-0000-0000-00004A110000}"/>
    <cellStyle name="Navadno 11 11 3" xfId="2248" xr:uid="{00000000-0005-0000-0000-00004B110000}"/>
    <cellStyle name="Navadno 11 11 3 2" xfId="16969" xr:uid="{00000000-0005-0000-0000-00004C110000}"/>
    <cellStyle name="Navadno 11 11 4" xfId="16966" xr:uid="{00000000-0005-0000-0000-00004D110000}"/>
    <cellStyle name="Navadno 11 12" xfId="2249" xr:uid="{00000000-0005-0000-0000-00004E110000}"/>
    <cellStyle name="Navadno 11 12 2" xfId="2250" xr:uid="{00000000-0005-0000-0000-00004F110000}"/>
    <cellStyle name="Navadno 11 12 2 2" xfId="2251" xr:uid="{00000000-0005-0000-0000-000050110000}"/>
    <cellStyle name="Navadno 11 12 2 2 2" xfId="16972" xr:uid="{00000000-0005-0000-0000-000051110000}"/>
    <cellStyle name="Navadno 11 12 2 3" xfId="16971" xr:uid="{00000000-0005-0000-0000-000052110000}"/>
    <cellStyle name="Navadno 11 12 3" xfId="2252" xr:uid="{00000000-0005-0000-0000-000053110000}"/>
    <cellStyle name="Navadno 11 12 3 2" xfId="16973" xr:uid="{00000000-0005-0000-0000-000054110000}"/>
    <cellStyle name="Navadno 11 12 4" xfId="16970" xr:uid="{00000000-0005-0000-0000-000055110000}"/>
    <cellStyle name="Navadno 11 13" xfId="2253" xr:uid="{00000000-0005-0000-0000-000056110000}"/>
    <cellStyle name="Navadno 11 13 2" xfId="2254" xr:uid="{00000000-0005-0000-0000-000057110000}"/>
    <cellStyle name="Navadno 11 13 2 2" xfId="2255" xr:uid="{00000000-0005-0000-0000-000058110000}"/>
    <cellStyle name="Navadno 11 13 2 2 2" xfId="16976" xr:uid="{00000000-0005-0000-0000-000059110000}"/>
    <cellStyle name="Navadno 11 13 2 3" xfId="16975" xr:uid="{00000000-0005-0000-0000-00005A110000}"/>
    <cellStyle name="Navadno 11 13 3" xfId="2256" xr:uid="{00000000-0005-0000-0000-00005B110000}"/>
    <cellStyle name="Navadno 11 13 3 2" xfId="16977" xr:uid="{00000000-0005-0000-0000-00005C110000}"/>
    <cellStyle name="Navadno 11 13 4" xfId="16974" xr:uid="{00000000-0005-0000-0000-00005D110000}"/>
    <cellStyle name="Navadno 11 14" xfId="2257" xr:uid="{00000000-0005-0000-0000-00005E110000}"/>
    <cellStyle name="Navadno 11 14 2" xfId="2258" xr:uid="{00000000-0005-0000-0000-00005F110000}"/>
    <cellStyle name="Navadno 11 14 2 2" xfId="2259" xr:uid="{00000000-0005-0000-0000-000060110000}"/>
    <cellStyle name="Navadno 11 14 2 2 2" xfId="16980" xr:uid="{00000000-0005-0000-0000-000061110000}"/>
    <cellStyle name="Navadno 11 14 2 3" xfId="16979" xr:uid="{00000000-0005-0000-0000-000062110000}"/>
    <cellStyle name="Navadno 11 14 3" xfId="2260" xr:uid="{00000000-0005-0000-0000-000063110000}"/>
    <cellStyle name="Navadno 11 14 3 2" xfId="16981" xr:uid="{00000000-0005-0000-0000-000064110000}"/>
    <cellStyle name="Navadno 11 14 4" xfId="16978" xr:uid="{00000000-0005-0000-0000-000065110000}"/>
    <cellStyle name="Navadno 11 15" xfId="2261" xr:uid="{00000000-0005-0000-0000-000066110000}"/>
    <cellStyle name="Navadno 11 15 2" xfId="2262" xr:uid="{00000000-0005-0000-0000-000067110000}"/>
    <cellStyle name="Navadno 11 15 2 2" xfId="2263" xr:uid="{00000000-0005-0000-0000-000068110000}"/>
    <cellStyle name="Navadno 11 15 2 2 2" xfId="16984" xr:uid="{00000000-0005-0000-0000-000069110000}"/>
    <cellStyle name="Navadno 11 15 2 3" xfId="16983" xr:uid="{00000000-0005-0000-0000-00006A110000}"/>
    <cellStyle name="Navadno 11 15 3" xfId="2264" xr:uid="{00000000-0005-0000-0000-00006B110000}"/>
    <cellStyle name="Navadno 11 15 3 2" xfId="16985" xr:uid="{00000000-0005-0000-0000-00006C110000}"/>
    <cellStyle name="Navadno 11 15 4" xfId="16982" xr:uid="{00000000-0005-0000-0000-00006D110000}"/>
    <cellStyle name="Navadno 11 16" xfId="2265" xr:uid="{00000000-0005-0000-0000-00006E110000}"/>
    <cellStyle name="Navadno 11 16 2" xfId="2266" xr:uid="{00000000-0005-0000-0000-00006F110000}"/>
    <cellStyle name="Navadno 11 16 2 2" xfId="2267" xr:uid="{00000000-0005-0000-0000-000070110000}"/>
    <cellStyle name="Navadno 11 16 2 2 2" xfId="16988" xr:uid="{00000000-0005-0000-0000-000071110000}"/>
    <cellStyle name="Navadno 11 16 2 3" xfId="16987" xr:uid="{00000000-0005-0000-0000-000072110000}"/>
    <cellStyle name="Navadno 11 16 3" xfId="2268" xr:uid="{00000000-0005-0000-0000-000073110000}"/>
    <cellStyle name="Navadno 11 16 3 2" xfId="16989" xr:uid="{00000000-0005-0000-0000-000074110000}"/>
    <cellStyle name="Navadno 11 16 4" xfId="16986" xr:uid="{00000000-0005-0000-0000-000075110000}"/>
    <cellStyle name="Navadno 11 17" xfId="2269" xr:uid="{00000000-0005-0000-0000-000076110000}"/>
    <cellStyle name="Navadno 11 17 2" xfId="2270" xr:uid="{00000000-0005-0000-0000-000077110000}"/>
    <cellStyle name="Navadno 11 17 2 2" xfId="2271" xr:uid="{00000000-0005-0000-0000-000078110000}"/>
    <cellStyle name="Navadno 11 17 2 2 2" xfId="16992" xr:uid="{00000000-0005-0000-0000-000079110000}"/>
    <cellStyle name="Navadno 11 17 2 3" xfId="16991" xr:uid="{00000000-0005-0000-0000-00007A110000}"/>
    <cellStyle name="Navadno 11 17 3" xfId="2272" xr:uid="{00000000-0005-0000-0000-00007B110000}"/>
    <cellStyle name="Navadno 11 17 3 2" xfId="16993" xr:uid="{00000000-0005-0000-0000-00007C110000}"/>
    <cellStyle name="Navadno 11 17 4" xfId="16990" xr:uid="{00000000-0005-0000-0000-00007D110000}"/>
    <cellStyle name="Navadno 11 18" xfId="2273" xr:uid="{00000000-0005-0000-0000-00007E110000}"/>
    <cellStyle name="Navadno 11 18 2" xfId="2274" xr:uid="{00000000-0005-0000-0000-00007F110000}"/>
    <cellStyle name="Navadno 11 18 2 2" xfId="2275" xr:uid="{00000000-0005-0000-0000-000080110000}"/>
    <cellStyle name="Navadno 11 18 2 2 2" xfId="16996" xr:uid="{00000000-0005-0000-0000-000081110000}"/>
    <cellStyle name="Navadno 11 18 2 3" xfId="16995" xr:uid="{00000000-0005-0000-0000-000082110000}"/>
    <cellStyle name="Navadno 11 18 3" xfId="2276" xr:uid="{00000000-0005-0000-0000-000083110000}"/>
    <cellStyle name="Navadno 11 18 3 2" xfId="16997" xr:uid="{00000000-0005-0000-0000-000084110000}"/>
    <cellStyle name="Navadno 11 18 4" xfId="16994" xr:uid="{00000000-0005-0000-0000-000085110000}"/>
    <cellStyle name="Navadno 11 19" xfId="2277" xr:uid="{00000000-0005-0000-0000-000086110000}"/>
    <cellStyle name="Navadno 11 19 2" xfId="2278" xr:uid="{00000000-0005-0000-0000-000087110000}"/>
    <cellStyle name="Navadno 11 19 2 2" xfId="2279" xr:uid="{00000000-0005-0000-0000-000088110000}"/>
    <cellStyle name="Navadno 11 19 2 2 2" xfId="17000" xr:uid="{00000000-0005-0000-0000-000089110000}"/>
    <cellStyle name="Navadno 11 19 2 3" xfId="16999" xr:uid="{00000000-0005-0000-0000-00008A110000}"/>
    <cellStyle name="Navadno 11 19 3" xfId="2280" xr:uid="{00000000-0005-0000-0000-00008B110000}"/>
    <cellStyle name="Navadno 11 19 3 2" xfId="17001" xr:uid="{00000000-0005-0000-0000-00008C110000}"/>
    <cellStyle name="Navadno 11 19 4" xfId="16998" xr:uid="{00000000-0005-0000-0000-00008D110000}"/>
    <cellStyle name="Navadno 11 2" xfId="2281" xr:uid="{00000000-0005-0000-0000-00008E110000}"/>
    <cellStyle name="Navadno 11 2 2" xfId="2282" xr:uid="{00000000-0005-0000-0000-00008F110000}"/>
    <cellStyle name="Navadno 11 2 2 2" xfId="2283" xr:uid="{00000000-0005-0000-0000-000090110000}"/>
    <cellStyle name="Navadno 11 2 2 2 2" xfId="17004" xr:uid="{00000000-0005-0000-0000-000091110000}"/>
    <cellStyle name="Navadno 11 2 2 2 3" xfId="46378" xr:uid="{FF39DE94-0A21-47FC-B365-13729E3B476A}"/>
    <cellStyle name="Navadno 11 2 2 3" xfId="17003" xr:uid="{00000000-0005-0000-0000-000092110000}"/>
    <cellStyle name="Navadno 11 2 2 4" xfId="46377" xr:uid="{5EFA4B4B-4779-4A94-A60B-193A52F3169B}"/>
    <cellStyle name="Navadno 11 2 3" xfId="2284" xr:uid="{00000000-0005-0000-0000-000093110000}"/>
    <cellStyle name="Navadno 11 2 3 2" xfId="17005" xr:uid="{00000000-0005-0000-0000-000094110000}"/>
    <cellStyle name="Navadno 11 2 4" xfId="46376" xr:uid="{D12B831B-7B05-40AB-B75A-FE231E0D6C61}"/>
    <cellStyle name="Navadno 11 2 5" xfId="47973" xr:uid="{1EE28BA0-DB1D-4EE7-AE78-D0228D7224F6}"/>
    <cellStyle name="Navadno 11 20" xfId="2285" xr:uid="{00000000-0005-0000-0000-000095110000}"/>
    <cellStyle name="Navadno 11 20 2" xfId="2286" xr:uid="{00000000-0005-0000-0000-000096110000}"/>
    <cellStyle name="Navadno 11 20 2 2" xfId="2287" xr:uid="{00000000-0005-0000-0000-000097110000}"/>
    <cellStyle name="Navadno 11 20 2 2 2" xfId="17008" xr:uid="{00000000-0005-0000-0000-000098110000}"/>
    <cellStyle name="Navadno 11 20 2 3" xfId="17007" xr:uid="{00000000-0005-0000-0000-000099110000}"/>
    <cellStyle name="Navadno 11 20 3" xfId="2288" xr:uid="{00000000-0005-0000-0000-00009A110000}"/>
    <cellStyle name="Navadno 11 20 3 2" xfId="17009" xr:uid="{00000000-0005-0000-0000-00009B110000}"/>
    <cellStyle name="Navadno 11 20 4" xfId="17006" xr:uid="{00000000-0005-0000-0000-00009C110000}"/>
    <cellStyle name="Navadno 11 21" xfId="2289" xr:uid="{00000000-0005-0000-0000-00009D110000}"/>
    <cellStyle name="Navadno 11 21 2" xfId="2290" xr:uid="{00000000-0005-0000-0000-00009E110000}"/>
    <cellStyle name="Navadno 11 21 2 2" xfId="2291" xr:uid="{00000000-0005-0000-0000-00009F110000}"/>
    <cellStyle name="Navadno 11 21 2 2 2" xfId="17012" xr:uid="{00000000-0005-0000-0000-0000A0110000}"/>
    <cellStyle name="Navadno 11 21 2 3" xfId="17011" xr:uid="{00000000-0005-0000-0000-0000A1110000}"/>
    <cellStyle name="Navadno 11 21 3" xfId="2292" xr:uid="{00000000-0005-0000-0000-0000A2110000}"/>
    <cellStyle name="Navadno 11 21 3 2" xfId="17013" xr:uid="{00000000-0005-0000-0000-0000A3110000}"/>
    <cellStyle name="Navadno 11 21 4" xfId="17010" xr:uid="{00000000-0005-0000-0000-0000A4110000}"/>
    <cellStyle name="Navadno 11 22" xfId="2293" xr:uid="{00000000-0005-0000-0000-0000A5110000}"/>
    <cellStyle name="Navadno 11 22 2" xfId="2294" xr:uid="{00000000-0005-0000-0000-0000A6110000}"/>
    <cellStyle name="Navadno 11 22 2 2" xfId="2295" xr:uid="{00000000-0005-0000-0000-0000A7110000}"/>
    <cellStyle name="Navadno 11 22 2 2 2" xfId="17016" xr:uid="{00000000-0005-0000-0000-0000A8110000}"/>
    <cellStyle name="Navadno 11 22 2 3" xfId="17015" xr:uid="{00000000-0005-0000-0000-0000A9110000}"/>
    <cellStyle name="Navadno 11 22 3" xfId="2296" xr:uid="{00000000-0005-0000-0000-0000AA110000}"/>
    <cellStyle name="Navadno 11 22 3 2" xfId="17017" xr:uid="{00000000-0005-0000-0000-0000AB110000}"/>
    <cellStyle name="Navadno 11 22 4" xfId="17014" xr:uid="{00000000-0005-0000-0000-0000AC110000}"/>
    <cellStyle name="Navadno 11 23" xfId="2297" xr:uid="{00000000-0005-0000-0000-0000AD110000}"/>
    <cellStyle name="Navadno 11 23 2" xfId="2298" xr:uid="{00000000-0005-0000-0000-0000AE110000}"/>
    <cellStyle name="Navadno 11 23 2 2" xfId="2299" xr:uid="{00000000-0005-0000-0000-0000AF110000}"/>
    <cellStyle name="Navadno 11 23 2 2 2" xfId="17020" xr:uid="{00000000-0005-0000-0000-0000B0110000}"/>
    <cellStyle name="Navadno 11 23 2 3" xfId="17019" xr:uid="{00000000-0005-0000-0000-0000B1110000}"/>
    <cellStyle name="Navadno 11 23 3" xfId="2300" xr:uid="{00000000-0005-0000-0000-0000B2110000}"/>
    <cellStyle name="Navadno 11 23 3 2" xfId="17021" xr:uid="{00000000-0005-0000-0000-0000B3110000}"/>
    <cellStyle name="Navadno 11 23 4" xfId="17018" xr:uid="{00000000-0005-0000-0000-0000B4110000}"/>
    <cellStyle name="Navadno 11 24" xfId="2301" xr:uid="{00000000-0005-0000-0000-0000B5110000}"/>
    <cellStyle name="Navadno 11 24 2" xfId="2302" xr:uid="{00000000-0005-0000-0000-0000B6110000}"/>
    <cellStyle name="Navadno 11 24 2 2" xfId="2303" xr:uid="{00000000-0005-0000-0000-0000B7110000}"/>
    <cellStyle name="Navadno 11 24 2 2 2" xfId="17024" xr:uid="{00000000-0005-0000-0000-0000B8110000}"/>
    <cellStyle name="Navadno 11 24 2 3" xfId="17023" xr:uid="{00000000-0005-0000-0000-0000B9110000}"/>
    <cellStyle name="Navadno 11 24 3" xfId="2304" xr:uid="{00000000-0005-0000-0000-0000BA110000}"/>
    <cellStyle name="Navadno 11 24 3 2" xfId="17025" xr:uid="{00000000-0005-0000-0000-0000BB110000}"/>
    <cellStyle name="Navadno 11 24 4" xfId="17022" xr:uid="{00000000-0005-0000-0000-0000BC110000}"/>
    <cellStyle name="Navadno 11 25" xfId="2305" xr:uid="{00000000-0005-0000-0000-0000BD110000}"/>
    <cellStyle name="Navadno 11 25 2" xfId="2306" xr:uid="{00000000-0005-0000-0000-0000BE110000}"/>
    <cellStyle name="Navadno 11 25 2 2" xfId="2307" xr:uid="{00000000-0005-0000-0000-0000BF110000}"/>
    <cellStyle name="Navadno 11 25 2 2 2" xfId="17028" xr:uid="{00000000-0005-0000-0000-0000C0110000}"/>
    <cellStyle name="Navadno 11 25 2 3" xfId="17027" xr:uid="{00000000-0005-0000-0000-0000C1110000}"/>
    <cellStyle name="Navadno 11 25 3" xfId="2308" xr:uid="{00000000-0005-0000-0000-0000C2110000}"/>
    <cellStyle name="Navadno 11 25 3 2" xfId="17029" xr:uid="{00000000-0005-0000-0000-0000C3110000}"/>
    <cellStyle name="Navadno 11 25 4" xfId="17026" xr:uid="{00000000-0005-0000-0000-0000C4110000}"/>
    <cellStyle name="Navadno 11 26" xfId="2309" xr:uid="{00000000-0005-0000-0000-0000C5110000}"/>
    <cellStyle name="Navadno 11 26 2" xfId="2310" xr:uid="{00000000-0005-0000-0000-0000C6110000}"/>
    <cellStyle name="Navadno 11 26 2 2" xfId="2311" xr:uid="{00000000-0005-0000-0000-0000C7110000}"/>
    <cellStyle name="Navadno 11 26 2 2 2" xfId="17032" xr:uid="{00000000-0005-0000-0000-0000C8110000}"/>
    <cellStyle name="Navadno 11 26 2 3" xfId="17031" xr:uid="{00000000-0005-0000-0000-0000C9110000}"/>
    <cellStyle name="Navadno 11 26 3" xfId="2312" xr:uid="{00000000-0005-0000-0000-0000CA110000}"/>
    <cellStyle name="Navadno 11 26 3 2" xfId="17033" xr:uid="{00000000-0005-0000-0000-0000CB110000}"/>
    <cellStyle name="Navadno 11 26 4" xfId="17030" xr:uid="{00000000-0005-0000-0000-0000CC110000}"/>
    <cellStyle name="Navadno 11 27" xfId="2313" xr:uid="{00000000-0005-0000-0000-0000CD110000}"/>
    <cellStyle name="Navadno 11 27 2" xfId="2314" xr:uid="{00000000-0005-0000-0000-0000CE110000}"/>
    <cellStyle name="Navadno 11 27 2 2" xfId="2315" xr:uid="{00000000-0005-0000-0000-0000CF110000}"/>
    <cellStyle name="Navadno 11 27 2 2 2" xfId="17036" xr:uid="{00000000-0005-0000-0000-0000D0110000}"/>
    <cellStyle name="Navadno 11 27 2 3" xfId="17035" xr:uid="{00000000-0005-0000-0000-0000D1110000}"/>
    <cellStyle name="Navadno 11 27 3" xfId="2316" xr:uid="{00000000-0005-0000-0000-0000D2110000}"/>
    <cellStyle name="Navadno 11 27 3 2" xfId="17037" xr:uid="{00000000-0005-0000-0000-0000D3110000}"/>
    <cellStyle name="Navadno 11 27 4" xfId="17034" xr:uid="{00000000-0005-0000-0000-0000D4110000}"/>
    <cellStyle name="Navadno 11 28" xfId="2317" xr:uid="{00000000-0005-0000-0000-0000D5110000}"/>
    <cellStyle name="Navadno 11 28 2" xfId="2318" xr:uid="{00000000-0005-0000-0000-0000D6110000}"/>
    <cellStyle name="Navadno 11 28 2 2" xfId="2319" xr:uid="{00000000-0005-0000-0000-0000D7110000}"/>
    <cellStyle name="Navadno 11 28 2 2 2" xfId="17040" xr:uid="{00000000-0005-0000-0000-0000D8110000}"/>
    <cellStyle name="Navadno 11 28 2 3" xfId="17039" xr:uid="{00000000-0005-0000-0000-0000D9110000}"/>
    <cellStyle name="Navadno 11 28 3" xfId="2320" xr:uid="{00000000-0005-0000-0000-0000DA110000}"/>
    <cellStyle name="Navadno 11 28 3 2" xfId="17041" xr:uid="{00000000-0005-0000-0000-0000DB110000}"/>
    <cellStyle name="Navadno 11 28 4" xfId="17038" xr:uid="{00000000-0005-0000-0000-0000DC110000}"/>
    <cellStyle name="Navadno 11 29" xfId="2321" xr:uid="{00000000-0005-0000-0000-0000DD110000}"/>
    <cellStyle name="Navadno 11 29 2" xfId="2322" xr:uid="{00000000-0005-0000-0000-0000DE110000}"/>
    <cellStyle name="Navadno 11 29 2 2" xfId="2323" xr:uid="{00000000-0005-0000-0000-0000DF110000}"/>
    <cellStyle name="Navadno 11 29 2 2 2" xfId="17044" xr:uid="{00000000-0005-0000-0000-0000E0110000}"/>
    <cellStyle name="Navadno 11 29 2 3" xfId="17043" xr:uid="{00000000-0005-0000-0000-0000E1110000}"/>
    <cellStyle name="Navadno 11 29 3" xfId="2324" xr:uid="{00000000-0005-0000-0000-0000E2110000}"/>
    <cellStyle name="Navadno 11 29 3 2" xfId="17045" xr:uid="{00000000-0005-0000-0000-0000E3110000}"/>
    <cellStyle name="Navadno 11 29 4" xfId="17042" xr:uid="{00000000-0005-0000-0000-0000E4110000}"/>
    <cellStyle name="Navadno 11 3" xfId="2325" xr:uid="{00000000-0005-0000-0000-0000E5110000}"/>
    <cellStyle name="Navadno 11 3 2" xfId="2326" xr:uid="{00000000-0005-0000-0000-0000E6110000}"/>
    <cellStyle name="Navadno 11 3 2 2" xfId="2327" xr:uid="{00000000-0005-0000-0000-0000E7110000}"/>
    <cellStyle name="Navadno 11 3 2 2 2" xfId="17048" xr:uid="{00000000-0005-0000-0000-0000E8110000}"/>
    <cellStyle name="Navadno 11 3 2 3" xfId="17047" xr:uid="{00000000-0005-0000-0000-0000E9110000}"/>
    <cellStyle name="Navadno 11 3 3" xfId="2328" xr:uid="{00000000-0005-0000-0000-0000EA110000}"/>
    <cellStyle name="Navadno 11 3 3 2" xfId="17049" xr:uid="{00000000-0005-0000-0000-0000EB110000}"/>
    <cellStyle name="Navadno 11 3 4" xfId="17046" xr:uid="{00000000-0005-0000-0000-0000EC110000}"/>
    <cellStyle name="Navadno 11 30" xfId="2329" xr:uid="{00000000-0005-0000-0000-0000ED110000}"/>
    <cellStyle name="Navadno 11 30 2" xfId="2330" xr:uid="{00000000-0005-0000-0000-0000EE110000}"/>
    <cellStyle name="Navadno 11 30 2 2" xfId="2331" xr:uid="{00000000-0005-0000-0000-0000EF110000}"/>
    <cellStyle name="Navadno 11 30 2 2 2" xfId="17052" xr:uid="{00000000-0005-0000-0000-0000F0110000}"/>
    <cellStyle name="Navadno 11 30 2 3" xfId="17051" xr:uid="{00000000-0005-0000-0000-0000F1110000}"/>
    <cellStyle name="Navadno 11 30 3" xfId="2332" xr:uid="{00000000-0005-0000-0000-0000F2110000}"/>
    <cellStyle name="Navadno 11 30 3 2" xfId="17053" xr:uid="{00000000-0005-0000-0000-0000F3110000}"/>
    <cellStyle name="Navadno 11 30 4" xfId="17050" xr:uid="{00000000-0005-0000-0000-0000F4110000}"/>
    <cellStyle name="Navadno 11 31" xfId="2333" xr:uid="{00000000-0005-0000-0000-0000F5110000}"/>
    <cellStyle name="Navadno 11 31 2" xfId="2334" xr:uid="{00000000-0005-0000-0000-0000F6110000}"/>
    <cellStyle name="Navadno 11 31 2 2" xfId="2335" xr:uid="{00000000-0005-0000-0000-0000F7110000}"/>
    <cellStyle name="Navadno 11 31 2 2 2" xfId="17056" xr:uid="{00000000-0005-0000-0000-0000F8110000}"/>
    <cellStyle name="Navadno 11 31 2 3" xfId="17055" xr:uid="{00000000-0005-0000-0000-0000F9110000}"/>
    <cellStyle name="Navadno 11 31 3" xfId="2336" xr:uid="{00000000-0005-0000-0000-0000FA110000}"/>
    <cellStyle name="Navadno 11 31 3 2" xfId="17057" xr:uid="{00000000-0005-0000-0000-0000FB110000}"/>
    <cellStyle name="Navadno 11 31 4" xfId="17054" xr:uid="{00000000-0005-0000-0000-0000FC110000}"/>
    <cellStyle name="Navadno 11 32" xfId="2337" xr:uid="{00000000-0005-0000-0000-0000FD110000}"/>
    <cellStyle name="Navadno 11 32 2" xfId="2338" xr:uid="{00000000-0005-0000-0000-0000FE110000}"/>
    <cellStyle name="Navadno 11 32 2 2" xfId="2339" xr:uid="{00000000-0005-0000-0000-0000FF110000}"/>
    <cellStyle name="Navadno 11 32 2 2 2" xfId="17060" xr:uid="{00000000-0005-0000-0000-000000120000}"/>
    <cellStyle name="Navadno 11 32 2 3" xfId="17059" xr:uid="{00000000-0005-0000-0000-000001120000}"/>
    <cellStyle name="Navadno 11 32 3" xfId="2340" xr:uid="{00000000-0005-0000-0000-000002120000}"/>
    <cellStyle name="Navadno 11 32 3 2" xfId="17061" xr:uid="{00000000-0005-0000-0000-000003120000}"/>
    <cellStyle name="Navadno 11 32 4" xfId="17058" xr:uid="{00000000-0005-0000-0000-000004120000}"/>
    <cellStyle name="Navadno 11 33" xfId="2341" xr:uid="{00000000-0005-0000-0000-000005120000}"/>
    <cellStyle name="Navadno 11 33 2" xfId="2342" xr:uid="{00000000-0005-0000-0000-000006120000}"/>
    <cellStyle name="Navadno 11 33 2 2" xfId="2343" xr:uid="{00000000-0005-0000-0000-000007120000}"/>
    <cellStyle name="Navadno 11 33 2 2 2" xfId="17064" xr:uid="{00000000-0005-0000-0000-000008120000}"/>
    <cellStyle name="Navadno 11 33 2 3" xfId="17063" xr:uid="{00000000-0005-0000-0000-000009120000}"/>
    <cellStyle name="Navadno 11 33 3" xfId="2344" xr:uid="{00000000-0005-0000-0000-00000A120000}"/>
    <cellStyle name="Navadno 11 33 3 2" xfId="17065" xr:uid="{00000000-0005-0000-0000-00000B120000}"/>
    <cellStyle name="Navadno 11 33 4" xfId="17062" xr:uid="{00000000-0005-0000-0000-00000C120000}"/>
    <cellStyle name="Navadno 11 34" xfId="2345" xr:uid="{00000000-0005-0000-0000-00000D120000}"/>
    <cellStyle name="Navadno 11 34 2" xfId="2346" xr:uid="{00000000-0005-0000-0000-00000E120000}"/>
    <cellStyle name="Navadno 11 34 2 2" xfId="2347" xr:uid="{00000000-0005-0000-0000-00000F120000}"/>
    <cellStyle name="Navadno 11 34 2 2 2" xfId="17068" xr:uid="{00000000-0005-0000-0000-000010120000}"/>
    <cellStyle name="Navadno 11 34 2 3" xfId="17067" xr:uid="{00000000-0005-0000-0000-000011120000}"/>
    <cellStyle name="Navadno 11 34 3" xfId="2348" xr:uid="{00000000-0005-0000-0000-000012120000}"/>
    <cellStyle name="Navadno 11 34 3 2" xfId="17069" xr:uid="{00000000-0005-0000-0000-000013120000}"/>
    <cellStyle name="Navadno 11 34 4" xfId="17066" xr:uid="{00000000-0005-0000-0000-000014120000}"/>
    <cellStyle name="Navadno 11 35" xfId="2349" xr:uid="{00000000-0005-0000-0000-000015120000}"/>
    <cellStyle name="Navadno 11 35 2" xfId="2350" xr:uid="{00000000-0005-0000-0000-000016120000}"/>
    <cellStyle name="Navadno 11 35 2 2" xfId="2351" xr:uid="{00000000-0005-0000-0000-000017120000}"/>
    <cellStyle name="Navadno 11 35 2 2 2" xfId="17072" xr:uid="{00000000-0005-0000-0000-000018120000}"/>
    <cellStyle name="Navadno 11 35 2 3" xfId="17071" xr:uid="{00000000-0005-0000-0000-000019120000}"/>
    <cellStyle name="Navadno 11 35 3" xfId="2352" xr:uid="{00000000-0005-0000-0000-00001A120000}"/>
    <cellStyle name="Navadno 11 35 3 2" xfId="17073" xr:uid="{00000000-0005-0000-0000-00001B120000}"/>
    <cellStyle name="Navadno 11 35 4" xfId="17070" xr:uid="{00000000-0005-0000-0000-00001C120000}"/>
    <cellStyle name="Navadno 11 36" xfId="2353" xr:uid="{00000000-0005-0000-0000-00001D120000}"/>
    <cellStyle name="Navadno 11 36 2" xfId="2354" xr:uid="{00000000-0005-0000-0000-00001E120000}"/>
    <cellStyle name="Navadno 11 36 2 2" xfId="2355" xr:uid="{00000000-0005-0000-0000-00001F120000}"/>
    <cellStyle name="Navadno 11 36 2 2 2" xfId="17076" xr:uid="{00000000-0005-0000-0000-000020120000}"/>
    <cellStyle name="Navadno 11 36 2 3" xfId="17075" xr:uid="{00000000-0005-0000-0000-000021120000}"/>
    <cellStyle name="Navadno 11 36 3" xfId="2356" xr:uid="{00000000-0005-0000-0000-000022120000}"/>
    <cellStyle name="Navadno 11 36 3 2" xfId="17077" xr:uid="{00000000-0005-0000-0000-000023120000}"/>
    <cellStyle name="Navadno 11 36 4" xfId="17074" xr:uid="{00000000-0005-0000-0000-000024120000}"/>
    <cellStyle name="Navadno 11 37" xfId="2357" xr:uid="{00000000-0005-0000-0000-000025120000}"/>
    <cellStyle name="Navadno 11 37 2" xfId="2358" xr:uid="{00000000-0005-0000-0000-000026120000}"/>
    <cellStyle name="Navadno 11 37 2 2" xfId="2359" xr:uid="{00000000-0005-0000-0000-000027120000}"/>
    <cellStyle name="Navadno 11 37 2 2 2" xfId="17080" xr:uid="{00000000-0005-0000-0000-000028120000}"/>
    <cellStyle name="Navadno 11 37 2 3" xfId="17079" xr:uid="{00000000-0005-0000-0000-000029120000}"/>
    <cellStyle name="Navadno 11 37 3" xfId="2360" xr:uid="{00000000-0005-0000-0000-00002A120000}"/>
    <cellStyle name="Navadno 11 37 3 2" xfId="17081" xr:uid="{00000000-0005-0000-0000-00002B120000}"/>
    <cellStyle name="Navadno 11 37 4" xfId="17078" xr:uid="{00000000-0005-0000-0000-00002C120000}"/>
    <cellStyle name="Navadno 11 38" xfId="2361" xr:uid="{00000000-0005-0000-0000-00002D120000}"/>
    <cellStyle name="Navadno 11 38 2" xfId="2362" xr:uid="{00000000-0005-0000-0000-00002E120000}"/>
    <cellStyle name="Navadno 11 38 2 2" xfId="2363" xr:uid="{00000000-0005-0000-0000-00002F120000}"/>
    <cellStyle name="Navadno 11 38 2 2 2" xfId="17084" xr:uid="{00000000-0005-0000-0000-000030120000}"/>
    <cellStyle name="Navadno 11 38 2 3" xfId="17083" xr:uid="{00000000-0005-0000-0000-000031120000}"/>
    <cellStyle name="Navadno 11 38 3" xfId="2364" xr:uid="{00000000-0005-0000-0000-000032120000}"/>
    <cellStyle name="Navadno 11 38 3 2" xfId="17085" xr:uid="{00000000-0005-0000-0000-000033120000}"/>
    <cellStyle name="Navadno 11 38 4" xfId="17082" xr:uid="{00000000-0005-0000-0000-000034120000}"/>
    <cellStyle name="Navadno 11 39" xfId="2365" xr:uid="{00000000-0005-0000-0000-000035120000}"/>
    <cellStyle name="Navadno 11 39 2" xfId="2366" xr:uid="{00000000-0005-0000-0000-000036120000}"/>
    <cellStyle name="Navadno 11 39 2 2" xfId="2367" xr:uid="{00000000-0005-0000-0000-000037120000}"/>
    <cellStyle name="Navadno 11 39 2 2 2" xfId="17088" xr:uid="{00000000-0005-0000-0000-000038120000}"/>
    <cellStyle name="Navadno 11 39 2 3" xfId="17087" xr:uid="{00000000-0005-0000-0000-000039120000}"/>
    <cellStyle name="Navadno 11 39 3" xfId="2368" xr:uid="{00000000-0005-0000-0000-00003A120000}"/>
    <cellStyle name="Navadno 11 39 3 2" xfId="17089" xr:uid="{00000000-0005-0000-0000-00003B120000}"/>
    <cellStyle name="Navadno 11 39 4" xfId="17086" xr:uid="{00000000-0005-0000-0000-00003C120000}"/>
    <cellStyle name="Navadno 11 4" xfId="2369" xr:uid="{00000000-0005-0000-0000-00003D120000}"/>
    <cellStyle name="Navadno 11 4 2" xfId="2370" xr:uid="{00000000-0005-0000-0000-00003E120000}"/>
    <cellStyle name="Navadno 11 4 2 2" xfId="2371" xr:uid="{00000000-0005-0000-0000-00003F120000}"/>
    <cellStyle name="Navadno 11 4 2 2 2" xfId="17092" xr:uid="{00000000-0005-0000-0000-000040120000}"/>
    <cellStyle name="Navadno 11 4 2 3" xfId="17091" xr:uid="{00000000-0005-0000-0000-000041120000}"/>
    <cellStyle name="Navadno 11 4 3" xfId="2372" xr:uid="{00000000-0005-0000-0000-000042120000}"/>
    <cellStyle name="Navadno 11 4 3 2" xfId="17093" xr:uid="{00000000-0005-0000-0000-000043120000}"/>
    <cellStyle name="Navadno 11 4 4" xfId="17090" xr:uid="{00000000-0005-0000-0000-000044120000}"/>
    <cellStyle name="Navadno 11 4 5" xfId="46379" xr:uid="{E8B9C3D5-BAF0-48CC-B690-AFC033D9B021}"/>
    <cellStyle name="Navadno 11 40" xfId="2373" xr:uid="{00000000-0005-0000-0000-000045120000}"/>
    <cellStyle name="Navadno 11 40 2" xfId="2374" xr:uid="{00000000-0005-0000-0000-000046120000}"/>
    <cellStyle name="Navadno 11 40 2 2" xfId="2375" xr:uid="{00000000-0005-0000-0000-000047120000}"/>
    <cellStyle name="Navadno 11 40 2 2 2" xfId="17096" xr:uid="{00000000-0005-0000-0000-000048120000}"/>
    <cellStyle name="Navadno 11 40 2 3" xfId="17095" xr:uid="{00000000-0005-0000-0000-000049120000}"/>
    <cellStyle name="Navadno 11 40 3" xfId="2376" xr:uid="{00000000-0005-0000-0000-00004A120000}"/>
    <cellStyle name="Navadno 11 40 3 2" xfId="17097" xr:uid="{00000000-0005-0000-0000-00004B120000}"/>
    <cellStyle name="Navadno 11 40 4" xfId="17094" xr:uid="{00000000-0005-0000-0000-00004C120000}"/>
    <cellStyle name="Navadno 11 41" xfId="2377" xr:uid="{00000000-0005-0000-0000-00004D120000}"/>
    <cellStyle name="Navadno 11 41 2" xfId="2378" xr:uid="{00000000-0005-0000-0000-00004E120000}"/>
    <cellStyle name="Navadno 11 41 2 2" xfId="2379" xr:uid="{00000000-0005-0000-0000-00004F120000}"/>
    <cellStyle name="Navadno 11 41 2 2 2" xfId="17100" xr:uid="{00000000-0005-0000-0000-000050120000}"/>
    <cellStyle name="Navadno 11 41 2 3" xfId="17099" xr:uid="{00000000-0005-0000-0000-000051120000}"/>
    <cellStyle name="Navadno 11 41 3" xfId="2380" xr:uid="{00000000-0005-0000-0000-000052120000}"/>
    <cellStyle name="Navadno 11 41 3 2" xfId="17101" xr:uid="{00000000-0005-0000-0000-000053120000}"/>
    <cellStyle name="Navadno 11 41 4" xfId="17098" xr:uid="{00000000-0005-0000-0000-000054120000}"/>
    <cellStyle name="Navadno 11 42" xfId="2381" xr:uid="{00000000-0005-0000-0000-000055120000}"/>
    <cellStyle name="Navadno 11 42 2" xfId="2382" xr:uid="{00000000-0005-0000-0000-000056120000}"/>
    <cellStyle name="Navadno 11 42 2 2" xfId="2383" xr:uid="{00000000-0005-0000-0000-000057120000}"/>
    <cellStyle name="Navadno 11 42 2 2 2" xfId="17104" xr:uid="{00000000-0005-0000-0000-000058120000}"/>
    <cellStyle name="Navadno 11 42 2 3" xfId="17103" xr:uid="{00000000-0005-0000-0000-000059120000}"/>
    <cellStyle name="Navadno 11 42 3" xfId="2384" xr:uid="{00000000-0005-0000-0000-00005A120000}"/>
    <cellStyle name="Navadno 11 42 3 2" xfId="17105" xr:uid="{00000000-0005-0000-0000-00005B120000}"/>
    <cellStyle name="Navadno 11 42 4" xfId="17102" xr:uid="{00000000-0005-0000-0000-00005C120000}"/>
    <cellStyle name="Navadno 11 43" xfId="2385" xr:uid="{00000000-0005-0000-0000-00005D120000}"/>
    <cellStyle name="Navadno 11 43 2" xfId="2386" xr:uid="{00000000-0005-0000-0000-00005E120000}"/>
    <cellStyle name="Navadno 11 43 2 2" xfId="2387" xr:uid="{00000000-0005-0000-0000-00005F120000}"/>
    <cellStyle name="Navadno 11 43 2 2 2" xfId="17108" xr:uid="{00000000-0005-0000-0000-000060120000}"/>
    <cellStyle name="Navadno 11 43 2 3" xfId="17107" xr:uid="{00000000-0005-0000-0000-000061120000}"/>
    <cellStyle name="Navadno 11 43 3" xfId="2388" xr:uid="{00000000-0005-0000-0000-000062120000}"/>
    <cellStyle name="Navadno 11 43 3 2" xfId="17109" xr:uid="{00000000-0005-0000-0000-000063120000}"/>
    <cellStyle name="Navadno 11 43 4" xfId="17106" xr:uid="{00000000-0005-0000-0000-000064120000}"/>
    <cellStyle name="Navadno 11 44" xfId="2389" xr:uid="{00000000-0005-0000-0000-000065120000}"/>
    <cellStyle name="Navadno 11 44 2" xfId="2390" xr:uid="{00000000-0005-0000-0000-000066120000}"/>
    <cellStyle name="Navadno 11 44 2 2" xfId="2391" xr:uid="{00000000-0005-0000-0000-000067120000}"/>
    <cellStyle name="Navadno 11 44 2 2 2" xfId="17112" xr:uid="{00000000-0005-0000-0000-000068120000}"/>
    <cellStyle name="Navadno 11 44 2 3" xfId="17111" xr:uid="{00000000-0005-0000-0000-000069120000}"/>
    <cellStyle name="Navadno 11 44 3" xfId="2392" xr:uid="{00000000-0005-0000-0000-00006A120000}"/>
    <cellStyle name="Navadno 11 44 3 2" xfId="17113" xr:uid="{00000000-0005-0000-0000-00006B120000}"/>
    <cellStyle name="Navadno 11 44 4" xfId="17110" xr:uid="{00000000-0005-0000-0000-00006C120000}"/>
    <cellStyle name="Navadno 11 45" xfId="2393" xr:uid="{00000000-0005-0000-0000-00006D120000}"/>
    <cellStyle name="Navadno 11 45 2" xfId="2394" xr:uid="{00000000-0005-0000-0000-00006E120000}"/>
    <cellStyle name="Navadno 11 45 2 2" xfId="2395" xr:uid="{00000000-0005-0000-0000-00006F120000}"/>
    <cellStyle name="Navadno 11 45 2 2 2" xfId="17116" xr:uid="{00000000-0005-0000-0000-000070120000}"/>
    <cellStyle name="Navadno 11 45 2 3" xfId="17115" xr:uid="{00000000-0005-0000-0000-000071120000}"/>
    <cellStyle name="Navadno 11 45 3" xfId="2396" xr:uid="{00000000-0005-0000-0000-000072120000}"/>
    <cellStyle name="Navadno 11 45 3 2" xfId="17117" xr:uid="{00000000-0005-0000-0000-000073120000}"/>
    <cellStyle name="Navadno 11 45 4" xfId="17114" xr:uid="{00000000-0005-0000-0000-000074120000}"/>
    <cellStyle name="Navadno 11 46" xfId="2397" xr:uid="{00000000-0005-0000-0000-000075120000}"/>
    <cellStyle name="Navadno 11 46 2" xfId="2398" xr:uid="{00000000-0005-0000-0000-000076120000}"/>
    <cellStyle name="Navadno 11 46 2 2" xfId="2399" xr:uid="{00000000-0005-0000-0000-000077120000}"/>
    <cellStyle name="Navadno 11 46 2 2 2" xfId="17120" xr:uid="{00000000-0005-0000-0000-000078120000}"/>
    <cellStyle name="Navadno 11 46 2 3" xfId="17119" xr:uid="{00000000-0005-0000-0000-000079120000}"/>
    <cellStyle name="Navadno 11 46 3" xfId="2400" xr:uid="{00000000-0005-0000-0000-00007A120000}"/>
    <cellStyle name="Navadno 11 46 3 2" xfId="17121" xr:uid="{00000000-0005-0000-0000-00007B120000}"/>
    <cellStyle name="Navadno 11 46 4" xfId="17118" xr:uid="{00000000-0005-0000-0000-00007C120000}"/>
    <cellStyle name="Navadno 11 47" xfId="2401" xr:uid="{00000000-0005-0000-0000-00007D120000}"/>
    <cellStyle name="Navadno 11 47 2" xfId="2402" xr:uid="{00000000-0005-0000-0000-00007E120000}"/>
    <cellStyle name="Navadno 11 47 2 2" xfId="2403" xr:uid="{00000000-0005-0000-0000-00007F120000}"/>
    <cellStyle name="Navadno 11 47 2 2 2" xfId="17124" xr:uid="{00000000-0005-0000-0000-000080120000}"/>
    <cellStyle name="Navadno 11 47 2 3" xfId="17123" xr:uid="{00000000-0005-0000-0000-000081120000}"/>
    <cellStyle name="Navadno 11 47 3" xfId="2404" xr:uid="{00000000-0005-0000-0000-000082120000}"/>
    <cellStyle name="Navadno 11 47 3 2" xfId="17125" xr:uid="{00000000-0005-0000-0000-000083120000}"/>
    <cellStyle name="Navadno 11 47 4" xfId="17122" xr:uid="{00000000-0005-0000-0000-000084120000}"/>
    <cellStyle name="Navadno 11 48" xfId="2405" xr:uid="{00000000-0005-0000-0000-000085120000}"/>
    <cellStyle name="Navadno 11 48 2" xfId="2406" xr:uid="{00000000-0005-0000-0000-000086120000}"/>
    <cellStyle name="Navadno 11 48 2 2" xfId="2407" xr:uid="{00000000-0005-0000-0000-000087120000}"/>
    <cellStyle name="Navadno 11 48 2 2 2" xfId="17128" xr:uid="{00000000-0005-0000-0000-000088120000}"/>
    <cellStyle name="Navadno 11 48 2 3" xfId="17127" xr:uid="{00000000-0005-0000-0000-000089120000}"/>
    <cellStyle name="Navadno 11 48 3" xfId="2408" xr:uid="{00000000-0005-0000-0000-00008A120000}"/>
    <cellStyle name="Navadno 11 48 3 2" xfId="17129" xr:uid="{00000000-0005-0000-0000-00008B120000}"/>
    <cellStyle name="Navadno 11 48 4" xfId="17126" xr:uid="{00000000-0005-0000-0000-00008C120000}"/>
    <cellStyle name="Navadno 11 49" xfId="2409" xr:uid="{00000000-0005-0000-0000-00008D120000}"/>
    <cellStyle name="Navadno 11 49 2" xfId="2410" xr:uid="{00000000-0005-0000-0000-00008E120000}"/>
    <cellStyle name="Navadno 11 49 2 2" xfId="2411" xr:uid="{00000000-0005-0000-0000-00008F120000}"/>
    <cellStyle name="Navadno 11 49 2 2 2" xfId="17132" xr:uid="{00000000-0005-0000-0000-000090120000}"/>
    <cellStyle name="Navadno 11 49 2 3" xfId="17131" xr:uid="{00000000-0005-0000-0000-000091120000}"/>
    <cellStyle name="Navadno 11 49 3" xfId="2412" xr:uid="{00000000-0005-0000-0000-000092120000}"/>
    <cellStyle name="Navadno 11 49 3 2" xfId="17133" xr:uid="{00000000-0005-0000-0000-000093120000}"/>
    <cellStyle name="Navadno 11 49 4" xfId="17130" xr:uid="{00000000-0005-0000-0000-000094120000}"/>
    <cellStyle name="Navadno 11 5" xfId="2413" xr:uid="{00000000-0005-0000-0000-000095120000}"/>
    <cellStyle name="Navadno 11 5 2" xfId="2414" xr:uid="{00000000-0005-0000-0000-000096120000}"/>
    <cellStyle name="Navadno 11 5 2 2" xfId="2415" xr:uid="{00000000-0005-0000-0000-000097120000}"/>
    <cellStyle name="Navadno 11 5 2 2 2" xfId="17136" xr:uid="{00000000-0005-0000-0000-000098120000}"/>
    <cellStyle name="Navadno 11 5 2 3" xfId="17135" xr:uid="{00000000-0005-0000-0000-000099120000}"/>
    <cellStyle name="Navadno 11 5 3" xfId="2416" xr:uid="{00000000-0005-0000-0000-00009A120000}"/>
    <cellStyle name="Navadno 11 5 3 2" xfId="17137" xr:uid="{00000000-0005-0000-0000-00009B120000}"/>
    <cellStyle name="Navadno 11 5 4" xfId="17134" xr:uid="{00000000-0005-0000-0000-00009C120000}"/>
    <cellStyle name="Navadno 11 50" xfId="2417" xr:uid="{00000000-0005-0000-0000-00009D120000}"/>
    <cellStyle name="Navadno 11 50 2" xfId="2418" xr:uid="{00000000-0005-0000-0000-00009E120000}"/>
    <cellStyle name="Navadno 11 50 2 2" xfId="2419" xr:uid="{00000000-0005-0000-0000-00009F120000}"/>
    <cellStyle name="Navadno 11 50 2 2 2" xfId="17140" xr:uid="{00000000-0005-0000-0000-0000A0120000}"/>
    <cellStyle name="Navadno 11 50 2 3" xfId="17139" xr:uid="{00000000-0005-0000-0000-0000A1120000}"/>
    <cellStyle name="Navadno 11 50 3" xfId="2420" xr:uid="{00000000-0005-0000-0000-0000A2120000}"/>
    <cellStyle name="Navadno 11 50 3 2" xfId="17141" xr:uid="{00000000-0005-0000-0000-0000A3120000}"/>
    <cellStyle name="Navadno 11 50 4" xfId="17138" xr:uid="{00000000-0005-0000-0000-0000A4120000}"/>
    <cellStyle name="Navadno 11 51" xfId="2421" xr:uid="{00000000-0005-0000-0000-0000A5120000}"/>
    <cellStyle name="Navadno 11 51 2" xfId="2422" xr:uid="{00000000-0005-0000-0000-0000A6120000}"/>
    <cellStyle name="Navadno 11 51 2 2" xfId="2423" xr:uid="{00000000-0005-0000-0000-0000A7120000}"/>
    <cellStyle name="Navadno 11 51 2 2 2" xfId="17144" xr:uid="{00000000-0005-0000-0000-0000A8120000}"/>
    <cellStyle name="Navadno 11 51 2 3" xfId="17143" xr:uid="{00000000-0005-0000-0000-0000A9120000}"/>
    <cellStyle name="Navadno 11 51 3" xfId="2424" xr:uid="{00000000-0005-0000-0000-0000AA120000}"/>
    <cellStyle name="Navadno 11 51 3 2" xfId="17145" xr:uid="{00000000-0005-0000-0000-0000AB120000}"/>
    <cellStyle name="Navadno 11 51 4" xfId="17142" xr:uid="{00000000-0005-0000-0000-0000AC120000}"/>
    <cellStyle name="Navadno 11 52" xfId="2425" xr:uid="{00000000-0005-0000-0000-0000AD120000}"/>
    <cellStyle name="Navadno 11 52 2" xfId="2426" xr:uid="{00000000-0005-0000-0000-0000AE120000}"/>
    <cellStyle name="Navadno 11 52 2 2" xfId="2427" xr:uid="{00000000-0005-0000-0000-0000AF120000}"/>
    <cellStyle name="Navadno 11 52 2 2 2" xfId="17148" xr:uid="{00000000-0005-0000-0000-0000B0120000}"/>
    <cellStyle name="Navadno 11 52 2 3" xfId="17147" xr:uid="{00000000-0005-0000-0000-0000B1120000}"/>
    <cellStyle name="Navadno 11 52 3" xfId="2428" xr:uid="{00000000-0005-0000-0000-0000B2120000}"/>
    <cellStyle name="Navadno 11 52 3 2" xfId="17149" xr:uid="{00000000-0005-0000-0000-0000B3120000}"/>
    <cellStyle name="Navadno 11 52 4" xfId="17146" xr:uid="{00000000-0005-0000-0000-0000B4120000}"/>
    <cellStyle name="Navadno 11 53" xfId="2429" xr:uid="{00000000-0005-0000-0000-0000B5120000}"/>
    <cellStyle name="Navadno 11 53 2" xfId="2430" xr:uid="{00000000-0005-0000-0000-0000B6120000}"/>
    <cellStyle name="Navadno 11 53 2 2" xfId="2431" xr:uid="{00000000-0005-0000-0000-0000B7120000}"/>
    <cellStyle name="Navadno 11 53 2 2 2" xfId="17152" xr:uid="{00000000-0005-0000-0000-0000B8120000}"/>
    <cellStyle name="Navadno 11 53 2 3" xfId="17151" xr:uid="{00000000-0005-0000-0000-0000B9120000}"/>
    <cellStyle name="Navadno 11 53 3" xfId="2432" xr:uid="{00000000-0005-0000-0000-0000BA120000}"/>
    <cellStyle name="Navadno 11 53 3 2" xfId="17153" xr:uid="{00000000-0005-0000-0000-0000BB120000}"/>
    <cellStyle name="Navadno 11 53 4" xfId="17150" xr:uid="{00000000-0005-0000-0000-0000BC120000}"/>
    <cellStyle name="Navadno 11 54" xfId="2433" xr:uid="{00000000-0005-0000-0000-0000BD120000}"/>
    <cellStyle name="Navadno 11 54 2" xfId="2434" xr:uid="{00000000-0005-0000-0000-0000BE120000}"/>
    <cellStyle name="Navadno 11 54 2 2" xfId="2435" xr:uid="{00000000-0005-0000-0000-0000BF120000}"/>
    <cellStyle name="Navadno 11 54 2 2 2" xfId="17156" xr:uid="{00000000-0005-0000-0000-0000C0120000}"/>
    <cellStyle name="Navadno 11 54 2 3" xfId="17155" xr:uid="{00000000-0005-0000-0000-0000C1120000}"/>
    <cellStyle name="Navadno 11 54 3" xfId="2436" xr:uid="{00000000-0005-0000-0000-0000C2120000}"/>
    <cellStyle name="Navadno 11 54 3 2" xfId="17157" xr:uid="{00000000-0005-0000-0000-0000C3120000}"/>
    <cellStyle name="Navadno 11 54 4" xfId="17154" xr:uid="{00000000-0005-0000-0000-0000C4120000}"/>
    <cellStyle name="Navadno 11 55" xfId="2437" xr:uid="{00000000-0005-0000-0000-0000C5120000}"/>
    <cellStyle name="Navadno 11 55 2" xfId="2438" xr:uid="{00000000-0005-0000-0000-0000C6120000}"/>
    <cellStyle name="Navadno 11 55 2 2" xfId="2439" xr:uid="{00000000-0005-0000-0000-0000C7120000}"/>
    <cellStyle name="Navadno 11 55 2 2 2" xfId="17160" xr:uid="{00000000-0005-0000-0000-0000C8120000}"/>
    <cellStyle name="Navadno 11 55 2 3" xfId="17159" xr:uid="{00000000-0005-0000-0000-0000C9120000}"/>
    <cellStyle name="Navadno 11 55 3" xfId="2440" xr:uid="{00000000-0005-0000-0000-0000CA120000}"/>
    <cellStyle name="Navadno 11 55 3 2" xfId="17161" xr:uid="{00000000-0005-0000-0000-0000CB120000}"/>
    <cellStyle name="Navadno 11 55 4" xfId="17158" xr:uid="{00000000-0005-0000-0000-0000CC120000}"/>
    <cellStyle name="Navadno 11 56" xfId="2441" xr:uid="{00000000-0005-0000-0000-0000CD120000}"/>
    <cellStyle name="Navadno 11 56 2" xfId="2442" xr:uid="{00000000-0005-0000-0000-0000CE120000}"/>
    <cellStyle name="Navadno 11 56 2 2" xfId="2443" xr:uid="{00000000-0005-0000-0000-0000CF120000}"/>
    <cellStyle name="Navadno 11 56 2 2 2" xfId="17164" xr:uid="{00000000-0005-0000-0000-0000D0120000}"/>
    <cellStyle name="Navadno 11 56 2 3" xfId="17163" xr:uid="{00000000-0005-0000-0000-0000D1120000}"/>
    <cellStyle name="Navadno 11 56 3" xfId="2444" xr:uid="{00000000-0005-0000-0000-0000D2120000}"/>
    <cellStyle name="Navadno 11 56 3 2" xfId="17165" xr:uid="{00000000-0005-0000-0000-0000D3120000}"/>
    <cellStyle name="Navadno 11 56 4" xfId="17162" xr:uid="{00000000-0005-0000-0000-0000D4120000}"/>
    <cellStyle name="Navadno 11 57" xfId="2445" xr:uid="{00000000-0005-0000-0000-0000D5120000}"/>
    <cellStyle name="Navadno 11 57 2" xfId="2446" xr:uid="{00000000-0005-0000-0000-0000D6120000}"/>
    <cellStyle name="Navadno 11 57 2 2" xfId="2447" xr:uid="{00000000-0005-0000-0000-0000D7120000}"/>
    <cellStyle name="Navadno 11 57 2 2 2" xfId="17168" xr:uid="{00000000-0005-0000-0000-0000D8120000}"/>
    <cellStyle name="Navadno 11 57 2 3" xfId="17167" xr:uid="{00000000-0005-0000-0000-0000D9120000}"/>
    <cellStyle name="Navadno 11 57 3" xfId="2448" xr:uid="{00000000-0005-0000-0000-0000DA120000}"/>
    <cellStyle name="Navadno 11 57 3 2" xfId="17169" xr:uid="{00000000-0005-0000-0000-0000DB120000}"/>
    <cellStyle name="Navadno 11 57 4" xfId="17166" xr:uid="{00000000-0005-0000-0000-0000DC120000}"/>
    <cellStyle name="Navadno 11 58" xfId="2449" xr:uid="{00000000-0005-0000-0000-0000DD120000}"/>
    <cellStyle name="Navadno 11 58 2" xfId="2450" xr:uid="{00000000-0005-0000-0000-0000DE120000}"/>
    <cellStyle name="Navadno 11 58 2 2" xfId="2451" xr:uid="{00000000-0005-0000-0000-0000DF120000}"/>
    <cellStyle name="Navadno 11 58 2 2 2" xfId="17172" xr:uid="{00000000-0005-0000-0000-0000E0120000}"/>
    <cellStyle name="Navadno 11 58 2 3" xfId="17171" xr:uid="{00000000-0005-0000-0000-0000E1120000}"/>
    <cellStyle name="Navadno 11 58 3" xfId="2452" xr:uid="{00000000-0005-0000-0000-0000E2120000}"/>
    <cellStyle name="Navadno 11 58 3 2" xfId="17173" xr:uid="{00000000-0005-0000-0000-0000E3120000}"/>
    <cellStyle name="Navadno 11 58 4" xfId="17170" xr:uid="{00000000-0005-0000-0000-0000E4120000}"/>
    <cellStyle name="Navadno 11 59" xfId="2453" xr:uid="{00000000-0005-0000-0000-0000E5120000}"/>
    <cellStyle name="Navadno 11 59 2" xfId="2454" xr:uid="{00000000-0005-0000-0000-0000E6120000}"/>
    <cellStyle name="Navadno 11 59 2 2" xfId="2455" xr:uid="{00000000-0005-0000-0000-0000E7120000}"/>
    <cellStyle name="Navadno 11 59 2 2 2" xfId="17176" xr:uid="{00000000-0005-0000-0000-0000E8120000}"/>
    <cellStyle name="Navadno 11 59 2 3" xfId="17175" xr:uid="{00000000-0005-0000-0000-0000E9120000}"/>
    <cellStyle name="Navadno 11 59 3" xfId="2456" xr:uid="{00000000-0005-0000-0000-0000EA120000}"/>
    <cellStyle name="Navadno 11 59 3 2" xfId="17177" xr:uid="{00000000-0005-0000-0000-0000EB120000}"/>
    <cellStyle name="Navadno 11 59 4" xfId="17174" xr:uid="{00000000-0005-0000-0000-0000EC120000}"/>
    <cellStyle name="Navadno 11 6" xfId="2457" xr:uid="{00000000-0005-0000-0000-0000ED120000}"/>
    <cellStyle name="Navadno 11 6 2" xfId="2458" xr:uid="{00000000-0005-0000-0000-0000EE120000}"/>
    <cellStyle name="Navadno 11 6 2 2" xfId="2459" xr:uid="{00000000-0005-0000-0000-0000EF120000}"/>
    <cellStyle name="Navadno 11 6 2 2 2" xfId="17180" xr:uid="{00000000-0005-0000-0000-0000F0120000}"/>
    <cellStyle name="Navadno 11 6 2 3" xfId="17179" xr:uid="{00000000-0005-0000-0000-0000F1120000}"/>
    <cellStyle name="Navadno 11 6 3" xfId="2460" xr:uid="{00000000-0005-0000-0000-0000F2120000}"/>
    <cellStyle name="Navadno 11 6 3 2" xfId="17181" xr:uid="{00000000-0005-0000-0000-0000F3120000}"/>
    <cellStyle name="Navadno 11 6 4" xfId="17178" xr:uid="{00000000-0005-0000-0000-0000F4120000}"/>
    <cellStyle name="Navadno 11 60" xfId="2461" xr:uid="{00000000-0005-0000-0000-0000F5120000}"/>
    <cellStyle name="Navadno 11 60 2" xfId="2462" xr:uid="{00000000-0005-0000-0000-0000F6120000}"/>
    <cellStyle name="Navadno 11 60 2 2" xfId="17183" xr:uid="{00000000-0005-0000-0000-0000F7120000}"/>
    <cellStyle name="Navadno 11 60 3" xfId="17182" xr:uid="{00000000-0005-0000-0000-0000F8120000}"/>
    <cellStyle name="Navadno 11 61" xfId="2463" xr:uid="{00000000-0005-0000-0000-0000F9120000}"/>
    <cellStyle name="Navadno 11 61 2" xfId="17184" xr:uid="{00000000-0005-0000-0000-0000FA120000}"/>
    <cellStyle name="Navadno 11 62" xfId="2464" xr:uid="{00000000-0005-0000-0000-0000FB120000}"/>
    <cellStyle name="Navadno 11 62 2" xfId="17185" xr:uid="{00000000-0005-0000-0000-0000FC120000}"/>
    <cellStyle name="Navadno 11 63" xfId="2465" xr:uid="{00000000-0005-0000-0000-0000FD120000}"/>
    <cellStyle name="Navadno 11 64" xfId="46375" xr:uid="{DF9BED08-2FB4-4738-AFA1-57870DF28F33}"/>
    <cellStyle name="Navadno 11 7" xfId="2466" xr:uid="{00000000-0005-0000-0000-0000FE120000}"/>
    <cellStyle name="Navadno 11 7 2" xfId="2467" xr:uid="{00000000-0005-0000-0000-0000FF120000}"/>
    <cellStyle name="Navadno 11 7 2 2" xfId="2468" xr:uid="{00000000-0005-0000-0000-000000130000}"/>
    <cellStyle name="Navadno 11 7 2 2 2" xfId="17189" xr:uid="{00000000-0005-0000-0000-000001130000}"/>
    <cellStyle name="Navadno 11 7 2 3" xfId="17188" xr:uid="{00000000-0005-0000-0000-000002130000}"/>
    <cellStyle name="Navadno 11 7 3" xfId="2469" xr:uid="{00000000-0005-0000-0000-000003130000}"/>
    <cellStyle name="Navadno 11 7 3 2" xfId="17190" xr:uid="{00000000-0005-0000-0000-000004130000}"/>
    <cellStyle name="Navadno 11 7 4" xfId="17187" xr:uid="{00000000-0005-0000-0000-000005130000}"/>
    <cellStyle name="Navadno 11 8" xfId="2470" xr:uid="{00000000-0005-0000-0000-000006130000}"/>
    <cellStyle name="Navadno 11 8 2" xfId="2471" xr:uid="{00000000-0005-0000-0000-000007130000}"/>
    <cellStyle name="Navadno 11 8 2 2" xfId="2472" xr:uid="{00000000-0005-0000-0000-000008130000}"/>
    <cellStyle name="Navadno 11 8 2 2 2" xfId="17193" xr:uid="{00000000-0005-0000-0000-000009130000}"/>
    <cellStyle name="Navadno 11 8 2 3" xfId="17192" xr:uid="{00000000-0005-0000-0000-00000A130000}"/>
    <cellStyle name="Navadno 11 8 3" xfId="2473" xr:uid="{00000000-0005-0000-0000-00000B130000}"/>
    <cellStyle name="Navadno 11 8 3 2" xfId="17194" xr:uid="{00000000-0005-0000-0000-00000C130000}"/>
    <cellStyle name="Navadno 11 8 4" xfId="17191" xr:uid="{00000000-0005-0000-0000-00000D130000}"/>
    <cellStyle name="Navadno 11 9" xfId="2474" xr:uid="{00000000-0005-0000-0000-00000E130000}"/>
    <cellStyle name="Navadno 11 9 2" xfId="2475" xr:uid="{00000000-0005-0000-0000-00000F130000}"/>
    <cellStyle name="Navadno 11 9 2 2" xfId="2476" xr:uid="{00000000-0005-0000-0000-000010130000}"/>
    <cellStyle name="Navadno 11 9 2 2 2" xfId="17197" xr:uid="{00000000-0005-0000-0000-000011130000}"/>
    <cellStyle name="Navadno 11 9 2 3" xfId="17196" xr:uid="{00000000-0005-0000-0000-000012130000}"/>
    <cellStyle name="Navadno 11 9 3" xfId="2477" xr:uid="{00000000-0005-0000-0000-000013130000}"/>
    <cellStyle name="Navadno 11 9 3 2" xfId="17198" xr:uid="{00000000-0005-0000-0000-000014130000}"/>
    <cellStyle name="Navadno 11 9 4" xfId="17195" xr:uid="{00000000-0005-0000-0000-000015130000}"/>
    <cellStyle name="Navadno 11_CELICE" xfId="2478" xr:uid="{00000000-0005-0000-0000-000016130000}"/>
    <cellStyle name="Navadno 110" xfId="2479" xr:uid="{00000000-0005-0000-0000-000017130000}"/>
    <cellStyle name="Navadno 110 2" xfId="2480" xr:uid="{00000000-0005-0000-0000-000018130000}"/>
    <cellStyle name="Navadno 111" xfId="2481" xr:uid="{00000000-0005-0000-0000-000019130000}"/>
    <cellStyle name="Navadno 111 2" xfId="2482" xr:uid="{00000000-0005-0000-0000-00001A130000}"/>
    <cellStyle name="Navadno 112" xfId="2483" xr:uid="{00000000-0005-0000-0000-00001B130000}"/>
    <cellStyle name="Navadno 112 2" xfId="2484" xr:uid="{00000000-0005-0000-0000-00001C130000}"/>
    <cellStyle name="Navadno 113" xfId="2485" xr:uid="{00000000-0005-0000-0000-00001D130000}"/>
    <cellStyle name="Navadno 113 2" xfId="2486" xr:uid="{00000000-0005-0000-0000-00001E130000}"/>
    <cellStyle name="Navadno 114" xfId="2487" xr:uid="{00000000-0005-0000-0000-00001F130000}"/>
    <cellStyle name="Navadno 114 2" xfId="2488" xr:uid="{00000000-0005-0000-0000-000020130000}"/>
    <cellStyle name="Navadno 115" xfId="2489" xr:uid="{00000000-0005-0000-0000-000021130000}"/>
    <cellStyle name="Navadno 115 2" xfId="2490" xr:uid="{00000000-0005-0000-0000-000022130000}"/>
    <cellStyle name="Navadno 116" xfId="2491" xr:uid="{00000000-0005-0000-0000-000023130000}"/>
    <cellStyle name="Navadno 116 2" xfId="2492" xr:uid="{00000000-0005-0000-0000-000024130000}"/>
    <cellStyle name="Navadno 117" xfId="2493" xr:uid="{00000000-0005-0000-0000-000025130000}"/>
    <cellStyle name="Navadno 117 2" xfId="2494" xr:uid="{00000000-0005-0000-0000-000026130000}"/>
    <cellStyle name="Navadno 118" xfId="2495" xr:uid="{00000000-0005-0000-0000-000027130000}"/>
    <cellStyle name="Navadno 118 2" xfId="2496" xr:uid="{00000000-0005-0000-0000-000028130000}"/>
    <cellStyle name="Navadno 119" xfId="2497" xr:uid="{00000000-0005-0000-0000-000029130000}"/>
    <cellStyle name="Navadno 119 2" xfId="2498" xr:uid="{00000000-0005-0000-0000-00002A130000}"/>
    <cellStyle name="Navadno 12" xfId="2499" xr:uid="{00000000-0005-0000-0000-00002B130000}"/>
    <cellStyle name="Navadno 12 10" xfId="2500" xr:uid="{00000000-0005-0000-0000-00002C130000}"/>
    <cellStyle name="Navadno 12 10 2" xfId="2501" xr:uid="{00000000-0005-0000-0000-00002D130000}"/>
    <cellStyle name="Navadno 12 10 2 2" xfId="2502" xr:uid="{00000000-0005-0000-0000-00002E130000}"/>
    <cellStyle name="Navadno 12 10 2 2 2" xfId="17222" xr:uid="{00000000-0005-0000-0000-00002F130000}"/>
    <cellStyle name="Navadno 12 10 2 3" xfId="17221" xr:uid="{00000000-0005-0000-0000-000030130000}"/>
    <cellStyle name="Navadno 12 10 3" xfId="2503" xr:uid="{00000000-0005-0000-0000-000031130000}"/>
    <cellStyle name="Navadno 12 10 3 2" xfId="17223" xr:uid="{00000000-0005-0000-0000-000032130000}"/>
    <cellStyle name="Navadno 12 10 4" xfId="17220" xr:uid="{00000000-0005-0000-0000-000033130000}"/>
    <cellStyle name="Navadno 12 11" xfId="2504" xr:uid="{00000000-0005-0000-0000-000034130000}"/>
    <cellStyle name="Navadno 12 11 2" xfId="2505" xr:uid="{00000000-0005-0000-0000-000035130000}"/>
    <cellStyle name="Navadno 12 11 2 2" xfId="2506" xr:uid="{00000000-0005-0000-0000-000036130000}"/>
    <cellStyle name="Navadno 12 11 2 2 2" xfId="17226" xr:uid="{00000000-0005-0000-0000-000037130000}"/>
    <cellStyle name="Navadno 12 11 2 3" xfId="17225" xr:uid="{00000000-0005-0000-0000-000038130000}"/>
    <cellStyle name="Navadno 12 11 3" xfId="2507" xr:uid="{00000000-0005-0000-0000-000039130000}"/>
    <cellStyle name="Navadno 12 11 3 2" xfId="17227" xr:uid="{00000000-0005-0000-0000-00003A130000}"/>
    <cellStyle name="Navadno 12 11 4" xfId="17224" xr:uid="{00000000-0005-0000-0000-00003B130000}"/>
    <cellStyle name="Navadno 12 12" xfId="2508" xr:uid="{00000000-0005-0000-0000-00003C130000}"/>
    <cellStyle name="Navadno 12 12 2" xfId="2509" xr:uid="{00000000-0005-0000-0000-00003D130000}"/>
    <cellStyle name="Navadno 12 12 2 2" xfId="2510" xr:uid="{00000000-0005-0000-0000-00003E130000}"/>
    <cellStyle name="Navadno 12 12 2 2 2" xfId="17230" xr:uid="{00000000-0005-0000-0000-00003F130000}"/>
    <cellStyle name="Navadno 12 12 2 3" xfId="17229" xr:uid="{00000000-0005-0000-0000-000040130000}"/>
    <cellStyle name="Navadno 12 12 3" xfId="2511" xr:uid="{00000000-0005-0000-0000-000041130000}"/>
    <cellStyle name="Navadno 12 12 3 2" xfId="17231" xr:uid="{00000000-0005-0000-0000-000042130000}"/>
    <cellStyle name="Navadno 12 12 4" xfId="17228" xr:uid="{00000000-0005-0000-0000-000043130000}"/>
    <cellStyle name="Navadno 12 13" xfId="2512" xr:uid="{00000000-0005-0000-0000-000044130000}"/>
    <cellStyle name="Navadno 12 13 2" xfId="2513" xr:uid="{00000000-0005-0000-0000-000045130000}"/>
    <cellStyle name="Navadno 12 13 2 2" xfId="2514" xr:uid="{00000000-0005-0000-0000-000046130000}"/>
    <cellStyle name="Navadno 12 13 2 2 2" xfId="17234" xr:uid="{00000000-0005-0000-0000-000047130000}"/>
    <cellStyle name="Navadno 12 13 2 3" xfId="17233" xr:uid="{00000000-0005-0000-0000-000048130000}"/>
    <cellStyle name="Navadno 12 13 3" xfId="2515" xr:uid="{00000000-0005-0000-0000-000049130000}"/>
    <cellStyle name="Navadno 12 13 3 2" xfId="17235" xr:uid="{00000000-0005-0000-0000-00004A130000}"/>
    <cellStyle name="Navadno 12 13 4" xfId="17232" xr:uid="{00000000-0005-0000-0000-00004B130000}"/>
    <cellStyle name="Navadno 12 14" xfId="2516" xr:uid="{00000000-0005-0000-0000-00004C130000}"/>
    <cellStyle name="Navadno 12 14 2" xfId="2517" xr:uid="{00000000-0005-0000-0000-00004D130000}"/>
    <cellStyle name="Navadno 12 14 2 2" xfId="2518" xr:uid="{00000000-0005-0000-0000-00004E130000}"/>
    <cellStyle name="Navadno 12 14 2 2 2" xfId="17238" xr:uid="{00000000-0005-0000-0000-00004F130000}"/>
    <cellStyle name="Navadno 12 14 2 3" xfId="17237" xr:uid="{00000000-0005-0000-0000-000050130000}"/>
    <cellStyle name="Navadno 12 14 3" xfId="2519" xr:uid="{00000000-0005-0000-0000-000051130000}"/>
    <cellStyle name="Navadno 12 14 3 2" xfId="17239" xr:uid="{00000000-0005-0000-0000-000052130000}"/>
    <cellStyle name="Navadno 12 14 4" xfId="17236" xr:uid="{00000000-0005-0000-0000-000053130000}"/>
    <cellStyle name="Navadno 12 15" xfId="2520" xr:uid="{00000000-0005-0000-0000-000054130000}"/>
    <cellStyle name="Navadno 12 15 2" xfId="2521" xr:uid="{00000000-0005-0000-0000-000055130000}"/>
    <cellStyle name="Navadno 12 15 2 2" xfId="2522" xr:uid="{00000000-0005-0000-0000-000056130000}"/>
    <cellStyle name="Navadno 12 15 2 2 2" xfId="17242" xr:uid="{00000000-0005-0000-0000-000057130000}"/>
    <cellStyle name="Navadno 12 15 2 3" xfId="17241" xr:uid="{00000000-0005-0000-0000-000058130000}"/>
    <cellStyle name="Navadno 12 15 3" xfId="2523" xr:uid="{00000000-0005-0000-0000-000059130000}"/>
    <cellStyle name="Navadno 12 15 3 2" xfId="17243" xr:uid="{00000000-0005-0000-0000-00005A130000}"/>
    <cellStyle name="Navadno 12 15 4" xfId="17240" xr:uid="{00000000-0005-0000-0000-00005B130000}"/>
    <cellStyle name="Navadno 12 16" xfId="2524" xr:uid="{00000000-0005-0000-0000-00005C130000}"/>
    <cellStyle name="Navadno 12 16 2" xfId="2525" xr:uid="{00000000-0005-0000-0000-00005D130000}"/>
    <cellStyle name="Navadno 12 16 2 2" xfId="2526" xr:uid="{00000000-0005-0000-0000-00005E130000}"/>
    <cellStyle name="Navadno 12 16 2 2 2" xfId="17246" xr:uid="{00000000-0005-0000-0000-00005F130000}"/>
    <cellStyle name="Navadno 12 16 2 3" xfId="17245" xr:uid="{00000000-0005-0000-0000-000060130000}"/>
    <cellStyle name="Navadno 12 16 3" xfId="2527" xr:uid="{00000000-0005-0000-0000-000061130000}"/>
    <cellStyle name="Navadno 12 16 3 2" xfId="17247" xr:uid="{00000000-0005-0000-0000-000062130000}"/>
    <cellStyle name="Navadno 12 16 4" xfId="17244" xr:uid="{00000000-0005-0000-0000-000063130000}"/>
    <cellStyle name="Navadno 12 17" xfId="2528" xr:uid="{00000000-0005-0000-0000-000064130000}"/>
    <cellStyle name="Navadno 12 17 2" xfId="2529" xr:uid="{00000000-0005-0000-0000-000065130000}"/>
    <cellStyle name="Navadno 12 17 2 2" xfId="2530" xr:uid="{00000000-0005-0000-0000-000066130000}"/>
    <cellStyle name="Navadno 12 17 2 2 2" xfId="17250" xr:uid="{00000000-0005-0000-0000-000067130000}"/>
    <cellStyle name="Navadno 12 17 2 3" xfId="17249" xr:uid="{00000000-0005-0000-0000-000068130000}"/>
    <cellStyle name="Navadno 12 17 3" xfId="2531" xr:uid="{00000000-0005-0000-0000-000069130000}"/>
    <cellStyle name="Navadno 12 17 3 2" xfId="17251" xr:uid="{00000000-0005-0000-0000-00006A130000}"/>
    <cellStyle name="Navadno 12 17 4" xfId="17248" xr:uid="{00000000-0005-0000-0000-00006B130000}"/>
    <cellStyle name="Navadno 12 18" xfId="2532" xr:uid="{00000000-0005-0000-0000-00006C130000}"/>
    <cellStyle name="Navadno 12 18 2" xfId="2533" xr:uid="{00000000-0005-0000-0000-00006D130000}"/>
    <cellStyle name="Navadno 12 18 2 2" xfId="2534" xr:uid="{00000000-0005-0000-0000-00006E130000}"/>
    <cellStyle name="Navadno 12 18 2 2 2" xfId="17254" xr:uid="{00000000-0005-0000-0000-00006F130000}"/>
    <cellStyle name="Navadno 12 18 2 3" xfId="17253" xr:uid="{00000000-0005-0000-0000-000070130000}"/>
    <cellStyle name="Navadno 12 18 3" xfId="2535" xr:uid="{00000000-0005-0000-0000-000071130000}"/>
    <cellStyle name="Navadno 12 18 3 2" xfId="17255" xr:uid="{00000000-0005-0000-0000-000072130000}"/>
    <cellStyle name="Navadno 12 18 4" xfId="17252" xr:uid="{00000000-0005-0000-0000-000073130000}"/>
    <cellStyle name="Navadno 12 19" xfId="2536" xr:uid="{00000000-0005-0000-0000-000074130000}"/>
    <cellStyle name="Navadno 12 19 2" xfId="2537" xr:uid="{00000000-0005-0000-0000-000075130000}"/>
    <cellStyle name="Navadno 12 19 2 2" xfId="2538" xr:uid="{00000000-0005-0000-0000-000076130000}"/>
    <cellStyle name="Navadno 12 19 2 2 2" xfId="17258" xr:uid="{00000000-0005-0000-0000-000077130000}"/>
    <cellStyle name="Navadno 12 19 2 3" xfId="17257" xr:uid="{00000000-0005-0000-0000-000078130000}"/>
    <cellStyle name="Navadno 12 19 3" xfId="2539" xr:uid="{00000000-0005-0000-0000-000079130000}"/>
    <cellStyle name="Navadno 12 19 3 2" xfId="17259" xr:uid="{00000000-0005-0000-0000-00007A130000}"/>
    <cellStyle name="Navadno 12 19 4" xfId="17256" xr:uid="{00000000-0005-0000-0000-00007B130000}"/>
    <cellStyle name="Navadno 12 2" xfId="2540" xr:uid="{00000000-0005-0000-0000-00007C130000}"/>
    <cellStyle name="Navadno 12 2 2" xfId="2541" xr:uid="{00000000-0005-0000-0000-00007D130000}"/>
    <cellStyle name="Navadno 12 2 2 2" xfId="2542" xr:uid="{00000000-0005-0000-0000-00007E130000}"/>
    <cellStyle name="Navadno 12 2 2 2 2" xfId="17262" xr:uid="{00000000-0005-0000-0000-00007F130000}"/>
    <cellStyle name="Navadno 12 2 2 3" xfId="17261" xr:uid="{00000000-0005-0000-0000-000080130000}"/>
    <cellStyle name="Navadno 12 2 3" xfId="2543" xr:uid="{00000000-0005-0000-0000-000081130000}"/>
    <cellStyle name="Navadno 12 2 3 2" xfId="17263" xr:uid="{00000000-0005-0000-0000-000082130000}"/>
    <cellStyle name="Navadno 12 2 4" xfId="17260" xr:uid="{00000000-0005-0000-0000-000083130000}"/>
    <cellStyle name="Navadno 12 20" xfId="2544" xr:uid="{00000000-0005-0000-0000-000084130000}"/>
    <cellStyle name="Navadno 12 20 2" xfId="2545" xr:uid="{00000000-0005-0000-0000-000085130000}"/>
    <cellStyle name="Navadno 12 20 2 2" xfId="2546" xr:uid="{00000000-0005-0000-0000-000086130000}"/>
    <cellStyle name="Navadno 12 20 2 2 2" xfId="17266" xr:uid="{00000000-0005-0000-0000-000087130000}"/>
    <cellStyle name="Navadno 12 20 2 3" xfId="17265" xr:uid="{00000000-0005-0000-0000-000088130000}"/>
    <cellStyle name="Navadno 12 20 3" xfId="2547" xr:uid="{00000000-0005-0000-0000-000089130000}"/>
    <cellStyle name="Navadno 12 20 3 2" xfId="17267" xr:uid="{00000000-0005-0000-0000-00008A130000}"/>
    <cellStyle name="Navadno 12 20 4" xfId="17264" xr:uid="{00000000-0005-0000-0000-00008B130000}"/>
    <cellStyle name="Navadno 12 21" xfId="2548" xr:uid="{00000000-0005-0000-0000-00008C130000}"/>
    <cellStyle name="Navadno 12 21 2" xfId="2549" xr:uid="{00000000-0005-0000-0000-00008D130000}"/>
    <cellStyle name="Navadno 12 21 2 2" xfId="2550" xr:uid="{00000000-0005-0000-0000-00008E130000}"/>
    <cellStyle name="Navadno 12 21 2 2 2" xfId="17270" xr:uid="{00000000-0005-0000-0000-00008F130000}"/>
    <cellStyle name="Navadno 12 21 2 3" xfId="17269" xr:uid="{00000000-0005-0000-0000-000090130000}"/>
    <cellStyle name="Navadno 12 21 3" xfId="2551" xr:uid="{00000000-0005-0000-0000-000091130000}"/>
    <cellStyle name="Navadno 12 21 3 2" xfId="17271" xr:uid="{00000000-0005-0000-0000-000092130000}"/>
    <cellStyle name="Navadno 12 21 4" xfId="17268" xr:uid="{00000000-0005-0000-0000-000093130000}"/>
    <cellStyle name="Navadno 12 22" xfId="2552" xr:uid="{00000000-0005-0000-0000-000094130000}"/>
    <cellStyle name="Navadno 12 22 2" xfId="2553" xr:uid="{00000000-0005-0000-0000-000095130000}"/>
    <cellStyle name="Navadno 12 22 2 2" xfId="2554" xr:uid="{00000000-0005-0000-0000-000096130000}"/>
    <cellStyle name="Navadno 12 22 2 2 2" xfId="17274" xr:uid="{00000000-0005-0000-0000-000097130000}"/>
    <cellStyle name="Navadno 12 22 2 3" xfId="17273" xr:uid="{00000000-0005-0000-0000-000098130000}"/>
    <cellStyle name="Navadno 12 22 3" xfId="2555" xr:uid="{00000000-0005-0000-0000-000099130000}"/>
    <cellStyle name="Navadno 12 22 3 2" xfId="17275" xr:uid="{00000000-0005-0000-0000-00009A130000}"/>
    <cellStyle name="Navadno 12 22 4" xfId="17272" xr:uid="{00000000-0005-0000-0000-00009B130000}"/>
    <cellStyle name="Navadno 12 23" xfId="2556" xr:uid="{00000000-0005-0000-0000-00009C130000}"/>
    <cellStyle name="Navadno 12 23 2" xfId="2557" xr:uid="{00000000-0005-0000-0000-00009D130000}"/>
    <cellStyle name="Navadno 12 23 2 2" xfId="2558" xr:uid="{00000000-0005-0000-0000-00009E130000}"/>
    <cellStyle name="Navadno 12 23 2 2 2" xfId="17278" xr:uid="{00000000-0005-0000-0000-00009F130000}"/>
    <cellStyle name="Navadno 12 23 2 3" xfId="17277" xr:uid="{00000000-0005-0000-0000-0000A0130000}"/>
    <cellStyle name="Navadno 12 23 3" xfId="2559" xr:uid="{00000000-0005-0000-0000-0000A1130000}"/>
    <cellStyle name="Navadno 12 23 3 2" xfId="17279" xr:uid="{00000000-0005-0000-0000-0000A2130000}"/>
    <cellStyle name="Navadno 12 23 4" xfId="17276" xr:uid="{00000000-0005-0000-0000-0000A3130000}"/>
    <cellStyle name="Navadno 12 24" xfId="2560" xr:uid="{00000000-0005-0000-0000-0000A4130000}"/>
    <cellStyle name="Navadno 12 24 2" xfId="2561" xr:uid="{00000000-0005-0000-0000-0000A5130000}"/>
    <cellStyle name="Navadno 12 24 2 2" xfId="2562" xr:uid="{00000000-0005-0000-0000-0000A6130000}"/>
    <cellStyle name="Navadno 12 24 2 2 2" xfId="17282" xr:uid="{00000000-0005-0000-0000-0000A7130000}"/>
    <cellStyle name="Navadno 12 24 2 3" xfId="17281" xr:uid="{00000000-0005-0000-0000-0000A8130000}"/>
    <cellStyle name="Navadno 12 24 3" xfId="2563" xr:uid="{00000000-0005-0000-0000-0000A9130000}"/>
    <cellStyle name="Navadno 12 24 3 2" xfId="17283" xr:uid="{00000000-0005-0000-0000-0000AA130000}"/>
    <cellStyle name="Navadno 12 24 4" xfId="17280" xr:uid="{00000000-0005-0000-0000-0000AB130000}"/>
    <cellStyle name="Navadno 12 25" xfId="2564" xr:uid="{00000000-0005-0000-0000-0000AC130000}"/>
    <cellStyle name="Navadno 12 25 2" xfId="2565" xr:uid="{00000000-0005-0000-0000-0000AD130000}"/>
    <cellStyle name="Navadno 12 25 2 2" xfId="2566" xr:uid="{00000000-0005-0000-0000-0000AE130000}"/>
    <cellStyle name="Navadno 12 25 2 2 2" xfId="17286" xr:uid="{00000000-0005-0000-0000-0000AF130000}"/>
    <cellStyle name="Navadno 12 25 2 3" xfId="17285" xr:uid="{00000000-0005-0000-0000-0000B0130000}"/>
    <cellStyle name="Navadno 12 25 3" xfId="2567" xr:uid="{00000000-0005-0000-0000-0000B1130000}"/>
    <cellStyle name="Navadno 12 25 3 2" xfId="17287" xr:uid="{00000000-0005-0000-0000-0000B2130000}"/>
    <cellStyle name="Navadno 12 25 4" xfId="17284" xr:uid="{00000000-0005-0000-0000-0000B3130000}"/>
    <cellStyle name="Navadno 12 26" xfId="2568" xr:uid="{00000000-0005-0000-0000-0000B4130000}"/>
    <cellStyle name="Navadno 12 26 2" xfId="2569" xr:uid="{00000000-0005-0000-0000-0000B5130000}"/>
    <cellStyle name="Navadno 12 26 2 2" xfId="2570" xr:uid="{00000000-0005-0000-0000-0000B6130000}"/>
    <cellStyle name="Navadno 12 26 2 2 2" xfId="17290" xr:uid="{00000000-0005-0000-0000-0000B7130000}"/>
    <cellStyle name="Navadno 12 26 2 3" xfId="17289" xr:uid="{00000000-0005-0000-0000-0000B8130000}"/>
    <cellStyle name="Navadno 12 26 3" xfId="2571" xr:uid="{00000000-0005-0000-0000-0000B9130000}"/>
    <cellStyle name="Navadno 12 26 3 2" xfId="17291" xr:uid="{00000000-0005-0000-0000-0000BA130000}"/>
    <cellStyle name="Navadno 12 26 4" xfId="17288" xr:uid="{00000000-0005-0000-0000-0000BB130000}"/>
    <cellStyle name="Navadno 12 27" xfId="2572" xr:uid="{00000000-0005-0000-0000-0000BC130000}"/>
    <cellStyle name="Navadno 12 27 2" xfId="2573" xr:uid="{00000000-0005-0000-0000-0000BD130000}"/>
    <cellStyle name="Navadno 12 27 2 2" xfId="2574" xr:uid="{00000000-0005-0000-0000-0000BE130000}"/>
    <cellStyle name="Navadno 12 27 2 2 2" xfId="17294" xr:uid="{00000000-0005-0000-0000-0000BF130000}"/>
    <cellStyle name="Navadno 12 27 2 3" xfId="17293" xr:uid="{00000000-0005-0000-0000-0000C0130000}"/>
    <cellStyle name="Navadno 12 27 3" xfId="2575" xr:uid="{00000000-0005-0000-0000-0000C1130000}"/>
    <cellStyle name="Navadno 12 27 3 2" xfId="17295" xr:uid="{00000000-0005-0000-0000-0000C2130000}"/>
    <cellStyle name="Navadno 12 27 4" xfId="17292" xr:uid="{00000000-0005-0000-0000-0000C3130000}"/>
    <cellStyle name="Navadno 12 28" xfId="2576" xr:uid="{00000000-0005-0000-0000-0000C4130000}"/>
    <cellStyle name="Navadno 12 28 2" xfId="2577" xr:uid="{00000000-0005-0000-0000-0000C5130000}"/>
    <cellStyle name="Navadno 12 28 2 2" xfId="2578" xr:uid="{00000000-0005-0000-0000-0000C6130000}"/>
    <cellStyle name="Navadno 12 28 2 2 2" xfId="17298" xr:uid="{00000000-0005-0000-0000-0000C7130000}"/>
    <cellStyle name="Navadno 12 28 2 3" xfId="17297" xr:uid="{00000000-0005-0000-0000-0000C8130000}"/>
    <cellStyle name="Navadno 12 28 3" xfId="2579" xr:uid="{00000000-0005-0000-0000-0000C9130000}"/>
    <cellStyle name="Navadno 12 28 3 2" xfId="17299" xr:uid="{00000000-0005-0000-0000-0000CA130000}"/>
    <cellStyle name="Navadno 12 28 4" xfId="17296" xr:uid="{00000000-0005-0000-0000-0000CB130000}"/>
    <cellStyle name="Navadno 12 29" xfId="2580" xr:uid="{00000000-0005-0000-0000-0000CC130000}"/>
    <cellStyle name="Navadno 12 29 2" xfId="2581" xr:uid="{00000000-0005-0000-0000-0000CD130000}"/>
    <cellStyle name="Navadno 12 29 2 2" xfId="2582" xr:uid="{00000000-0005-0000-0000-0000CE130000}"/>
    <cellStyle name="Navadno 12 29 2 2 2" xfId="17302" xr:uid="{00000000-0005-0000-0000-0000CF130000}"/>
    <cellStyle name="Navadno 12 29 2 3" xfId="17301" xr:uid="{00000000-0005-0000-0000-0000D0130000}"/>
    <cellStyle name="Navadno 12 29 3" xfId="2583" xr:uid="{00000000-0005-0000-0000-0000D1130000}"/>
    <cellStyle name="Navadno 12 29 3 2" xfId="17303" xr:uid="{00000000-0005-0000-0000-0000D2130000}"/>
    <cellStyle name="Navadno 12 29 4" xfId="17300" xr:uid="{00000000-0005-0000-0000-0000D3130000}"/>
    <cellStyle name="Navadno 12 3" xfId="2584" xr:uid="{00000000-0005-0000-0000-0000D4130000}"/>
    <cellStyle name="Navadno 12 3 2" xfId="2585" xr:uid="{00000000-0005-0000-0000-0000D5130000}"/>
    <cellStyle name="Navadno 12 3 2 2" xfId="2586" xr:uid="{00000000-0005-0000-0000-0000D6130000}"/>
    <cellStyle name="Navadno 12 3 2 2 2" xfId="17306" xr:uid="{00000000-0005-0000-0000-0000D7130000}"/>
    <cellStyle name="Navadno 12 3 2 3" xfId="17305" xr:uid="{00000000-0005-0000-0000-0000D8130000}"/>
    <cellStyle name="Navadno 12 3 3" xfId="2587" xr:uid="{00000000-0005-0000-0000-0000D9130000}"/>
    <cellStyle name="Navadno 12 3 3 2" xfId="17307" xr:uid="{00000000-0005-0000-0000-0000DA130000}"/>
    <cellStyle name="Navadno 12 3 4" xfId="17304" xr:uid="{00000000-0005-0000-0000-0000DB130000}"/>
    <cellStyle name="Navadno 12 30" xfId="2588" xr:uid="{00000000-0005-0000-0000-0000DC130000}"/>
    <cellStyle name="Navadno 12 30 2" xfId="2589" xr:uid="{00000000-0005-0000-0000-0000DD130000}"/>
    <cellStyle name="Navadno 12 30 2 2" xfId="2590" xr:uid="{00000000-0005-0000-0000-0000DE130000}"/>
    <cellStyle name="Navadno 12 30 2 2 2" xfId="17310" xr:uid="{00000000-0005-0000-0000-0000DF130000}"/>
    <cellStyle name="Navadno 12 30 2 3" xfId="17309" xr:uid="{00000000-0005-0000-0000-0000E0130000}"/>
    <cellStyle name="Navadno 12 30 3" xfId="2591" xr:uid="{00000000-0005-0000-0000-0000E1130000}"/>
    <cellStyle name="Navadno 12 30 3 2" xfId="17311" xr:uid="{00000000-0005-0000-0000-0000E2130000}"/>
    <cellStyle name="Navadno 12 30 4" xfId="17308" xr:uid="{00000000-0005-0000-0000-0000E3130000}"/>
    <cellStyle name="Navadno 12 31" xfId="2592" xr:uid="{00000000-0005-0000-0000-0000E4130000}"/>
    <cellStyle name="Navadno 12 31 2" xfId="2593" xr:uid="{00000000-0005-0000-0000-0000E5130000}"/>
    <cellStyle name="Navadno 12 31 2 2" xfId="2594" xr:uid="{00000000-0005-0000-0000-0000E6130000}"/>
    <cellStyle name="Navadno 12 31 2 2 2" xfId="17314" xr:uid="{00000000-0005-0000-0000-0000E7130000}"/>
    <cellStyle name="Navadno 12 31 2 3" xfId="17313" xr:uid="{00000000-0005-0000-0000-0000E8130000}"/>
    <cellStyle name="Navadno 12 31 3" xfId="2595" xr:uid="{00000000-0005-0000-0000-0000E9130000}"/>
    <cellStyle name="Navadno 12 31 3 2" xfId="17315" xr:uid="{00000000-0005-0000-0000-0000EA130000}"/>
    <cellStyle name="Navadno 12 31 4" xfId="17312" xr:uid="{00000000-0005-0000-0000-0000EB130000}"/>
    <cellStyle name="Navadno 12 32" xfId="2596" xr:uid="{00000000-0005-0000-0000-0000EC130000}"/>
    <cellStyle name="Navadno 12 32 2" xfId="2597" xr:uid="{00000000-0005-0000-0000-0000ED130000}"/>
    <cellStyle name="Navadno 12 32 2 2" xfId="2598" xr:uid="{00000000-0005-0000-0000-0000EE130000}"/>
    <cellStyle name="Navadno 12 32 2 2 2" xfId="17318" xr:uid="{00000000-0005-0000-0000-0000EF130000}"/>
    <cellStyle name="Navadno 12 32 2 3" xfId="17317" xr:uid="{00000000-0005-0000-0000-0000F0130000}"/>
    <cellStyle name="Navadno 12 32 3" xfId="2599" xr:uid="{00000000-0005-0000-0000-0000F1130000}"/>
    <cellStyle name="Navadno 12 32 3 2" xfId="17319" xr:uid="{00000000-0005-0000-0000-0000F2130000}"/>
    <cellStyle name="Navadno 12 32 4" xfId="17316" xr:uid="{00000000-0005-0000-0000-0000F3130000}"/>
    <cellStyle name="Navadno 12 33" xfId="2600" xr:uid="{00000000-0005-0000-0000-0000F4130000}"/>
    <cellStyle name="Navadno 12 33 2" xfId="2601" xr:uid="{00000000-0005-0000-0000-0000F5130000}"/>
    <cellStyle name="Navadno 12 33 2 2" xfId="2602" xr:uid="{00000000-0005-0000-0000-0000F6130000}"/>
    <cellStyle name="Navadno 12 33 2 2 2" xfId="17322" xr:uid="{00000000-0005-0000-0000-0000F7130000}"/>
    <cellStyle name="Navadno 12 33 2 3" xfId="17321" xr:uid="{00000000-0005-0000-0000-0000F8130000}"/>
    <cellStyle name="Navadno 12 33 3" xfId="2603" xr:uid="{00000000-0005-0000-0000-0000F9130000}"/>
    <cellStyle name="Navadno 12 33 3 2" xfId="17323" xr:uid="{00000000-0005-0000-0000-0000FA130000}"/>
    <cellStyle name="Navadno 12 33 4" xfId="17320" xr:uid="{00000000-0005-0000-0000-0000FB130000}"/>
    <cellStyle name="Navadno 12 34" xfId="2604" xr:uid="{00000000-0005-0000-0000-0000FC130000}"/>
    <cellStyle name="Navadno 12 34 2" xfId="2605" xr:uid="{00000000-0005-0000-0000-0000FD130000}"/>
    <cellStyle name="Navadno 12 34 2 2" xfId="2606" xr:uid="{00000000-0005-0000-0000-0000FE130000}"/>
    <cellStyle name="Navadno 12 34 2 2 2" xfId="17326" xr:uid="{00000000-0005-0000-0000-0000FF130000}"/>
    <cellStyle name="Navadno 12 34 2 3" xfId="17325" xr:uid="{00000000-0005-0000-0000-000000140000}"/>
    <cellStyle name="Navadno 12 34 3" xfId="2607" xr:uid="{00000000-0005-0000-0000-000001140000}"/>
    <cellStyle name="Navadno 12 34 3 2" xfId="17327" xr:uid="{00000000-0005-0000-0000-000002140000}"/>
    <cellStyle name="Navadno 12 34 4" xfId="17324" xr:uid="{00000000-0005-0000-0000-000003140000}"/>
    <cellStyle name="Navadno 12 35" xfId="2608" xr:uid="{00000000-0005-0000-0000-000004140000}"/>
    <cellStyle name="Navadno 12 35 2" xfId="2609" xr:uid="{00000000-0005-0000-0000-000005140000}"/>
    <cellStyle name="Navadno 12 35 2 2" xfId="2610" xr:uid="{00000000-0005-0000-0000-000006140000}"/>
    <cellStyle name="Navadno 12 35 2 2 2" xfId="17330" xr:uid="{00000000-0005-0000-0000-000007140000}"/>
    <cellStyle name="Navadno 12 35 2 3" xfId="17329" xr:uid="{00000000-0005-0000-0000-000008140000}"/>
    <cellStyle name="Navadno 12 35 3" xfId="2611" xr:uid="{00000000-0005-0000-0000-000009140000}"/>
    <cellStyle name="Navadno 12 35 3 2" xfId="17331" xr:uid="{00000000-0005-0000-0000-00000A140000}"/>
    <cellStyle name="Navadno 12 35 4" xfId="17328" xr:uid="{00000000-0005-0000-0000-00000B140000}"/>
    <cellStyle name="Navadno 12 36" xfId="2612" xr:uid="{00000000-0005-0000-0000-00000C140000}"/>
    <cellStyle name="Navadno 12 36 2" xfId="2613" xr:uid="{00000000-0005-0000-0000-00000D140000}"/>
    <cellStyle name="Navadno 12 36 2 2" xfId="2614" xr:uid="{00000000-0005-0000-0000-00000E140000}"/>
    <cellStyle name="Navadno 12 36 2 2 2" xfId="17334" xr:uid="{00000000-0005-0000-0000-00000F140000}"/>
    <cellStyle name="Navadno 12 36 2 3" xfId="17333" xr:uid="{00000000-0005-0000-0000-000010140000}"/>
    <cellStyle name="Navadno 12 36 3" xfId="2615" xr:uid="{00000000-0005-0000-0000-000011140000}"/>
    <cellStyle name="Navadno 12 36 3 2" xfId="17335" xr:uid="{00000000-0005-0000-0000-000012140000}"/>
    <cellStyle name="Navadno 12 36 4" xfId="17332" xr:uid="{00000000-0005-0000-0000-000013140000}"/>
    <cellStyle name="Navadno 12 37" xfId="2616" xr:uid="{00000000-0005-0000-0000-000014140000}"/>
    <cellStyle name="Navadno 12 37 2" xfId="2617" xr:uid="{00000000-0005-0000-0000-000015140000}"/>
    <cellStyle name="Navadno 12 37 2 2" xfId="2618" xr:uid="{00000000-0005-0000-0000-000016140000}"/>
    <cellStyle name="Navadno 12 37 2 2 2" xfId="17338" xr:uid="{00000000-0005-0000-0000-000017140000}"/>
    <cellStyle name="Navadno 12 37 2 3" xfId="17337" xr:uid="{00000000-0005-0000-0000-000018140000}"/>
    <cellStyle name="Navadno 12 37 3" xfId="2619" xr:uid="{00000000-0005-0000-0000-000019140000}"/>
    <cellStyle name="Navadno 12 37 3 2" xfId="17339" xr:uid="{00000000-0005-0000-0000-00001A140000}"/>
    <cellStyle name="Navadno 12 37 4" xfId="17336" xr:uid="{00000000-0005-0000-0000-00001B140000}"/>
    <cellStyle name="Navadno 12 38" xfId="2620" xr:uid="{00000000-0005-0000-0000-00001C140000}"/>
    <cellStyle name="Navadno 12 38 2" xfId="2621" xr:uid="{00000000-0005-0000-0000-00001D140000}"/>
    <cellStyle name="Navadno 12 38 2 2" xfId="2622" xr:uid="{00000000-0005-0000-0000-00001E140000}"/>
    <cellStyle name="Navadno 12 38 2 2 2" xfId="17342" xr:uid="{00000000-0005-0000-0000-00001F140000}"/>
    <cellStyle name="Navadno 12 38 2 3" xfId="17341" xr:uid="{00000000-0005-0000-0000-000020140000}"/>
    <cellStyle name="Navadno 12 38 3" xfId="2623" xr:uid="{00000000-0005-0000-0000-000021140000}"/>
    <cellStyle name="Navadno 12 38 3 2" xfId="17343" xr:uid="{00000000-0005-0000-0000-000022140000}"/>
    <cellStyle name="Navadno 12 38 4" xfId="17340" xr:uid="{00000000-0005-0000-0000-000023140000}"/>
    <cellStyle name="Navadno 12 39" xfId="2624" xr:uid="{00000000-0005-0000-0000-000024140000}"/>
    <cellStyle name="Navadno 12 39 2" xfId="2625" xr:uid="{00000000-0005-0000-0000-000025140000}"/>
    <cellStyle name="Navadno 12 39 2 2" xfId="2626" xr:uid="{00000000-0005-0000-0000-000026140000}"/>
    <cellStyle name="Navadno 12 39 2 2 2" xfId="17346" xr:uid="{00000000-0005-0000-0000-000027140000}"/>
    <cellStyle name="Navadno 12 39 2 3" xfId="17345" xr:uid="{00000000-0005-0000-0000-000028140000}"/>
    <cellStyle name="Navadno 12 39 3" xfId="2627" xr:uid="{00000000-0005-0000-0000-000029140000}"/>
    <cellStyle name="Navadno 12 39 3 2" xfId="17347" xr:uid="{00000000-0005-0000-0000-00002A140000}"/>
    <cellStyle name="Navadno 12 39 4" xfId="17344" xr:uid="{00000000-0005-0000-0000-00002B140000}"/>
    <cellStyle name="Navadno 12 4" xfId="2628" xr:uid="{00000000-0005-0000-0000-00002C140000}"/>
    <cellStyle name="Navadno 12 4 2" xfId="2629" xr:uid="{00000000-0005-0000-0000-00002D140000}"/>
    <cellStyle name="Navadno 12 4 2 2" xfId="2630" xr:uid="{00000000-0005-0000-0000-00002E140000}"/>
    <cellStyle name="Navadno 12 4 2 2 2" xfId="17350" xr:uid="{00000000-0005-0000-0000-00002F140000}"/>
    <cellStyle name="Navadno 12 4 2 3" xfId="17349" xr:uid="{00000000-0005-0000-0000-000030140000}"/>
    <cellStyle name="Navadno 12 4 3" xfId="2631" xr:uid="{00000000-0005-0000-0000-000031140000}"/>
    <cellStyle name="Navadno 12 4 3 2" xfId="17351" xr:uid="{00000000-0005-0000-0000-000032140000}"/>
    <cellStyle name="Navadno 12 4 4" xfId="17348" xr:uid="{00000000-0005-0000-0000-000033140000}"/>
    <cellStyle name="Navadno 12 40" xfId="2632" xr:uid="{00000000-0005-0000-0000-000034140000}"/>
    <cellStyle name="Navadno 12 40 2" xfId="2633" xr:uid="{00000000-0005-0000-0000-000035140000}"/>
    <cellStyle name="Navadno 12 40 2 2" xfId="2634" xr:uid="{00000000-0005-0000-0000-000036140000}"/>
    <cellStyle name="Navadno 12 40 2 2 2" xfId="17354" xr:uid="{00000000-0005-0000-0000-000037140000}"/>
    <cellStyle name="Navadno 12 40 2 3" xfId="17353" xr:uid="{00000000-0005-0000-0000-000038140000}"/>
    <cellStyle name="Navadno 12 40 3" xfId="2635" xr:uid="{00000000-0005-0000-0000-000039140000}"/>
    <cellStyle name="Navadno 12 40 3 2" xfId="17355" xr:uid="{00000000-0005-0000-0000-00003A140000}"/>
    <cellStyle name="Navadno 12 40 4" xfId="17352" xr:uid="{00000000-0005-0000-0000-00003B140000}"/>
    <cellStyle name="Navadno 12 41" xfId="2636" xr:uid="{00000000-0005-0000-0000-00003C140000}"/>
    <cellStyle name="Navadno 12 41 2" xfId="2637" xr:uid="{00000000-0005-0000-0000-00003D140000}"/>
    <cellStyle name="Navadno 12 41 2 2" xfId="2638" xr:uid="{00000000-0005-0000-0000-00003E140000}"/>
    <cellStyle name="Navadno 12 41 2 2 2" xfId="17358" xr:uid="{00000000-0005-0000-0000-00003F140000}"/>
    <cellStyle name="Navadno 12 41 2 3" xfId="17357" xr:uid="{00000000-0005-0000-0000-000040140000}"/>
    <cellStyle name="Navadno 12 41 3" xfId="2639" xr:uid="{00000000-0005-0000-0000-000041140000}"/>
    <cellStyle name="Navadno 12 41 3 2" xfId="17359" xr:uid="{00000000-0005-0000-0000-000042140000}"/>
    <cellStyle name="Navadno 12 41 4" xfId="17356" xr:uid="{00000000-0005-0000-0000-000043140000}"/>
    <cellStyle name="Navadno 12 42" xfId="2640" xr:uid="{00000000-0005-0000-0000-000044140000}"/>
    <cellStyle name="Navadno 12 42 2" xfId="2641" xr:uid="{00000000-0005-0000-0000-000045140000}"/>
    <cellStyle name="Navadno 12 42 2 2" xfId="2642" xr:uid="{00000000-0005-0000-0000-000046140000}"/>
    <cellStyle name="Navadno 12 42 2 2 2" xfId="17362" xr:uid="{00000000-0005-0000-0000-000047140000}"/>
    <cellStyle name="Navadno 12 42 2 3" xfId="17361" xr:uid="{00000000-0005-0000-0000-000048140000}"/>
    <cellStyle name="Navadno 12 42 3" xfId="2643" xr:uid="{00000000-0005-0000-0000-000049140000}"/>
    <cellStyle name="Navadno 12 42 3 2" xfId="17363" xr:uid="{00000000-0005-0000-0000-00004A140000}"/>
    <cellStyle name="Navadno 12 42 4" xfId="17360" xr:uid="{00000000-0005-0000-0000-00004B140000}"/>
    <cellStyle name="Navadno 12 43" xfId="2644" xr:uid="{00000000-0005-0000-0000-00004C140000}"/>
    <cellStyle name="Navadno 12 43 2" xfId="2645" xr:uid="{00000000-0005-0000-0000-00004D140000}"/>
    <cellStyle name="Navadno 12 43 2 2" xfId="2646" xr:uid="{00000000-0005-0000-0000-00004E140000}"/>
    <cellStyle name="Navadno 12 43 2 2 2" xfId="17366" xr:uid="{00000000-0005-0000-0000-00004F140000}"/>
    <cellStyle name="Navadno 12 43 2 3" xfId="17365" xr:uid="{00000000-0005-0000-0000-000050140000}"/>
    <cellStyle name="Navadno 12 43 3" xfId="2647" xr:uid="{00000000-0005-0000-0000-000051140000}"/>
    <cellStyle name="Navadno 12 43 3 2" xfId="17367" xr:uid="{00000000-0005-0000-0000-000052140000}"/>
    <cellStyle name="Navadno 12 43 4" xfId="17364" xr:uid="{00000000-0005-0000-0000-000053140000}"/>
    <cellStyle name="Navadno 12 44" xfId="2648" xr:uid="{00000000-0005-0000-0000-000054140000}"/>
    <cellStyle name="Navadno 12 44 2" xfId="2649" xr:uid="{00000000-0005-0000-0000-000055140000}"/>
    <cellStyle name="Navadno 12 44 2 2" xfId="2650" xr:uid="{00000000-0005-0000-0000-000056140000}"/>
    <cellStyle name="Navadno 12 44 2 2 2" xfId="17370" xr:uid="{00000000-0005-0000-0000-000057140000}"/>
    <cellStyle name="Navadno 12 44 2 3" xfId="17369" xr:uid="{00000000-0005-0000-0000-000058140000}"/>
    <cellStyle name="Navadno 12 44 3" xfId="2651" xr:uid="{00000000-0005-0000-0000-000059140000}"/>
    <cellStyle name="Navadno 12 44 3 2" xfId="17371" xr:uid="{00000000-0005-0000-0000-00005A140000}"/>
    <cellStyle name="Navadno 12 44 4" xfId="17368" xr:uid="{00000000-0005-0000-0000-00005B140000}"/>
    <cellStyle name="Navadno 12 45" xfId="2652" xr:uid="{00000000-0005-0000-0000-00005C140000}"/>
    <cellStyle name="Navadno 12 45 2" xfId="2653" xr:uid="{00000000-0005-0000-0000-00005D140000}"/>
    <cellStyle name="Navadno 12 45 2 2" xfId="2654" xr:uid="{00000000-0005-0000-0000-00005E140000}"/>
    <cellStyle name="Navadno 12 45 2 2 2" xfId="17374" xr:uid="{00000000-0005-0000-0000-00005F140000}"/>
    <cellStyle name="Navadno 12 45 2 3" xfId="17373" xr:uid="{00000000-0005-0000-0000-000060140000}"/>
    <cellStyle name="Navadno 12 45 3" xfId="2655" xr:uid="{00000000-0005-0000-0000-000061140000}"/>
    <cellStyle name="Navadno 12 45 3 2" xfId="17375" xr:uid="{00000000-0005-0000-0000-000062140000}"/>
    <cellStyle name="Navadno 12 45 4" xfId="17372" xr:uid="{00000000-0005-0000-0000-000063140000}"/>
    <cellStyle name="Navadno 12 46" xfId="2656" xr:uid="{00000000-0005-0000-0000-000064140000}"/>
    <cellStyle name="Navadno 12 46 2" xfId="2657" xr:uid="{00000000-0005-0000-0000-000065140000}"/>
    <cellStyle name="Navadno 12 46 2 2" xfId="2658" xr:uid="{00000000-0005-0000-0000-000066140000}"/>
    <cellStyle name="Navadno 12 46 2 2 2" xfId="17378" xr:uid="{00000000-0005-0000-0000-000067140000}"/>
    <cellStyle name="Navadno 12 46 2 3" xfId="17377" xr:uid="{00000000-0005-0000-0000-000068140000}"/>
    <cellStyle name="Navadno 12 46 3" xfId="2659" xr:uid="{00000000-0005-0000-0000-000069140000}"/>
    <cellStyle name="Navadno 12 46 3 2" xfId="17379" xr:uid="{00000000-0005-0000-0000-00006A140000}"/>
    <cellStyle name="Navadno 12 46 4" xfId="17376" xr:uid="{00000000-0005-0000-0000-00006B140000}"/>
    <cellStyle name="Navadno 12 47" xfId="2660" xr:uid="{00000000-0005-0000-0000-00006C140000}"/>
    <cellStyle name="Navadno 12 47 2" xfId="2661" xr:uid="{00000000-0005-0000-0000-00006D140000}"/>
    <cellStyle name="Navadno 12 47 2 2" xfId="2662" xr:uid="{00000000-0005-0000-0000-00006E140000}"/>
    <cellStyle name="Navadno 12 47 2 2 2" xfId="17382" xr:uid="{00000000-0005-0000-0000-00006F140000}"/>
    <cellStyle name="Navadno 12 47 2 3" xfId="17381" xr:uid="{00000000-0005-0000-0000-000070140000}"/>
    <cellStyle name="Navadno 12 47 3" xfId="2663" xr:uid="{00000000-0005-0000-0000-000071140000}"/>
    <cellStyle name="Navadno 12 47 3 2" xfId="17383" xr:uid="{00000000-0005-0000-0000-000072140000}"/>
    <cellStyle name="Navadno 12 47 4" xfId="17380" xr:uid="{00000000-0005-0000-0000-000073140000}"/>
    <cellStyle name="Navadno 12 48" xfId="2664" xr:uid="{00000000-0005-0000-0000-000074140000}"/>
    <cellStyle name="Navadno 12 48 2" xfId="2665" xr:uid="{00000000-0005-0000-0000-000075140000}"/>
    <cellStyle name="Navadno 12 48 2 2" xfId="2666" xr:uid="{00000000-0005-0000-0000-000076140000}"/>
    <cellStyle name="Navadno 12 48 2 2 2" xfId="17386" xr:uid="{00000000-0005-0000-0000-000077140000}"/>
    <cellStyle name="Navadno 12 48 2 3" xfId="17385" xr:uid="{00000000-0005-0000-0000-000078140000}"/>
    <cellStyle name="Navadno 12 48 3" xfId="2667" xr:uid="{00000000-0005-0000-0000-000079140000}"/>
    <cellStyle name="Navadno 12 48 3 2" xfId="17387" xr:uid="{00000000-0005-0000-0000-00007A140000}"/>
    <cellStyle name="Navadno 12 48 4" xfId="17384" xr:uid="{00000000-0005-0000-0000-00007B140000}"/>
    <cellStyle name="Navadno 12 49" xfId="2668" xr:uid="{00000000-0005-0000-0000-00007C140000}"/>
    <cellStyle name="Navadno 12 49 2" xfId="2669" xr:uid="{00000000-0005-0000-0000-00007D140000}"/>
    <cellStyle name="Navadno 12 49 2 2" xfId="2670" xr:uid="{00000000-0005-0000-0000-00007E140000}"/>
    <cellStyle name="Navadno 12 49 2 2 2" xfId="17390" xr:uid="{00000000-0005-0000-0000-00007F140000}"/>
    <cellStyle name="Navadno 12 49 2 3" xfId="17389" xr:uid="{00000000-0005-0000-0000-000080140000}"/>
    <cellStyle name="Navadno 12 49 3" xfId="2671" xr:uid="{00000000-0005-0000-0000-000081140000}"/>
    <cellStyle name="Navadno 12 49 3 2" xfId="17391" xr:uid="{00000000-0005-0000-0000-000082140000}"/>
    <cellStyle name="Navadno 12 49 4" xfId="17388" xr:uid="{00000000-0005-0000-0000-000083140000}"/>
    <cellStyle name="Navadno 12 5" xfId="2672" xr:uid="{00000000-0005-0000-0000-000084140000}"/>
    <cellStyle name="Navadno 12 5 2" xfId="2673" xr:uid="{00000000-0005-0000-0000-000085140000}"/>
    <cellStyle name="Navadno 12 5 2 2" xfId="2674" xr:uid="{00000000-0005-0000-0000-000086140000}"/>
    <cellStyle name="Navadno 12 5 2 2 2" xfId="17394" xr:uid="{00000000-0005-0000-0000-000087140000}"/>
    <cellStyle name="Navadno 12 5 2 3" xfId="17393" xr:uid="{00000000-0005-0000-0000-000088140000}"/>
    <cellStyle name="Navadno 12 5 3" xfId="2675" xr:uid="{00000000-0005-0000-0000-000089140000}"/>
    <cellStyle name="Navadno 12 5 3 2" xfId="17395" xr:uid="{00000000-0005-0000-0000-00008A140000}"/>
    <cellStyle name="Navadno 12 5 4" xfId="17392" xr:uid="{00000000-0005-0000-0000-00008B140000}"/>
    <cellStyle name="Navadno 12 50" xfId="2676" xr:uid="{00000000-0005-0000-0000-00008C140000}"/>
    <cellStyle name="Navadno 12 50 2" xfId="2677" xr:uid="{00000000-0005-0000-0000-00008D140000}"/>
    <cellStyle name="Navadno 12 50 2 2" xfId="2678" xr:uid="{00000000-0005-0000-0000-00008E140000}"/>
    <cellStyle name="Navadno 12 50 2 2 2" xfId="17398" xr:uid="{00000000-0005-0000-0000-00008F140000}"/>
    <cellStyle name="Navadno 12 50 2 3" xfId="17397" xr:uid="{00000000-0005-0000-0000-000090140000}"/>
    <cellStyle name="Navadno 12 50 3" xfId="2679" xr:uid="{00000000-0005-0000-0000-000091140000}"/>
    <cellStyle name="Navadno 12 50 3 2" xfId="17399" xr:uid="{00000000-0005-0000-0000-000092140000}"/>
    <cellStyle name="Navadno 12 50 4" xfId="17396" xr:uid="{00000000-0005-0000-0000-000093140000}"/>
    <cellStyle name="Navadno 12 51" xfId="2680" xr:uid="{00000000-0005-0000-0000-000094140000}"/>
    <cellStyle name="Navadno 12 51 2" xfId="2681" xr:uid="{00000000-0005-0000-0000-000095140000}"/>
    <cellStyle name="Navadno 12 51 2 2" xfId="2682" xr:uid="{00000000-0005-0000-0000-000096140000}"/>
    <cellStyle name="Navadno 12 51 2 2 2" xfId="17402" xr:uid="{00000000-0005-0000-0000-000097140000}"/>
    <cellStyle name="Navadno 12 51 2 3" xfId="17401" xr:uid="{00000000-0005-0000-0000-000098140000}"/>
    <cellStyle name="Navadno 12 51 3" xfId="2683" xr:uid="{00000000-0005-0000-0000-000099140000}"/>
    <cellStyle name="Navadno 12 51 3 2" xfId="17403" xr:uid="{00000000-0005-0000-0000-00009A140000}"/>
    <cellStyle name="Navadno 12 51 4" xfId="17400" xr:uid="{00000000-0005-0000-0000-00009B140000}"/>
    <cellStyle name="Navadno 12 52" xfId="2684" xr:uid="{00000000-0005-0000-0000-00009C140000}"/>
    <cellStyle name="Navadno 12 52 2" xfId="2685" xr:uid="{00000000-0005-0000-0000-00009D140000}"/>
    <cellStyle name="Navadno 12 52 2 2" xfId="2686" xr:uid="{00000000-0005-0000-0000-00009E140000}"/>
    <cellStyle name="Navadno 12 52 2 2 2" xfId="17406" xr:uid="{00000000-0005-0000-0000-00009F140000}"/>
    <cellStyle name="Navadno 12 52 2 3" xfId="17405" xr:uid="{00000000-0005-0000-0000-0000A0140000}"/>
    <cellStyle name="Navadno 12 52 3" xfId="2687" xr:uid="{00000000-0005-0000-0000-0000A1140000}"/>
    <cellStyle name="Navadno 12 52 3 2" xfId="17407" xr:uid="{00000000-0005-0000-0000-0000A2140000}"/>
    <cellStyle name="Navadno 12 52 4" xfId="17404" xr:uid="{00000000-0005-0000-0000-0000A3140000}"/>
    <cellStyle name="Navadno 12 53" xfId="2688" xr:uid="{00000000-0005-0000-0000-0000A4140000}"/>
    <cellStyle name="Navadno 12 53 2" xfId="2689" xr:uid="{00000000-0005-0000-0000-0000A5140000}"/>
    <cellStyle name="Navadno 12 53 2 2" xfId="2690" xr:uid="{00000000-0005-0000-0000-0000A6140000}"/>
    <cellStyle name="Navadno 12 53 2 2 2" xfId="17410" xr:uid="{00000000-0005-0000-0000-0000A7140000}"/>
    <cellStyle name="Navadno 12 53 2 3" xfId="17409" xr:uid="{00000000-0005-0000-0000-0000A8140000}"/>
    <cellStyle name="Navadno 12 53 3" xfId="2691" xr:uid="{00000000-0005-0000-0000-0000A9140000}"/>
    <cellStyle name="Navadno 12 53 3 2" xfId="17411" xr:uid="{00000000-0005-0000-0000-0000AA140000}"/>
    <cellStyle name="Navadno 12 53 4" xfId="17408" xr:uid="{00000000-0005-0000-0000-0000AB140000}"/>
    <cellStyle name="Navadno 12 54" xfId="2692" xr:uid="{00000000-0005-0000-0000-0000AC140000}"/>
    <cellStyle name="Navadno 12 54 2" xfId="2693" xr:uid="{00000000-0005-0000-0000-0000AD140000}"/>
    <cellStyle name="Navadno 12 54 2 2" xfId="2694" xr:uid="{00000000-0005-0000-0000-0000AE140000}"/>
    <cellStyle name="Navadno 12 54 2 2 2" xfId="17414" xr:uid="{00000000-0005-0000-0000-0000AF140000}"/>
    <cellStyle name="Navadno 12 54 2 3" xfId="17413" xr:uid="{00000000-0005-0000-0000-0000B0140000}"/>
    <cellStyle name="Navadno 12 54 3" xfId="2695" xr:uid="{00000000-0005-0000-0000-0000B1140000}"/>
    <cellStyle name="Navadno 12 54 3 2" xfId="17415" xr:uid="{00000000-0005-0000-0000-0000B2140000}"/>
    <cellStyle name="Navadno 12 54 4" xfId="17412" xr:uid="{00000000-0005-0000-0000-0000B3140000}"/>
    <cellStyle name="Navadno 12 55" xfId="2696" xr:uid="{00000000-0005-0000-0000-0000B4140000}"/>
    <cellStyle name="Navadno 12 55 2" xfId="2697" xr:uid="{00000000-0005-0000-0000-0000B5140000}"/>
    <cellStyle name="Navadno 12 55 2 2" xfId="2698" xr:uid="{00000000-0005-0000-0000-0000B6140000}"/>
    <cellStyle name="Navadno 12 55 2 2 2" xfId="17418" xr:uid="{00000000-0005-0000-0000-0000B7140000}"/>
    <cellStyle name="Navadno 12 55 2 3" xfId="17417" xr:uid="{00000000-0005-0000-0000-0000B8140000}"/>
    <cellStyle name="Navadno 12 55 3" xfId="2699" xr:uid="{00000000-0005-0000-0000-0000B9140000}"/>
    <cellStyle name="Navadno 12 55 3 2" xfId="17419" xr:uid="{00000000-0005-0000-0000-0000BA140000}"/>
    <cellStyle name="Navadno 12 55 4" xfId="17416" xr:uid="{00000000-0005-0000-0000-0000BB140000}"/>
    <cellStyle name="Navadno 12 56" xfId="2700" xr:uid="{00000000-0005-0000-0000-0000BC140000}"/>
    <cellStyle name="Navadno 12 56 2" xfId="2701" xr:uid="{00000000-0005-0000-0000-0000BD140000}"/>
    <cellStyle name="Navadno 12 56 2 2" xfId="2702" xr:uid="{00000000-0005-0000-0000-0000BE140000}"/>
    <cellStyle name="Navadno 12 56 2 2 2" xfId="17422" xr:uid="{00000000-0005-0000-0000-0000BF140000}"/>
    <cellStyle name="Navadno 12 56 2 3" xfId="17421" xr:uid="{00000000-0005-0000-0000-0000C0140000}"/>
    <cellStyle name="Navadno 12 56 3" xfId="2703" xr:uid="{00000000-0005-0000-0000-0000C1140000}"/>
    <cellStyle name="Navadno 12 56 3 2" xfId="17423" xr:uid="{00000000-0005-0000-0000-0000C2140000}"/>
    <cellStyle name="Navadno 12 56 4" xfId="17420" xr:uid="{00000000-0005-0000-0000-0000C3140000}"/>
    <cellStyle name="Navadno 12 57" xfId="2704" xr:uid="{00000000-0005-0000-0000-0000C4140000}"/>
    <cellStyle name="Navadno 12 57 2" xfId="2705" xr:uid="{00000000-0005-0000-0000-0000C5140000}"/>
    <cellStyle name="Navadno 12 57 2 2" xfId="2706" xr:uid="{00000000-0005-0000-0000-0000C6140000}"/>
    <cellStyle name="Navadno 12 57 2 2 2" xfId="17426" xr:uid="{00000000-0005-0000-0000-0000C7140000}"/>
    <cellStyle name="Navadno 12 57 2 3" xfId="17425" xr:uid="{00000000-0005-0000-0000-0000C8140000}"/>
    <cellStyle name="Navadno 12 57 3" xfId="2707" xr:uid="{00000000-0005-0000-0000-0000C9140000}"/>
    <cellStyle name="Navadno 12 57 3 2" xfId="17427" xr:uid="{00000000-0005-0000-0000-0000CA140000}"/>
    <cellStyle name="Navadno 12 57 4" xfId="17424" xr:uid="{00000000-0005-0000-0000-0000CB140000}"/>
    <cellStyle name="Navadno 12 58" xfId="2708" xr:uid="{00000000-0005-0000-0000-0000CC140000}"/>
    <cellStyle name="Navadno 12 58 2" xfId="2709" xr:uid="{00000000-0005-0000-0000-0000CD140000}"/>
    <cellStyle name="Navadno 12 58 2 2" xfId="2710" xr:uid="{00000000-0005-0000-0000-0000CE140000}"/>
    <cellStyle name="Navadno 12 58 2 2 2" xfId="17430" xr:uid="{00000000-0005-0000-0000-0000CF140000}"/>
    <cellStyle name="Navadno 12 58 2 3" xfId="17429" xr:uid="{00000000-0005-0000-0000-0000D0140000}"/>
    <cellStyle name="Navadno 12 58 3" xfId="2711" xr:uid="{00000000-0005-0000-0000-0000D1140000}"/>
    <cellStyle name="Navadno 12 58 3 2" xfId="17431" xr:uid="{00000000-0005-0000-0000-0000D2140000}"/>
    <cellStyle name="Navadno 12 58 4" xfId="17428" xr:uid="{00000000-0005-0000-0000-0000D3140000}"/>
    <cellStyle name="Navadno 12 59" xfId="2712" xr:uid="{00000000-0005-0000-0000-0000D4140000}"/>
    <cellStyle name="Navadno 12 59 2" xfId="2713" xr:uid="{00000000-0005-0000-0000-0000D5140000}"/>
    <cellStyle name="Navadno 12 59 2 2" xfId="2714" xr:uid="{00000000-0005-0000-0000-0000D6140000}"/>
    <cellStyle name="Navadno 12 59 2 2 2" xfId="17434" xr:uid="{00000000-0005-0000-0000-0000D7140000}"/>
    <cellStyle name="Navadno 12 59 2 3" xfId="17433" xr:uid="{00000000-0005-0000-0000-0000D8140000}"/>
    <cellStyle name="Navadno 12 59 3" xfId="2715" xr:uid="{00000000-0005-0000-0000-0000D9140000}"/>
    <cellStyle name="Navadno 12 59 3 2" xfId="17435" xr:uid="{00000000-0005-0000-0000-0000DA140000}"/>
    <cellStyle name="Navadno 12 59 4" xfId="17432" xr:uid="{00000000-0005-0000-0000-0000DB140000}"/>
    <cellStyle name="Navadno 12 6" xfId="2716" xr:uid="{00000000-0005-0000-0000-0000DC140000}"/>
    <cellStyle name="Navadno 12 6 2" xfId="2717" xr:uid="{00000000-0005-0000-0000-0000DD140000}"/>
    <cellStyle name="Navadno 12 6 2 2" xfId="2718" xr:uid="{00000000-0005-0000-0000-0000DE140000}"/>
    <cellStyle name="Navadno 12 6 2 2 2" xfId="17438" xr:uid="{00000000-0005-0000-0000-0000DF140000}"/>
    <cellStyle name="Navadno 12 6 2 3" xfId="17437" xr:uid="{00000000-0005-0000-0000-0000E0140000}"/>
    <cellStyle name="Navadno 12 6 3" xfId="2719" xr:uid="{00000000-0005-0000-0000-0000E1140000}"/>
    <cellStyle name="Navadno 12 6 3 2" xfId="17439" xr:uid="{00000000-0005-0000-0000-0000E2140000}"/>
    <cellStyle name="Navadno 12 6 4" xfId="17436" xr:uid="{00000000-0005-0000-0000-0000E3140000}"/>
    <cellStyle name="Navadno 12 60" xfId="2720" xr:uid="{00000000-0005-0000-0000-0000E4140000}"/>
    <cellStyle name="Navadno 12 7" xfId="2721" xr:uid="{00000000-0005-0000-0000-0000E5140000}"/>
    <cellStyle name="Navadno 12 7 2" xfId="2722" xr:uid="{00000000-0005-0000-0000-0000E6140000}"/>
    <cellStyle name="Navadno 12 7 2 2" xfId="2723" xr:uid="{00000000-0005-0000-0000-0000E7140000}"/>
    <cellStyle name="Navadno 12 7 2 2 2" xfId="17442" xr:uid="{00000000-0005-0000-0000-0000E8140000}"/>
    <cellStyle name="Navadno 12 7 2 3" xfId="17441" xr:uid="{00000000-0005-0000-0000-0000E9140000}"/>
    <cellStyle name="Navadno 12 7 3" xfId="2724" xr:uid="{00000000-0005-0000-0000-0000EA140000}"/>
    <cellStyle name="Navadno 12 7 3 2" xfId="17443" xr:uid="{00000000-0005-0000-0000-0000EB140000}"/>
    <cellStyle name="Navadno 12 7 4" xfId="17440" xr:uid="{00000000-0005-0000-0000-0000EC140000}"/>
    <cellStyle name="Navadno 12 8" xfId="2725" xr:uid="{00000000-0005-0000-0000-0000ED140000}"/>
    <cellStyle name="Navadno 12 8 2" xfId="2726" xr:uid="{00000000-0005-0000-0000-0000EE140000}"/>
    <cellStyle name="Navadno 12 8 2 2" xfId="2727" xr:uid="{00000000-0005-0000-0000-0000EF140000}"/>
    <cellStyle name="Navadno 12 8 2 2 2" xfId="17446" xr:uid="{00000000-0005-0000-0000-0000F0140000}"/>
    <cellStyle name="Navadno 12 8 2 3" xfId="17445" xr:uid="{00000000-0005-0000-0000-0000F1140000}"/>
    <cellStyle name="Navadno 12 8 3" xfId="2728" xr:uid="{00000000-0005-0000-0000-0000F2140000}"/>
    <cellStyle name="Navadno 12 8 3 2" xfId="17447" xr:uid="{00000000-0005-0000-0000-0000F3140000}"/>
    <cellStyle name="Navadno 12 8 4" xfId="17444" xr:uid="{00000000-0005-0000-0000-0000F4140000}"/>
    <cellStyle name="Navadno 12 9" xfId="2729" xr:uid="{00000000-0005-0000-0000-0000F5140000}"/>
    <cellStyle name="Navadno 12 9 2" xfId="2730" xr:uid="{00000000-0005-0000-0000-0000F6140000}"/>
    <cellStyle name="Navadno 12 9 2 2" xfId="2731" xr:uid="{00000000-0005-0000-0000-0000F7140000}"/>
    <cellStyle name="Navadno 12 9 2 2 2" xfId="17450" xr:uid="{00000000-0005-0000-0000-0000F8140000}"/>
    <cellStyle name="Navadno 12 9 2 3" xfId="17449" xr:uid="{00000000-0005-0000-0000-0000F9140000}"/>
    <cellStyle name="Navadno 12 9 3" xfId="2732" xr:uid="{00000000-0005-0000-0000-0000FA140000}"/>
    <cellStyle name="Navadno 12 9 3 2" xfId="17451" xr:uid="{00000000-0005-0000-0000-0000FB140000}"/>
    <cellStyle name="Navadno 12 9 4" xfId="17448" xr:uid="{00000000-0005-0000-0000-0000FC140000}"/>
    <cellStyle name="Navadno 12_CELICE" xfId="2733" xr:uid="{00000000-0005-0000-0000-0000FD140000}"/>
    <cellStyle name="Navadno 120" xfId="2734" xr:uid="{00000000-0005-0000-0000-0000FE140000}"/>
    <cellStyle name="Navadno 120 2" xfId="2735" xr:uid="{00000000-0005-0000-0000-0000FF140000}"/>
    <cellStyle name="Navadno 121" xfId="2736" xr:uid="{00000000-0005-0000-0000-000000150000}"/>
    <cellStyle name="Navadno 121 2" xfId="2737" xr:uid="{00000000-0005-0000-0000-000001150000}"/>
    <cellStyle name="Navadno 122" xfId="2738" xr:uid="{00000000-0005-0000-0000-000002150000}"/>
    <cellStyle name="Navadno 122 2" xfId="2739" xr:uid="{00000000-0005-0000-0000-000003150000}"/>
    <cellStyle name="Navadno 123" xfId="2740" xr:uid="{00000000-0005-0000-0000-000004150000}"/>
    <cellStyle name="Navadno 123 2" xfId="2741" xr:uid="{00000000-0005-0000-0000-000005150000}"/>
    <cellStyle name="Navadno 124" xfId="2742" xr:uid="{00000000-0005-0000-0000-000006150000}"/>
    <cellStyle name="Navadno 124 2" xfId="2743" xr:uid="{00000000-0005-0000-0000-000007150000}"/>
    <cellStyle name="Navadno 125" xfId="2744" xr:uid="{00000000-0005-0000-0000-000008150000}"/>
    <cellStyle name="Navadno 125 2" xfId="2745" xr:uid="{00000000-0005-0000-0000-000009150000}"/>
    <cellStyle name="Navadno 126" xfId="2746" xr:uid="{00000000-0005-0000-0000-00000A150000}"/>
    <cellStyle name="Navadno 126 2" xfId="2747" xr:uid="{00000000-0005-0000-0000-00000B150000}"/>
    <cellStyle name="Navadno 127" xfId="2748" xr:uid="{00000000-0005-0000-0000-00000C150000}"/>
    <cellStyle name="Navadno 127 2" xfId="2749" xr:uid="{00000000-0005-0000-0000-00000D150000}"/>
    <cellStyle name="Navadno 128" xfId="2750" xr:uid="{00000000-0005-0000-0000-00000E150000}"/>
    <cellStyle name="Navadno 128 2" xfId="2751" xr:uid="{00000000-0005-0000-0000-00000F150000}"/>
    <cellStyle name="Navadno 129" xfId="2752" xr:uid="{00000000-0005-0000-0000-000010150000}"/>
    <cellStyle name="Navadno 129 2" xfId="2753" xr:uid="{00000000-0005-0000-0000-000011150000}"/>
    <cellStyle name="Navadno 13" xfId="2754" xr:uid="{00000000-0005-0000-0000-000012150000}"/>
    <cellStyle name="Navadno 13 10" xfId="2755" xr:uid="{00000000-0005-0000-0000-000013150000}"/>
    <cellStyle name="Navadno 13 10 2" xfId="2756" xr:uid="{00000000-0005-0000-0000-000014150000}"/>
    <cellStyle name="Navadno 13 10 2 2" xfId="2757" xr:uid="{00000000-0005-0000-0000-000015150000}"/>
    <cellStyle name="Navadno 13 10 2 2 2" xfId="17475" xr:uid="{00000000-0005-0000-0000-000016150000}"/>
    <cellStyle name="Navadno 13 10 2 3" xfId="17474" xr:uid="{00000000-0005-0000-0000-000017150000}"/>
    <cellStyle name="Navadno 13 10 3" xfId="2758" xr:uid="{00000000-0005-0000-0000-000018150000}"/>
    <cellStyle name="Navadno 13 10 3 2" xfId="17476" xr:uid="{00000000-0005-0000-0000-000019150000}"/>
    <cellStyle name="Navadno 13 10 4" xfId="17473" xr:uid="{00000000-0005-0000-0000-00001A150000}"/>
    <cellStyle name="Navadno 13 11" xfId="2759" xr:uid="{00000000-0005-0000-0000-00001B150000}"/>
    <cellStyle name="Navadno 13 11 2" xfId="2760" xr:uid="{00000000-0005-0000-0000-00001C150000}"/>
    <cellStyle name="Navadno 13 11 2 2" xfId="2761" xr:uid="{00000000-0005-0000-0000-00001D150000}"/>
    <cellStyle name="Navadno 13 11 2 2 2" xfId="17479" xr:uid="{00000000-0005-0000-0000-00001E150000}"/>
    <cellStyle name="Navadno 13 11 2 3" xfId="17478" xr:uid="{00000000-0005-0000-0000-00001F150000}"/>
    <cellStyle name="Navadno 13 11 3" xfId="2762" xr:uid="{00000000-0005-0000-0000-000020150000}"/>
    <cellStyle name="Navadno 13 11 3 2" xfId="17480" xr:uid="{00000000-0005-0000-0000-000021150000}"/>
    <cellStyle name="Navadno 13 11 4" xfId="17477" xr:uid="{00000000-0005-0000-0000-000022150000}"/>
    <cellStyle name="Navadno 13 12" xfId="2763" xr:uid="{00000000-0005-0000-0000-000023150000}"/>
    <cellStyle name="Navadno 13 12 2" xfId="2764" xr:uid="{00000000-0005-0000-0000-000024150000}"/>
    <cellStyle name="Navadno 13 12 2 2" xfId="2765" xr:uid="{00000000-0005-0000-0000-000025150000}"/>
    <cellStyle name="Navadno 13 12 2 2 2" xfId="17483" xr:uid="{00000000-0005-0000-0000-000026150000}"/>
    <cellStyle name="Navadno 13 12 2 3" xfId="17482" xr:uid="{00000000-0005-0000-0000-000027150000}"/>
    <cellStyle name="Navadno 13 12 3" xfId="2766" xr:uid="{00000000-0005-0000-0000-000028150000}"/>
    <cellStyle name="Navadno 13 12 3 2" xfId="17484" xr:uid="{00000000-0005-0000-0000-000029150000}"/>
    <cellStyle name="Navadno 13 12 4" xfId="17481" xr:uid="{00000000-0005-0000-0000-00002A150000}"/>
    <cellStyle name="Navadno 13 13" xfId="2767" xr:uid="{00000000-0005-0000-0000-00002B150000}"/>
    <cellStyle name="Navadno 13 13 2" xfId="2768" xr:uid="{00000000-0005-0000-0000-00002C150000}"/>
    <cellStyle name="Navadno 13 13 2 2" xfId="2769" xr:uid="{00000000-0005-0000-0000-00002D150000}"/>
    <cellStyle name="Navadno 13 13 2 2 2" xfId="17487" xr:uid="{00000000-0005-0000-0000-00002E150000}"/>
    <cellStyle name="Navadno 13 13 2 3" xfId="17486" xr:uid="{00000000-0005-0000-0000-00002F150000}"/>
    <cellStyle name="Navadno 13 13 3" xfId="2770" xr:uid="{00000000-0005-0000-0000-000030150000}"/>
    <cellStyle name="Navadno 13 13 3 2" xfId="17488" xr:uid="{00000000-0005-0000-0000-000031150000}"/>
    <cellStyle name="Navadno 13 13 4" xfId="17485" xr:uid="{00000000-0005-0000-0000-000032150000}"/>
    <cellStyle name="Navadno 13 14" xfId="2771" xr:uid="{00000000-0005-0000-0000-000033150000}"/>
    <cellStyle name="Navadno 13 14 2" xfId="2772" xr:uid="{00000000-0005-0000-0000-000034150000}"/>
    <cellStyle name="Navadno 13 14 2 2" xfId="2773" xr:uid="{00000000-0005-0000-0000-000035150000}"/>
    <cellStyle name="Navadno 13 14 2 2 2" xfId="17491" xr:uid="{00000000-0005-0000-0000-000036150000}"/>
    <cellStyle name="Navadno 13 14 2 3" xfId="17490" xr:uid="{00000000-0005-0000-0000-000037150000}"/>
    <cellStyle name="Navadno 13 14 3" xfId="2774" xr:uid="{00000000-0005-0000-0000-000038150000}"/>
    <cellStyle name="Navadno 13 14 3 2" xfId="17492" xr:uid="{00000000-0005-0000-0000-000039150000}"/>
    <cellStyle name="Navadno 13 14 4" xfId="17489" xr:uid="{00000000-0005-0000-0000-00003A150000}"/>
    <cellStyle name="Navadno 13 15" xfId="2775" xr:uid="{00000000-0005-0000-0000-00003B150000}"/>
    <cellStyle name="Navadno 13 15 2" xfId="2776" xr:uid="{00000000-0005-0000-0000-00003C150000}"/>
    <cellStyle name="Navadno 13 15 2 2" xfId="2777" xr:uid="{00000000-0005-0000-0000-00003D150000}"/>
    <cellStyle name="Navadno 13 15 2 2 2" xfId="17495" xr:uid="{00000000-0005-0000-0000-00003E150000}"/>
    <cellStyle name="Navadno 13 15 2 3" xfId="17494" xr:uid="{00000000-0005-0000-0000-00003F150000}"/>
    <cellStyle name="Navadno 13 15 3" xfId="2778" xr:uid="{00000000-0005-0000-0000-000040150000}"/>
    <cellStyle name="Navadno 13 15 3 2" xfId="17496" xr:uid="{00000000-0005-0000-0000-000041150000}"/>
    <cellStyle name="Navadno 13 15 4" xfId="17493" xr:uid="{00000000-0005-0000-0000-000042150000}"/>
    <cellStyle name="Navadno 13 16" xfId="2779" xr:uid="{00000000-0005-0000-0000-000043150000}"/>
    <cellStyle name="Navadno 13 16 2" xfId="2780" xr:uid="{00000000-0005-0000-0000-000044150000}"/>
    <cellStyle name="Navadno 13 16 2 2" xfId="2781" xr:uid="{00000000-0005-0000-0000-000045150000}"/>
    <cellStyle name="Navadno 13 16 2 2 2" xfId="17499" xr:uid="{00000000-0005-0000-0000-000046150000}"/>
    <cellStyle name="Navadno 13 16 2 3" xfId="17498" xr:uid="{00000000-0005-0000-0000-000047150000}"/>
    <cellStyle name="Navadno 13 16 3" xfId="2782" xr:uid="{00000000-0005-0000-0000-000048150000}"/>
    <cellStyle name="Navadno 13 16 3 2" xfId="17500" xr:uid="{00000000-0005-0000-0000-000049150000}"/>
    <cellStyle name="Navadno 13 16 4" xfId="17497" xr:uid="{00000000-0005-0000-0000-00004A150000}"/>
    <cellStyle name="Navadno 13 17" xfId="2783" xr:uid="{00000000-0005-0000-0000-00004B150000}"/>
    <cellStyle name="Navadno 13 17 2" xfId="2784" xr:uid="{00000000-0005-0000-0000-00004C150000}"/>
    <cellStyle name="Navadno 13 17 2 2" xfId="2785" xr:uid="{00000000-0005-0000-0000-00004D150000}"/>
    <cellStyle name="Navadno 13 17 2 2 2" xfId="17503" xr:uid="{00000000-0005-0000-0000-00004E150000}"/>
    <cellStyle name="Navadno 13 17 2 3" xfId="17502" xr:uid="{00000000-0005-0000-0000-00004F150000}"/>
    <cellStyle name="Navadno 13 17 3" xfId="2786" xr:uid="{00000000-0005-0000-0000-000050150000}"/>
    <cellStyle name="Navadno 13 17 3 2" xfId="17504" xr:uid="{00000000-0005-0000-0000-000051150000}"/>
    <cellStyle name="Navadno 13 17 4" xfId="17501" xr:uid="{00000000-0005-0000-0000-000052150000}"/>
    <cellStyle name="Navadno 13 18" xfId="2787" xr:uid="{00000000-0005-0000-0000-000053150000}"/>
    <cellStyle name="Navadno 13 18 2" xfId="2788" xr:uid="{00000000-0005-0000-0000-000054150000}"/>
    <cellStyle name="Navadno 13 18 2 2" xfId="2789" xr:uid="{00000000-0005-0000-0000-000055150000}"/>
    <cellStyle name="Navadno 13 18 2 2 2" xfId="17507" xr:uid="{00000000-0005-0000-0000-000056150000}"/>
    <cellStyle name="Navadno 13 18 2 3" xfId="17506" xr:uid="{00000000-0005-0000-0000-000057150000}"/>
    <cellStyle name="Navadno 13 18 3" xfId="2790" xr:uid="{00000000-0005-0000-0000-000058150000}"/>
    <cellStyle name="Navadno 13 18 3 2" xfId="17508" xr:uid="{00000000-0005-0000-0000-000059150000}"/>
    <cellStyle name="Navadno 13 18 4" xfId="17505" xr:uid="{00000000-0005-0000-0000-00005A150000}"/>
    <cellStyle name="Navadno 13 19" xfId="2791" xr:uid="{00000000-0005-0000-0000-00005B150000}"/>
    <cellStyle name="Navadno 13 19 2" xfId="2792" xr:uid="{00000000-0005-0000-0000-00005C150000}"/>
    <cellStyle name="Navadno 13 19 2 2" xfId="2793" xr:uid="{00000000-0005-0000-0000-00005D150000}"/>
    <cellStyle name="Navadno 13 19 2 2 2" xfId="17511" xr:uid="{00000000-0005-0000-0000-00005E150000}"/>
    <cellStyle name="Navadno 13 19 2 3" xfId="17510" xr:uid="{00000000-0005-0000-0000-00005F150000}"/>
    <cellStyle name="Navadno 13 19 3" xfId="2794" xr:uid="{00000000-0005-0000-0000-000060150000}"/>
    <cellStyle name="Navadno 13 19 3 2" xfId="17512" xr:uid="{00000000-0005-0000-0000-000061150000}"/>
    <cellStyle name="Navadno 13 19 4" xfId="17509" xr:uid="{00000000-0005-0000-0000-000062150000}"/>
    <cellStyle name="Navadno 13 2" xfId="2795" xr:uid="{00000000-0005-0000-0000-000063150000}"/>
    <cellStyle name="Navadno 13 2 2" xfId="2796" xr:uid="{00000000-0005-0000-0000-000064150000}"/>
    <cellStyle name="Navadno 13 2 2 2" xfId="2797" xr:uid="{00000000-0005-0000-0000-000065150000}"/>
    <cellStyle name="Navadno 13 2 2 2 2" xfId="17515" xr:uid="{00000000-0005-0000-0000-000066150000}"/>
    <cellStyle name="Navadno 13 2 2 3" xfId="17514" xr:uid="{00000000-0005-0000-0000-000067150000}"/>
    <cellStyle name="Navadno 13 2 3" xfId="2798" xr:uid="{00000000-0005-0000-0000-000068150000}"/>
    <cellStyle name="Navadno 13 2 3 2" xfId="17516" xr:uid="{00000000-0005-0000-0000-000069150000}"/>
    <cellStyle name="Navadno 13 2 4" xfId="17513" xr:uid="{00000000-0005-0000-0000-00006A150000}"/>
    <cellStyle name="Navadno 13 2 5" xfId="39379" xr:uid="{00000000-0005-0000-0000-00006B150000}"/>
    <cellStyle name="Navadno 13 2 6" xfId="39594" xr:uid="{00000000-0005-0000-0000-00006C150000}"/>
    <cellStyle name="Navadno 13 20" xfId="2799" xr:uid="{00000000-0005-0000-0000-00006D150000}"/>
    <cellStyle name="Navadno 13 20 2" xfId="2800" xr:uid="{00000000-0005-0000-0000-00006E150000}"/>
    <cellStyle name="Navadno 13 20 2 2" xfId="2801" xr:uid="{00000000-0005-0000-0000-00006F150000}"/>
    <cellStyle name="Navadno 13 20 2 2 2" xfId="17519" xr:uid="{00000000-0005-0000-0000-000070150000}"/>
    <cellStyle name="Navadno 13 20 2 3" xfId="17518" xr:uid="{00000000-0005-0000-0000-000071150000}"/>
    <cellStyle name="Navadno 13 20 3" xfId="2802" xr:uid="{00000000-0005-0000-0000-000072150000}"/>
    <cellStyle name="Navadno 13 20 3 2" xfId="17520" xr:uid="{00000000-0005-0000-0000-000073150000}"/>
    <cellStyle name="Navadno 13 20 4" xfId="17517" xr:uid="{00000000-0005-0000-0000-000074150000}"/>
    <cellStyle name="Navadno 13 21" xfId="2803" xr:uid="{00000000-0005-0000-0000-000075150000}"/>
    <cellStyle name="Navadno 13 21 2" xfId="2804" xr:uid="{00000000-0005-0000-0000-000076150000}"/>
    <cellStyle name="Navadno 13 21 2 2" xfId="2805" xr:uid="{00000000-0005-0000-0000-000077150000}"/>
    <cellStyle name="Navadno 13 21 2 2 2" xfId="17523" xr:uid="{00000000-0005-0000-0000-000078150000}"/>
    <cellStyle name="Navadno 13 21 2 3" xfId="17522" xr:uid="{00000000-0005-0000-0000-000079150000}"/>
    <cellStyle name="Navadno 13 21 3" xfId="2806" xr:uid="{00000000-0005-0000-0000-00007A150000}"/>
    <cellStyle name="Navadno 13 21 3 2" xfId="17524" xr:uid="{00000000-0005-0000-0000-00007B150000}"/>
    <cellStyle name="Navadno 13 21 4" xfId="17521" xr:uid="{00000000-0005-0000-0000-00007C150000}"/>
    <cellStyle name="Navadno 13 22" xfId="2807" xr:uid="{00000000-0005-0000-0000-00007D150000}"/>
    <cellStyle name="Navadno 13 22 2" xfId="2808" xr:uid="{00000000-0005-0000-0000-00007E150000}"/>
    <cellStyle name="Navadno 13 22 2 2" xfId="2809" xr:uid="{00000000-0005-0000-0000-00007F150000}"/>
    <cellStyle name="Navadno 13 22 2 2 2" xfId="17527" xr:uid="{00000000-0005-0000-0000-000080150000}"/>
    <cellStyle name="Navadno 13 22 2 3" xfId="17526" xr:uid="{00000000-0005-0000-0000-000081150000}"/>
    <cellStyle name="Navadno 13 22 3" xfId="2810" xr:uid="{00000000-0005-0000-0000-000082150000}"/>
    <cellStyle name="Navadno 13 22 3 2" xfId="17528" xr:uid="{00000000-0005-0000-0000-000083150000}"/>
    <cellStyle name="Navadno 13 22 4" xfId="17525" xr:uid="{00000000-0005-0000-0000-000084150000}"/>
    <cellStyle name="Navadno 13 23" xfId="2811" xr:uid="{00000000-0005-0000-0000-000085150000}"/>
    <cellStyle name="Navadno 13 23 2" xfId="2812" xr:uid="{00000000-0005-0000-0000-000086150000}"/>
    <cellStyle name="Navadno 13 23 2 2" xfId="2813" xr:uid="{00000000-0005-0000-0000-000087150000}"/>
    <cellStyle name="Navadno 13 23 2 2 2" xfId="17531" xr:uid="{00000000-0005-0000-0000-000088150000}"/>
    <cellStyle name="Navadno 13 23 2 3" xfId="17530" xr:uid="{00000000-0005-0000-0000-000089150000}"/>
    <cellStyle name="Navadno 13 23 3" xfId="2814" xr:uid="{00000000-0005-0000-0000-00008A150000}"/>
    <cellStyle name="Navadno 13 23 3 2" xfId="17532" xr:uid="{00000000-0005-0000-0000-00008B150000}"/>
    <cellStyle name="Navadno 13 23 4" xfId="17529" xr:uid="{00000000-0005-0000-0000-00008C150000}"/>
    <cellStyle name="Navadno 13 24" xfId="2815" xr:uid="{00000000-0005-0000-0000-00008D150000}"/>
    <cellStyle name="Navadno 13 24 2" xfId="2816" xr:uid="{00000000-0005-0000-0000-00008E150000}"/>
    <cellStyle name="Navadno 13 24 2 2" xfId="2817" xr:uid="{00000000-0005-0000-0000-00008F150000}"/>
    <cellStyle name="Navadno 13 24 2 2 2" xfId="17535" xr:uid="{00000000-0005-0000-0000-000090150000}"/>
    <cellStyle name="Navadno 13 24 2 3" xfId="17534" xr:uid="{00000000-0005-0000-0000-000091150000}"/>
    <cellStyle name="Navadno 13 24 3" xfId="2818" xr:uid="{00000000-0005-0000-0000-000092150000}"/>
    <cellStyle name="Navadno 13 24 3 2" xfId="17536" xr:uid="{00000000-0005-0000-0000-000093150000}"/>
    <cellStyle name="Navadno 13 24 4" xfId="17533" xr:uid="{00000000-0005-0000-0000-000094150000}"/>
    <cellStyle name="Navadno 13 25" xfId="2819" xr:uid="{00000000-0005-0000-0000-000095150000}"/>
    <cellStyle name="Navadno 13 25 2" xfId="2820" xr:uid="{00000000-0005-0000-0000-000096150000}"/>
    <cellStyle name="Navadno 13 25 2 2" xfId="2821" xr:uid="{00000000-0005-0000-0000-000097150000}"/>
    <cellStyle name="Navadno 13 25 2 2 2" xfId="17539" xr:uid="{00000000-0005-0000-0000-000098150000}"/>
    <cellStyle name="Navadno 13 25 2 3" xfId="17538" xr:uid="{00000000-0005-0000-0000-000099150000}"/>
    <cellStyle name="Navadno 13 25 3" xfId="2822" xr:uid="{00000000-0005-0000-0000-00009A150000}"/>
    <cellStyle name="Navadno 13 25 3 2" xfId="17540" xr:uid="{00000000-0005-0000-0000-00009B150000}"/>
    <cellStyle name="Navadno 13 25 4" xfId="17537" xr:uid="{00000000-0005-0000-0000-00009C150000}"/>
    <cellStyle name="Navadno 13 26" xfId="2823" xr:uid="{00000000-0005-0000-0000-00009D150000}"/>
    <cellStyle name="Navadno 13 26 2" xfId="2824" xr:uid="{00000000-0005-0000-0000-00009E150000}"/>
    <cellStyle name="Navadno 13 26 2 2" xfId="2825" xr:uid="{00000000-0005-0000-0000-00009F150000}"/>
    <cellStyle name="Navadno 13 26 2 2 2" xfId="17543" xr:uid="{00000000-0005-0000-0000-0000A0150000}"/>
    <cellStyle name="Navadno 13 26 2 3" xfId="17542" xr:uid="{00000000-0005-0000-0000-0000A1150000}"/>
    <cellStyle name="Navadno 13 26 3" xfId="2826" xr:uid="{00000000-0005-0000-0000-0000A2150000}"/>
    <cellStyle name="Navadno 13 26 3 2" xfId="17544" xr:uid="{00000000-0005-0000-0000-0000A3150000}"/>
    <cellStyle name="Navadno 13 26 4" xfId="17541" xr:uid="{00000000-0005-0000-0000-0000A4150000}"/>
    <cellStyle name="Navadno 13 27" xfId="2827" xr:uid="{00000000-0005-0000-0000-0000A5150000}"/>
    <cellStyle name="Navadno 13 27 2" xfId="2828" xr:uid="{00000000-0005-0000-0000-0000A6150000}"/>
    <cellStyle name="Navadno 13 27 2 2" xfId="2829" xr:uid="{00000000-0005-0000-0000-0000A7150000}"/>
    <cellStyle name="Navadno 13 27 2 2 2" xfId="17547" xr:uid="{00000000-0005-0000-0000-0000A8150000}"/>
    <cellStyle name="Navadno 13 27 2 3" xfId="17546" xr:uid="{00000000-0005-0000-0000-0000A9150000}"/>
    <cellStyle name="Navadno 13 27 3" xfId="2830" xr:uid="{00000000-0005-0000-0000-0000AA150000}"/>
    <cellStyle name="Navadno 13 27 3 2" xfId="17548" xr:uid="{00000000-0005-0000-0000-0000AB150000}"/>
    <cellStyle name="Navadno 13 27 4" xfId="17545" xr:uid="{00000000-0005-0000-0000-0000AC150000}"/>
    <cellStyle name="Navadno 13 28" xfId="2831" xr:uid="{00000000-0005-0000-0000-0000AD150000}"/>
    <cellStyle name="Navadno 13 28 2" xfId="2832" xr:uid="{00000000-0005-0000-0000-0000AE150000}"/>
    <cellStyle name="Navadno 13 28 2 2" xfId="2833" xr:uid="{00000000-0005-0000-0000-0000AF150000}"/>
    <cellStyle name="Navadno 13 28 2 2 2" xfId="17551" xr:uid="{00000000-0005-0000-0000-0000B0150000}"/>
    <cellStyle name="Navadno 13 28 2 3" xfId="17550" xr:uid="{00000000-0005-0000-0000-0000B1150000}"/>
    <cellStyle name="Navadno 13 28 3" xfId="2834" xr:uid="{00000000-0005-0000-0000-0000B2150000}"/>
    <cellStyle name="Navadno 13 28 3 2" xfId="17552" xr:uid="{00000000-0005-0000-0000-0000B3150000}"/>
    <cellStyle name="Navadno 13 28 4" xfId="17549" xr:uid="{00000000-0005-0000-0000-0000B4150000}"/>
    <cellStyle name="Navadno 13 29" xfId="2835" xr:uid="{00000000-0005-0000-0000-0000B5150000}"/>
    <cellStyle name="Navadno 13 29 2" xfId="2836" xr:uid="{00000000-0005-0000-0000-0000B6150000}"/>
    <cellStyle name="Navadno 13 29 2 2" xfId="2837" xr:uid="{00000000-0005-0000-0000-0000B7150000}"/>
    <cellStyle name="Navadno 13 29 2 2 2" xfId="17555" xr:uid="{00000000-0005-0000-0000-0000B8150000}"/>
    <cellStyle name="Navadno 13 29 2 3" xfId="17554" xr:uid="{00000000-0005-0000-0000-0000B9150000}"/>
    <cellStyle name="Navadno 13 29 3" xfId="2838" xr:uid="{00000000-0005-0000-0000-0000BA150000}"/>
    <cellStyle name="Navadno 13 29 3 2" xfId="17556" xr:uid="{00000000-0005-0000-0000-0000BB150000}"/>
    <cellStyle name="Navadno 13 29 4" xfId="17553" xr:uid="{00000000-0005-0000-0000-0000BC150000}"/>
    <cellStyle name="Navadno 13 3" xfId="2839" xr:uid="{00000000-0005-0000-0000-0000BD150000}"/>
    <cellStyle name="Navadno 13 3 2" xfId="2840" xr:uid="{00000000-0005-0000-0000-0000BE150000}"/>
    <cellStyle name="Navadno 13 3 2 2" xfId="2841" xr:uid="{00000000-0005-0000-0000-0000BF150000}"/>
    <cellStyle name="Navadno 13 3 2 2 2" xfId="17559" xr:uid="{00000000-0005-0000-0000-0000C0150000}"/>
    <cellStyle name="Navadno 13 3 2 3" xfId="17558" xr:uid="{00000000-0005-0000-0000-0000C1150000}"/>
    <cellStyle name="Navadno 13 3 3" xfId="2842" xr:uid="{00000000-0005-0000-0000-0000C2150000}"/>
    <cellStyle name="Navadno 13 3 3 2" xfId="17560" xr:uid="{00000000-0005-0000-0000-0000C3150000}"/>
    <cellStyle name="Navadno 13 3 4" xfId="17557" xr:uid="{00000000-0005-0000-0000-0000C4150000}"/>
    <cellStyle name="Navadno 13 30" xfId="2843" xr:uid="{00000000-0005-0000-0000-0000C5150000}"/>
    <cellStyle name="Navadno 13 30 2" xfId="2844" xr:uid="{00000000-0005-0000-0000-0000C6150000}"/>
    <cellStyle name="Navadno 13 30 2 2" xfId="2845" xr:uid="{00000000-0005-0000-0000-0000C7150000}"/>
    <cellStyle name="Navadno 13 30 2 2 2" xfId="17563" xr:uid="{00000000-0005-0000-0000-0000C8150000}"/>
    <cellStyle name="Navadno 13 30 2 3" xfId="17562" xr:uid="{00000000-0005-0000-0000-0000C9150000}"/>
    <cellStyle name="Navadno 13 30 3" xfId="2846" xr:uid="{00000000-0005-0000-0000-0000CA150000}"/>
    <cellStyle name="Navadno 13 30 3 2" xfId="17564" xr:uid="{00000000-0005-0000-0000-0000CB150000}"/>
    <cellStyle name="Navadno 13 30 4" xfId="17561" xr:uid="{00000000-0005-0000-0000-0000CC150000}"/>
    <cellStyle name="Navadno 13 31" xfId="2847" xr:uid="{00000000-0005-0000-0000-0000CD150000}"/>
    <cellStyle name="Navadno 13 31 2" xfId="2848" xr:uid="{00000000-0005-0000-0000-0000CE150000}"/>
    <cellStyle name="Navadno 13 31 2 2" xfId="2849" xr:uid="{00000000-0005-0000-0000-0000CF150000}"/>
    <cellStyle name="Navadno 13 31 2 2 2" xfId="17567" xr:uid="{00000000-0005-0000-0000-0000D0150000}"/>
    <cellStyle name="Navadno 13 31 2 3" xfId="17566" xr:uid="{00000000-0005-0000-0000-0000D1150000}"/>
    <cellStyle name="Navadno 13 31 3" xfId="2850" xr:uid="{00000000-0005-0000-0000-0000D2150000}"/>
    <cellStyle name="Navadno 13 31 3 2" xfId="17568" xr:uid="{00000000-0005-0000-0000-0000D3150000}"/>
    <cellStyle name="Navadno 13 31 4" xfId="17565" xr:uid="{00000000-0005-0000-0000-0000D4150000}"/>
    <cellStyle name="Navadno 13 32" xfId="2851" xr:uid="{00000000-0005-0000-0000-0000D5150000}"/>
    <cellStyle name="Navadno 13 32 2" xfId="2852" xr:uid="{00000000-0005-0000-0000-0000D6150000}"/>
    <cellStyle name="Navadno 13 32 2 2" xfId="2853" xr:uid="{00000000-0005-0000-0000-0000D7150000}"/>
    <cellStyle name="Navadno 13 32 2 2 2" xfId="17571" xr:uid="{00000000-0005-0000-0000-0000D8150000}"/>
    <cellStyle name="Navadno 13 32 2 3" xfId="17570" xr:uid="{00000000-0005-0000-0000-0000D9150000}"/>
    <cellStyle name="Navadno 13 32 3" xfId="2854" xr:uid="{00000000-0005-0000-0000-0000DA150000}"/>
    <cellStyle name="Navadno 13 32 3 2" xfId="17572" xr:uid="{00000000-0005-0000-0000-0000DB150000}"/>
    <cellStyle name="Navadno 13 32 4" xfId="17569" xr:uid="{00000000-0005-0000-0000-0000DC150000}"/>
    <cellStyle name="Navadno 13 33" xfId="2855" xr:uid="{00000000-0005-0000-0000-0000DD150000}"/>
    <cellStyle name="Navadno 13 33 2" xfId="2856" xr:uid="{00000000-0005-0000-0000-0000DE150000}"/>
    <cellStyle name="Navadno 13 33 2 2" xfId="2857" xr:uid="{00000000-0005-0000-0000-0000DF150000}"/>
    <cellStyle name="Navadno 13 33 2 2 2" xfId="17575" xr:uid="{00000000-0005-0000-0000-0000E0150000}"/>
    <cellStyle name="Navadno 13 33 2 3" xfId="17574" xr:uid="{00000000-0005-0000-0000-0000E1150000}"/>
    <cellStyle name="Navadno 13 33 3" xfId="2858" xr:uid="{00000000-0005-0000-0000-0000E2150000}"/>
    <cellStyle name="Navadno 13 33 3 2" xfId="17576" xr:uid="{00000000-0005-0000-0000-0000E3150000}"/>
    <cellStyle name="Navadno 13 33 4" xfId="17573" xr:uid="{00000000-0005-0000-0000-0000E4150000}"/>
    <cellStyle name="Navadno 13 34" xfId="2859" xr:uid="{00000000-0005-0000-0000-0000E5150000}"/>
    <cellStyle name="Navadno 13 34 2" xfId="2860" xr:uid="{00000000-0005-0000-0000-0000E6150000}"/>
    <cellStyle name="Navadno 13 34 2 2" xfId="2861" xr:uid="{00000000-0005-0000-0000-0000E7150000}"/>
    <cellStyle name="Navadno 13 34 2 2 2" xfId="17579" xr:uid="{00000000-0005-0000-0000-0000E8150000}"/>
    <cellStyle name="Navadno 13 34 2 3" xfId="17578" xr:uid="{00000000-0005-0000-0000-0000E9150000}"/>
    <cellStyle name="Navadno 13 34 3" xfId="2862" xr:uid="{00000000-0005-0000-0000-0000EA150000}"/>
    <cellStyle name="Navadno 13 34 3 2" xfId="17580" xr:uid="{00000000-0005-0000-0000-0000EB150000}"/>
    <cellStyle name="Navadno 13 34 4" xfId="17577" xr:uid="{00000000-0005-0000-0000-0000EC150000}"/>
    <cellStyle name="Navadno 13 35" xfId="2863" xr:uid="{00000000-0005-0000-0000-0000ED150000}"/>
    <cellStyle name="Navadno 13 35 2" xfId="2864" xr:uid="{00000000-0005-0000-0000-0000EE150000}"/>
    <cellStyle name="Navadno 13 35 2 2" xfId="2865" xr:uid="{00000000-0005-0000-0000-0000EF150000}"/>
    <cellStyle name="Navadno 13 35 2 2 2" xfId="17583" xr:uid="{00000000-0005-0000-0000-0000F0150000}"/>
    <cellStyle name="Navadno 13 35 2 3" xfId="17582" xr:uid="{00000000-0005-0000-0000-0000F1150000}"/>
    <cellStyle name="Navadno 13 35 3" xfId="2866" xr:uid="{00000000-0005-0000-0000-0000F2150000}"/>
    <cellStyle name="Navadno 13 35 3 2" xfId="17584" xr:uid="{00000000-0005-0000-0000-0000F3150000}"/>
    <cellStyle name="Navadno 13 35 4" xfId="17581" xr:uid="{00000000-0005-0000-0000-0000F4150000}"/>
    <cellStyle name="Navadno 13 36" xfId="2867" xr:uid="{00000000-0005-0000-0000-0000F5150000}"/>
    <cellStyle name="Navadno 13 36 2" xfId="2868" xr:uid="{00000000-0005-0000-0000-0000F6150000}"/>
    <cellStyle name="Navadno 13 36 2 2" xfId="2869" xr:uid="{00000000-0005-0000-0000-0000F7150000}"/>
    <cellStyle name="Navadno 13 36 2 2 2" xfId="17587" xr:uid="{00000000-0005-0000-0000-0000F8150000}"/>
    <cellStyle name="Navadno 13 36 2 3" xfId="17586" xr:uid="{00000000-0005-0000-0000-0000F9150000}"/>
    <cellStyle name="Navadno 13 36 3" xfId="2870" xr:uid="{00000000-0005-0000-0000-0000FA150000}"/>
    <cellStyle name="Navadno 13 36 3 2" xfId="17588" xr:uid="{00000000-0005-0000-0000-0000FB150000}"/>
    <cellStyle name="Navadno 13 36 4" xfId="17585" xr:uid="{00000000-0005-0000-0000-0000FC150000}"/>
    <cellStyle name="Navadno 13 37" xfId="2871" xr:uid="{00000000-0005-0000-0000-0000FD150000}"/>
    <cellStyle name="Navadno 13 37 2" xfId="2872" xr:uid="{00000000-0005-0000-0000-0000FE150000}"/>
    <cellStyle name="Navadno 13 37 2 2" xfId="2873" xr:uid="{00000000-0005-0000-0000-0000FF150000}"/>
    <cellStyle name="Navadno 13 37 2 2 2" xfId="17591" xr:uid="{00000000-0005-0000-0000-000000160000}"/>
    <cellStyle name="Navadno 13 37 2 3" xfId="17590" xr:uid="{00000000-0005-0000-0000-000001160000}"/>
    <cellStyle name="Navadno 13 37 3" xfId="2874" xr:uid="{00000000-0005-0000-0000-000002160000}"/>
    <cellStyle name="Navadno 13 37 3 2" xfId="17592" xr:uid="{00000000-0005-0000-0000-000003160000}"/>
    <cellStyle name="Navadno 13 37 4" xfId="17589" xr:uid="{00000000-0005-0000-0000-000004160000}"/>
    <cellStyle name="Navadno 13 38" xfId="2875" xr:uid="{00000000-0005-0000-0000-000005160000}"/>
    <cellStyle name="Navadno 13 38 2" xfId="2876" xr:uid="{00000000-0005-0000-0000-000006160000}"/>
    <cellStyle name="Navadno 13 38 2 2" xfId="2877" xr:uid="{00000000-0005-0000-0000-000007160000}"/>
    <cellStyle name="Navadno 13 38 2 2 2" xfId="17595" xr:uid="{00000000-0005-0000-0000-000008160000}"/>
    <cellStyle name="Navadno 13 38 2 3" xfId="17594" xr:uid="{00000000-0005-0000-0000-000009160000}"/>
    <cellStyle name="Navadno 13 38 3" xfId="2878" xr:uid="{00000000-0005-0000-0000-00000A160000}"/>
    <cellStyle name="Navadno 13 38 3 2" xfId="17596" xr:uid="{00000000-0005-0000-0000-00000B160000}"/>
    <cellStyle name="Navadno 13 38 4" xfId="17593" xr:uid="{00000000-0005-0000-0000-00000C160000}"/>
    <cellStyle name="Navadno 13 39" xfId="2879" xr:uid="{00000000-0005-0000-0000-00000D160000}"/>
    <cellStyle name="Navadno 13 39 2" xfId="2880" xr:uid="{00000000-0005-0000-0000-00000E160000}"/>
    <cellStyle name="Navadno 13 39 2 2" xfId="2881" xr:uid="{00000000-0005-0000-0000-00000F160000}"/>
    <cellStyle name="Navadno 13 39 2 2 2" xfId="17599" xr:uid="{00000000-0005-0000-0000-000010160000}"/>
    <cellStyle name="Navadno 13 39 2 3" xfId="17598" xr:uid="{00000000-0005-0000-0000-000011160000}"/>
    <cellStyle name="Navadno 13 39 3" xfId="2882" xr:uid="{00000000-0005-0000-0000-000012160000}"/>
    <cellStyle name="Navadno 13 39 3 2" xfId="17600" xr:uid="{00000000-0005-0000-0000-000013160000}"/>
    <cellStyle name="Navadno 13 39 4" xfId="17597" xr:uid="{00000000-0005-0000-0000-000014160000}"/>
    <cellStyle name="Navadno 13 4" xfId="2883" xr:uid="{00000000-0005-0000-0000-000015160000}"/>
    <cellStyle name="Navadno 13 4 2" xfId="2884" xr:uid="{00000000-0005-0000-0000-000016160000}"/>
    <cellStyle name="Navadno 13 4 2 2" xfId="2885" xr:uid="{00000000-0005-0000-0000-000017160000}"/>
    <cellStyle name="Navadno 13 4 2 2 2" xfId="17603" xr:uid="{00000000-0005-0000-0000-000018160000}"/>
    <cellStyle name="Navadno 13 4 2 3" xfId="17602" xr:uid="{00000000-0005-0000-0000-000019160000}"/>
    <cellStyle name="Navadno 13 4 3" xfId="2886" xr:uid="{00000000-0005-0000-0000-00001A160000}"/>
    <cellStyle name="Navadno 13 4 3 2" xfId="17604" xr:uid="{00000000-0005-0000-0000-00001B160000}"/>
    <cellStyle name="Navadno 13 4 4" xfId="17601" xr:uid="{00000000-0005-0000-0000-00001C160000}"/>
    <cellStyle name="Navadno 13 40" xfId="2887" xr:uid="{00000000-0005-0000-0000-00001D160000}"/>
    <cellStyle name="Navadno 13 40 2" xfId="2888" xr:uid="{00000000-0005-0000-0000-00001E160000}"/>
    <cellStyle name="Navadno 13 40 2 2" xfId="2889" xr:uid="{00000000-0005-0000-0000-00001F160000}"/>
    <cellStyle name="Navadno 13 40 2 2 2" xfId="17607" xr:uid="{00000000-0005-0000-0000-000020160000}"/>
    <cellStyle name="Navadno 13 40 2 3" xfId="17606" xr:uid="{00000000-0005-0000-0000-000021160000}"/>
    <cellStyle name="Navadno 13 40 3" xfId="2890" xr:uid="{00000000-0005-0000-0000-000022160000}"/>
    <cellStyle name="Navadno 13 40 3 2" xfId="17608" xr:uid="{00000000-0005-0000-0000-000023160000}"/>
    <cellStyle name="Navadno 13 40 4" xfId="17605" xr:uid="{00000000-0005-0000-0000-000024160000}"/>
    <cellStyle name="Navadno 13 41" xfId="2891" xr:uid="{00000000-0005-0000-0000-000025160000}"/>
    <cellStyle name="Navadno 13 41 2" xfId="2892" xr:uid="{00000000-0005-0000-0000-000026160000}"/>
    <cellStyle name="Navadno 13 41 2 2" xfId="2893" xr:uid="{00000000-0005-0000-0000-000027160000}"/>
    <cellStyle name="Navadno 13 41 2 2 2" xfId="17611" xr:uid="{00000000-0005-0000-0000-000028160000}"/>
    <cellStyle name="Navadno 13 41 2 3" xfId="17610" xr:uid="{00000000-0005-0000-0000-000029160000}"/>
    <cellStyle name="Navadno 13 41 3" xfId="2894" xr:uid="{00000000-0005-0000-0000-00002A160000}"/>
    <cellStyle name="Navadno 13 41 3 2" xfId="17612" xr:uid="{00000000-0005-0000-0000-00002B160000}"/>
    <cellStyle name="Navadno 13 41 4" xfId="17609" xr:uid="{00000000-0005-0000-0000-00002C160000}"/>
    <cellStyle name="Navadno 13 42" xfId="2895" xr:uid="{00000000-0005-0000-0000-00002D160000}"/>
    <cellStyle name="Navadno 13 42 2" xfId="2896" xr:uid="{00000000-0005-0000-0000-00002E160000}"/>
    <cellStyle name="Navadno 13 42 2 2" xfId="2897" xr:uid="{00000000-0005-0000-0000-00002F160000}"/>
    <cellStyle name="Navadno 13 42 2 2 2" xfId="17615" xr:uid="{00000000-0005-0000-0000-000030160000}"/>
    <cellStyle name="Navadno 13 42 2 3" xfId="17614" xr:uid="{00000000-0005-0000-0000-000031160000}"/>
    <cellStyle name="Navadno 13 42 3" xfId="2898" xr:uid="{00000000-0005-0000-0000-000032160000}"/>
    <cellStyle name="Navadno 13 42 3 2" xfId="17616" xr:uid="{00000000-0005-0000-0000-000033160000}"/>
    <cellStyle name="Navadno 13 42 4" xfId="17613" xr:uid="{00000000-0005-0000-0000-000034160000}"/>
    <cellStyle name="Navadno 13 43" xfId="2899" xr:uid="{00000000-0005-0000-0000-000035160000}"/>
    <cellStyle name="Navadno 13 43 2" xfId="2900" xr:uid="{00000000-0005-0000-0000-000036160000}"/>
    <cellStyle name="Navadno 13 43 2 2" xfId="2901" xr:uid="{00000000-0005-0000-0000-000037160000}"/>
    <cellStyle name="Navadno 13 43 2 2 2" xfId="17619" xr:uid="{00000000-0005-0000-0000-000038160000}"/>
    <cellStyle name="Navadno 13 43 2 3" xfId="17618" xr:uid="{00000000-0005-0000-0000-000039160000}"/>
    <cellStyle name="Navadno 13 43 3" xfId="2902" xr:uid="{00000000-0005-0000-0000-00003A160000}"/>
    <cellStyle name="Navadno 13 43 3 2" xfId="17620" xr:uid="{00000000-0005-0000-0000-00003B160000}"/>
    <cellStyle name="Navadno 13 43 4" xfId="17617" xr:uid="{00000000-0005-0000-0000-00003C160000}"/>
    <cellStyle name="Navadno 13 44" xfId="2903" xr:uid="{00000000-0005-0000-0000-00003D160000}"/>
    <cellStyle name="Navadno 13 44 2" xfId="2904" xr:uid="{00000000-0005-0000-0000-00003E160000}"/>
    <cellStyle name="Navadno 13 44 2 2" xfId="2905" xr:uid="{00000000-0005-0000-0000-00003F160000}"/>
    <cellStyle name="Navadno 13 44 2 2 2" xfId="17623" xr:uid="{00000000-0005-0000-0000-000040160000}"/>
    <cellStyle name="Navadno 13 44 2 3" xfId="17622" xr:uid="{00000000-0005-0000-0000-000041160000}"/>
    <cellStyle name="Navadno 13 44 3" xfId="2906" xr:uid="{00000000-0005-0000-0000-000042160000}"/>
    <cellStyle name="Navadno 13 44 3 2" xfId="17624" xr:uid="{00000000-0005-0000-0000-000043160000}"/>
    <cellStyle name="Navadno 13 44 4" xfId="17621" xr:uid="{00000000-0005-0000-0000-000044160000}"/>
    <cellStyle name="Navadno 13 45" xfId="2907" xr:uid="{00000000-0005-0000-0000-000045160000}"/>
    <cellStyle name="Navadno 13 45 2" xfId="2908" xr:uid="{00000000-0005-0000-0000-000046160000}"/>
    <cellStyle name="Navadno 13 45 2 2" xfId="2909" xr:uid="{00000000-0005-0000-0000-000047160000}"/>
    <cellStyle name="Navadno 13 45 2 2 2" xfId="17627" xr:uid="{00000000-0005-0000-0000-000048160000}"/>
    <cellStyle name="Navadno 13 45 2 3" xfId="17626" xr:uid="{00000000-0005-0000-0000-000049160000}"/>
    <cellStyle name="Navadno 13 45 3" xfId="2910" xr:uid="{00000000-0005-0000-0000-00004A160000}"/>
    <cellStyle name="Navadno 13 45 3 2" xfId="17628" xr:uid="{00000000-0005-0000-0000-00004B160000}"/>
    <cellStyle name="Navadno 13 45 4" xfId="17625" xr:uid="{00000000-0005-0000-0000-00004C160000}"/>
    <cellStyle name="Navadno 13 46" xfId="2911" xr:uid="{00000000-0005-0000-0000-00004D160000}"/>
    <cellStyle name="Navadno 13 46 2" xfId="2912" xr:uid="{00000000-0005-0000-0000-00004E160000}"/>
    <cellStyle name="Navadno 13 46 2 2" xfId="2913" xr:uid="{00000000-0005-0000-0000-00004F160000}"/>
    <cellStyle name="Navadno 13 46 2 2 2" xfId="17631" xr:uid="{00000000-0005-0000-0000-000050160000}"/>
    <cellStyle name="Navadno 13 46 2 3" xfId="17630" xr:uid="{00000000-0005-0000-0000-000051160000}"/>
    <cellStyle name="Navadno 13 46 3" xfId="2914" xr:uid="{00000000-0005-0000-0000-000052160000}"/>
    <cellStyle name="Navadno 13 46 3 2" xfId="17632" xr:uid="{00000000-0005-0000-0000-000053160000}"/>
    <cellStyle name="Navadno 13 46 4" xfId="17629" xr:uid="{00000000-0005-0000-0000-000054160000}"/>
    <cellStyle name="Navadno 13 47" xfId="2915" xr:uid="{00000000-0005-0000-0000-000055160000}"/>
    <cellStyle name="Navadno 13 47 2" xfId="2916" xr:uid="{00000000-0005-0000-0000-000056160000}"/>
    <cellStyle name="Navadno 13 47 2 2" xfId="2917" xr:uid="{00000000-0005-0000-0000-000057160000}"/>
    <cellStyle name="Navadno 13 47 2 2 2" xfId="17635" xr:uid="{00000000-0005-0000-0000-000058160000}"/>
    <cellStyle name="Navadno 13 47 2 3" xfId="17634" xr:uid="{00000000-0005-0000-0000-000059160000}"/>
    <cellStyle name="Navadno 13 47 3" xfId="2918" xr:uid="{00000000-0005-0000-0000-00005A160000}"/>
    <cellStyle name="Navadno 13 47 3 2" xfId="17636" xr:uid="{00000000-0005-0000-0000-00005B160000}"/>
    <cellStyle name="Navadno 13 47 4" xfId="17633" xr:uid="{00000000-0005-0000-0000-00005C160000}"/>
    <cellStyle name="Navadno 13 48" xfId="2919" xr:uid="{00000000-0005-0000-0000-00005D160000}"/>
    <cellStyle name="Navadno 13 48 2" xfId="2920" xr:uid="{00000000-0005-0000-0000-00005E160000}"/>
    <cellStyle name="Navadno 13 48 2 2" xfId="2921" xr:uid="{00000000-0005-0000-0000-00005F160000}"/>
    <cellStyle name="Navadno 13 48 2 2 2" xfId="17639" xr:uid="{00000000-0005-0000-0000-000060160000}"/>
    <cellStyle name="Navadno 13 48 2 3" xfId="17638" xr:uid="{00000000-0005-0000-0000-000061160000}"/>
    <cellStyle name="Navadno 13 48 3" xfId="2922" xr:uid="{00000000-0005-0000-0000-000062160000}"/>
    <cellStyle name="Navadno 13 48 3 2" xfId="17640" xr:uid="{00000000-0005-0000-0000-000063160000}"/>
    <cellStyle name="Navadno 13 48 4" xfId="17637" xr:uid="{00000000-0005-0000-0000-000064160000}"/>
    <cellStyle name="Navadno 13 49" xfId="2923" xr:uid="{00000000-0005-0000-0000-000065160000}"/>
    <cellStyle name="Navadno 13 49 2" xfId="2924" xr:uid="{00000000-0005-0000-0000-000066160000}"/>
    <cellStyle name="Navadno 13 49 2 2" xfId="2925" xr:uid="{00000000-0005-0000-0000-000067160000}"/>
    <cellStyle name="Navadno 13 49 2 2 2" xfId="17643" xr:uid="{00000000-0005-0000-0000-000068160000}"/>
    <cellStyle name="Navadno 13 49 2 3" xfId="17642" xr:uid="{00000000-0005-0000-0000-000069160000}"/>
    <cellStyle name="Navadno 13 49 3" xfId="2926" xr:uid="{00000000-0005-0000-0000-00006A160000}"/>
    <cellStyle name="Navadno 13 49 3 2" xfId="17644" xr:uid="{00000000-0005-0000-0000-00006B160000}"/>
    <cellStyle name="Navadno 13 49 4" xfId="17641" xr:uid="{00000000-0005-0000-0000-00006C160000}"/>
    <cellStyle name="Navadno 13 5" xfId="2927" xr:uid="{00000000-0005-0000-0000-00006D160000}"/>
    <cellStyle name="Navadno 13 5 2" xfId="2928" xr:uid="{00000000-0005-0000-0000-00006E160000}"/>
    <cellStyle name="Navadno 13 5 2 2" xfId="2929" xr:uid="{00000000-0005-0000-0000-00006F160000}"/>
    <cellStyle name="Navadno 13 5 2 2 2" xfId="17647" xr:uid="{00000000-0005-0000-0000-000070160000}"/>
    <cellStyle name="Navadno 13 5 2 3" xfId="17646" xr:uid="{00000000-0005-0000-0000-000071160000}"/>
    <cellStyle name="Navadno 13 5 3" xfId="2930" xr:uid="{00000000-0005-0000-0000-000072160000}"/>
    <cellStyle name="Navadno 13 5 3 2" xfId="17648" xr:uid="{00000000-0005-0000-0000-000073160000}"/>
    <cellStyle name="Navadno 13 5 4" xfId="17645" xr:uid="{00000000-0005-0000-0000-000074160000}"/>
    <cellStyle name="Navadno 13 50" xfId="2931" xr:uid="{00000000-0005-0000-0000-000075160000}"/>
    <cellStyle name="Navadno 13 50 2" xfId="2932" xr:uid="{00000000-0005-0000-0000-000076160000}"/>
    <cellStyle name="Navadno 13 50 2 2" xfId="2933" xr:uid="{00000000-0005-0000-0000-000077160000}"/>
    <cellStyle name="Navadno 13 50 2 2 2" xfId="17651" xr:uid="{00000000-0005-0000-0000-000078160000}"/>
    <cellStyle name="Navadno 13 50 2 3" xfId="17650" xr:uid="{00000000-0005-0000-0000-000079160000}"/>
    <cellStyle name="Navadno 13 50 3" xfId="2934" xr:uid="{00000000-0005-0000-0000-00007A160000}"/>
    <cellStyle name="Navadno 13 50 3 2" xfId="17652" xr:uid="{00000000-0005-0000-0000-00007B160000}"/>
    <cellStyle name="Navadno 13 50 4" xfId="17649" xr:uid="{00000000-0005-0000-0000-00007C160000}"/>
    <cellStyle name="Navadno 13 51" xfId="2935" xr:uid="{00000000-0005-0000-0000-00007D160000}"/>
    <cellStyle name="Navadno 13 51 2" xfId="2936" xr:uid="{00000000-0005-0000-0000-00007E160000}"/>
    <cellStyle name="Navadno 13 51 2 2" xfId="2937" xr:uid="{00000000-0005-0000-0000-00007F160000}"/>
    <cellStyle name="Navadno 13 51 2 2 2" xfId="17655" xr:uid="{00000000-0005-0000-0000-000080160000}"/>
    <cellStyle name="Navadno 13 51 2 3" xfId="17654" xr:uid="{00000000-0005-0000-0000-000081160000}"/>
    <cellStyle name="Navadno 13 51 3" xfId="2938" xr:uid="{00000000-0005-0000-0000-000082160000}"/>
    <cellStyle name="Navadno 13 51 3 2" xfId="17656" xr:uid="{00000000-0005-0000-0000-000083160000}"/>
    <cellStyle name="Navadno 13 51 4" xfId="17653" xr:uid="{00000000-0005-0000-0000-000084160000}"/>
    <cellStyle name="Navadno 13 52" xfId="2939" xr:uid="{00000000-0005-0000-0000-000085160000}"/>
    <cellStyle name="Navadno 13 52 2" xfId="2940" xr:uid="{00000000-0005-0000-0000-000086160000}"/>
    <cellStyle name="Navadno 13 52 2 2" xfId="2941" xr:uid="{00000000-0005-0000-0000-000087160000}"/>
    <cellStyle name="Navadno 13 52 2 2 2" xfId="17659" xr:uid="{00000000-0005-0000-0000-000088160000}"/>
    <cellStyle name="Navadno 13 52 2 3" xfId="17658" xr:uid="{00000000-0005-0000-0000-000089160000}"/>
    <cellStyle name="Navadno 13 52 3" xfId="2942" xr:uid="{00000000-0005-0000-0000-00008A160000}"/>
    <cellStyle name="Navadno 13 52 3 2" xfId="17660" xr:uid="{00000000-0005-0000-0000-00008B160000}"/>
    <cellStyle name="Navadno 13 52 4" xfId="17657" xr:uid="{00000000-0005-0000-0000-00008C160000}"/>
    <cellStyle name="Navadno 13 53" xfId="2943" xr:uid="{00000000-0005-0000-0000-00008D160000}"/>
    <cellStyle name="Navadno 13 53 2" xfId="2944" xr:uid="{00000000-0005-0000-0000-00008E160000}"/>
    <cellStyle name="Navadno 13 53 2 2" xfId="2945" xr:uid="{00000000-0005-0000-0000-00008F160000}"/>
    <cellStyle name="Navadno 13 53 2 2 2" xfId="17663" xr:uid="{00000000-0005-0000-0000-000090160000}"/>
    <cellStyle name="Navadno 13 53 2 3" xfId="17662" xr:uid="{00000000-0005-0000-0000-000091160000}"/>
    <cellStyle name="Navadno 13 53 3" xfId="2946" xr:uid="{00000000-0005-0000-0000-000092160000}"/>
    <cellStyle name="Navadno 13 53 3 2" xfId="17664" xr:uid="{00000000-0005-0000-0000-000093160000}"/>
    <cellStyle name="Navadno 13 53 4" xfId="17661" xr:uid="{00000000-0005-0000-0000-000094160000}"/>
    <cellStyle name="Navadno 13 54" xfId="2947" xr:uid="{00000000-0005-0000-0000-000095160000}"/>
    <cellStyle name="Navadno 13 54 2" xfId="2948" xr:uid="{00000000-0005-0000-0000-000096160000}"/>
    <cellStyle name="Navadno 13 54 2 2" xfId="2949" xr:uid="{00000000-0005-0000-0000-000097160000}"/>
    <cellStyle name="Navadno 13 54 2 2 2" xfId="17667" xr:uid="{00000000-0005-0000-0000-000098160000}"/>
    <cellStyle name="Navadno 13 54 2 3" xfId="17666" xr:uid="{00000000-0005-0000-0000-000099160000}"/>
    <cellStyle name="Navadno 13 54 3" xfId="2950" xr:uid="{00000000-0005-0000-0000-00009A160000}"/>
    <cellStyle name="Navadno 13 54 3 2" xfId="17668" xr:uid="{00000000-0005-0000-0000-00009B160000}"/>
    <cellStyle name="Navadno 13 54 4" xfId="17665" xr:uid="{00000000-0005-0000-0000-00009C160000}"/>
    <cellStyle name="Navadno 13 55" xfId="2951" xr:uid="{00000000-0005-0000-0000-00009D160000}"/>
    <cellStyle name="Navadno 13 55 2" xfId="2952" xr:uid="{00000000-0005-0000-0000-00009E160000}"/>
    <cellStyle name="Navadno 13 55 2 2" xfId="2953" xr:uid="{00000000-0005-0000-0000-00009F160000}"/>
    <cellStyle name="Navadno 13 55 2 2 2" xfId="17671" xr:uid="{00000000-0005-0000-0000-0000A0160000}"/>
    <cellStyle name="Navadno 13 55 2 3" xfId="17670" xr:uid="{00000000-0005-0000-0000-0000A1160000}"/>
    <cellStyle name="Navadno 13 55 3" xfId="2954" xr:uid="{00000000-0005-0000-0000-0000A2160000}"/>
    <cellStyle name="Navadno 13 55 3 2" xfId="17672" xr:uid="{00000000-0005-0000-0000-0000A3160000}"/>
    <cellStyle name="Navadno 13 55 4" xfId="17669" xr:uid="{00000000-0005-0000-0000-0000A4160000}"/>
    <cellStyle name="Navadno 13 56" xfId="2955" xr:uid="{00000000-0005-0000-0000-0000A5160000}"/>
    <cellStyle name="Navadno 13 56 2" xfId="2956" xr:uid="{00000000-0005-0000-0000-0000A6160000}"/>
    <cellStyle name="Navadno 13 56 2 2" xfId="2957" xr:uid="{00000000-0005-0000-0000-0000A7160000}"/>
    <cellStyle name="Navadno 13 56 2 2 2" xfId="17675" xr:uid="{00000000-0005-0000-0000-0000A8160000}"/>
    <cellStyle name="Navadno 13 56 2 3" xfId="17674" xr:uid="{00000000-0005-0000-0000-0000A9160000}"/>
    <cellStyle name="Navadno 13 56 3" xfId="2958" xr:uid="{00000000-0005-0000-0000-0000AA160000}"/>
    <cellStyle name="Navadno 13 56 3 2" xfId="17676" xr:uid="{00000000-0005-0000-0000-0000AB160000}"/>
    <cellStyle name="Navadno 13 56 4" xfId="17673" xr:uid="{00000000-0005-0000-0000-0000AC160000}"/>
    <cellStyle name="Navadno 13 57" xfId="2959" xr:uid="{00000000-0005-0000-0000-0000AD160000}"/>
    <cellStyle name="Navadno 13 57 2" xfId="2960" xr:uid="{00000000-0005-0000-0000-0000AE160000}"/>
    <cellStyle name="Navadno 13 57 2 2" xfId="2961" xr:uid="{00000000-0005-0000-0000-0000AF160000}"/>
    <cellStyle name="Navadno 13 57 2 2 2" xfId="17679" xr:uid="{00000000-0005-0000-0000-0000B0160000}"/>
    <cellStyle name="Navadno 13 57 2 3" xfId="17678" xr:uid="{00000000-0005-0000-0000-0000B1160000}"/>
    <cellStyle name="Navadno 13 57 3" xfId="2962" xr:uid="{00000000-0005-0000-0000-0000B2160000}"/>
    <cellStyle name="Navadno 13 57 3 2" xfId="17680" xr:uid="{00000000-0005-0000-0000-0000B3160000}"/>
    <cellStyle name="Navadno 13 57 4" xfId="17677" xr:uid="{00000000-0005-0000-0000-0000B4160000}"/>
    <cellStyle name="Navadno 13 58" xfId="2963" xr:uid="{00000000-0005-0000-0000-0000B5160000}"/>
    <cellStyle name="Navadno 13 58 2" xfId="2964" xr:uid="{00000000-0005-0000-0000-0000B6160000}"/>
    <cellStyle name="Navadno 13 58 2 2" xfId="2965" xr:uid="{00000000-0005-0000-0000-0000B7160000}"/>
    <cellStyle name="Navadno 13 58 2 2 2" xfId="17683" xr:uid="{00000000-0005-0000-0000-0000B8160000}"/>
    <cellStyle name="Navadno 13 58 2 3" xfId="17682" xr:uid="{00000000-0005-0000-0000-0000B9160000}"/>
    <cellStyle name="Navadno 13 58 3" xfId="2966" xr:uid="{00000000-0005-0000-0000-0000BA160000}"/>
    <cellStyle name="Navadno 13 58 3 2" xfId="17684" xr:uid="{00000000-0005-0000-0000-0000BB160000}"/>
    <cellStyle name="Navadno 13 58 4" xfId="17681" xr:uid="{00000000-0005-0000-0000-0000BC160000}"/>
    <cellStyle name="Navadno 13 59" xfId="2967" xr:uid="{00000000-0005-0000-0000-0000BD160000}"/>
    <cellStyle name="Navadno 13 59 2" xfId="2968" xr:uid="{00000000-0005-0000-0000-0000BE160000}"/>
    <cellStyle name="Navadno 13 59 2 2" xfId="2969" xr:uid="{00000000-0005-0000-0000-0000BF160000}"/>
    <cellStyle name="Navadno 13 59 2 2 2" xfId="17687" xr:uid="{00000000-0005-0000-0000-0000C0160000}"/>
    <cellStyle name="Navadno 13 59 2 3" xfId="17686" xr:uid="{00000000-0005-0000-0000-0000C1160000}"/>
    <cellStyle name="Navadno 13 59 3" xfId="2970" xr:uid="{00000000-0005-0000-0000-0000C2160000}"/>
    <cellStyle name="Navadno 13 59 3 2" xfId="17688" xr:uid="{00000000-0005-0000-0000-0000C3160000}"/>
    <cellStyle name="Navadno 13 59 4" xfId="17685" xr:uid="{00000000-0005-0000-0000-0000C4160000}"/>
    <cellStyle name="Navadno 13 6" xfId="2971" xr:uid="{00000000-0005-0000-0000-0000C5160000}"/>
    <cellStyle name="Navadno 13 6 2" xfId="2972" xr:uid="{00000000-0005-0000-0000-0000C6160000}"/>
    <cellStyle name="Navadno 13 6 2 2" xfId="2973" xr:uid="{00000000-0005-0000-0000-0000C7160000}"/>
    <cellStyle name="Navadno 13 6 2 2 2" xfId="17691" xr:uid="{00000000-0005-0000-0000-0000C8160000}"/>
    <cellStyle name="Navadno 13 6 2 3" xfId="17690" xr:uid="{00000000-0005-0000-0000-0000C9160000}"/>
    <cellStyle name="Navadno 13 6 3" xfId="2974" xr:uid="{00000000-0005-0000-0000-0000CA160000}"/>
    <cellStyle name="Navadno 13 6 3 2" xfId="17692" xr:uid="{00000000-0005-0000-0000-0000CB160000}"/>
    <cellStyle name="Navadno 13 6 4" xfId="17689" xr:uid="{00000000-0005-0000-0000-0000CC160000}"/>
    <cellStyle name="Navadno 13 60" xfId="2975" xr:uid="{00000000-0005-0000-0000-0000CD160000}"/>
    <cellStyle name="Navadno 13 60 2" xfId="2976" xr:uid="{00000000-0005-0000-0000-0000CE160000}"/>
    <cellStyle name="Navadno 13 60 2 2" xfId="17694" xr:uid="{00000000-0005-0000-0000-0000CF160000}"/>
    <cellStyle name="Navadno 13 60 3" xfId="17693" xr:uid="{00000000-0005-0000-0000-0000D0160000}"/>
    <cellStyle name="Navadno 13 61" xfId="2977" xr:uid="{00000000-0005-0000-0000-0000D1160000}"/>
    <cellStyle name="Navadno 13 61 2" xfId="17695" xr:uid="{00000000-0005-0000-0000-0000D2160000}"/>
    <cellStyle name="Navadno 13 62" xfId="46380" xr:uid="{98179001-97D2-418E-9BF3-4E405181C872}"/>
    <cellStyle name="Navadno 13 7" xfId="2978" xr:uid="{00000000-0005-0000-0000-0000D3160000}"/>
    <cellStyle name="Navadno 13 7 2" xfId="2979" xr:uid="{00000000-0005-0000-0000-0000D4160000}"/>
    <cellStyle name="Navadno 13 7 2 2" xfId="2980" xr:uid="{00000000-0005-0000-0000-0000D5160000}"/>
    <cellStyle name="Navadno 13 7 2 2 2" xfId="17698" xr:uid="{00000000-0005-0000-0000-0000D6160000}"/>
    <cellStyle name="Navadno 13 7 2 3" xfId="17697" xr:uid="{00000000-0005-0000-0000-0000D7160000}"/>
    <cellStyle name="Navadno 13 7 3" xfId="2981" xr:uid="{00000000-0005-0000-0000-0000D8160000}"/>
    <cellStyle name="Navadno 13 7 3 2" xfId="17699" xr:uid="{00000000-0005-0000-0000-0000D9160000}"/>
    <cellStyle name="Navadno 13 7 4" xfId="17696" xr:uid="{00000000-0005-0000-0000-0000DA160000}"/>
    <cellStyle name="Navadno 13 8" xfId="2982" xr:uid="{00000000-0005-0000-0000-0000DB160000}"/>
    <cellStyle name="Navadno 13 8 2" xfId="2983" xr:uid="{00000000-0005-0000-0000-0000DC160000}"/>
    <cellStyle name="Navadno 13 8 2 2" xfId="2984" xr:uid="{00000000-0005-0000-0000-0000DD160000}"/>
    <cellStyle name="Navadno 13 8 2 2 2" xfId="17702" xr:uid="{00000000-0005-0000-0000-0000DE160000}"/>
    <cellStyle name="Navadno 13 8 2 3" xfId="17701" xr:uid="{00000000-0005-0000-0000-0000DF160000}"/>
    <cellStyle name="Navadno 13 8 3" xfId="2985" xr:uid="{00000000-0005-0000-0000-0000E0160000}"/>
    <cellStyle name="Navadno 13 8 3 2" xfId="17703" xr:uid="{00000000-0005-0000-0000-0000E1160000}"/>
    <cellStyle name="Navadno 13 8 4" xfId="17700" xr:uid="{00000000-0005-0000-0000-0000E2160000}"/>
    <cellStyle name="Navadno 13 9" xfId="2986" xr:uid="{00000000-0005-0000-0000-0000E3160000}"/>
    <cellStyle name="Navadno 13 9 2" xfId="2987" xr:uid="{00000000-0005-0000-0000-0000E4160000}"/>
    <cellStyle name="Navadno 13 9 2 2" xfId="2988" xr:uid="{00000000-0005-0000-0000-0000E5160000}"/>
    <cellStyle name="Navadno 13 9 2 2 2" xfId="17706" xr:uid="{00000000-0005-0000-0000-0000E6160000}"/>
    <cellStyle name="Navadno 13 9 2 3" xfId="17705" xr:uid="{00000000-0005-0000-0000-0000E7160000}"/>
    <cellStyle name="Navadno 13 9 3" xfId="2989" xr:uid="{00000000-0005-0000-0000-0000E8160000}"/>
    <cellStyle name="Navadno 13 9 3 2" xfId="17707" xr:uid="{00000000-0005-0000-0000-0000E9160000}"/>
    <cellStyle name="Navadno 13 9 4" xfId="17704" xr:uid="{00000000-0005-0000-0000-0000EA160000}"/>
    <cellStyle name="Navadno 13_CELICE" xfId="2990" xr:uid="{00000000-0005-0000-0000-0000EB160000}"/>
    <cellStyle name="Navadno 130" xfId="2991" xr:uid="{00000000-0005-0000-0000-0000EC160000}"/>
    <cellStyle name="Navadno 130 2" xfId="2992" xr:uid="{00000000-0005-0000-0000-0000ED160000}"/>
    <cellStyle name="Navadno 131" xfId="2993" xr:uid="{00000000-0005-0000-0000-0000EE160000}"/>
    <cellStyle name="Navadno 131 2" xfId="2994" xr:uid="{00000000-0005-0000-0000-0000EF160000}"/>
    <cellStyle name="Navadno 132" xfId="2995" xr:uid="{00000000-0005-0000-0000-0000F0160000}"/>
    <cellStyle name="Navadno 132 2" xfId="2996" xr:uid="{00000000-0005-0000-0000-0000F1160000}"/>
    <cellStyle name="Navadno 133" xfId="2997" xr:uid="{00000000-0005-0000-0000-0000F2160000}"/>
    <cellStyle name="Navadno 133 2" xfId="2998" xr:uid="{00000000-0005-0000-0000-0000F3160000}"/>
    <cellStyle name="Navadno 134" xfId="2999" xr:uid="{00000000-0005-0000-0000-0000F4160000}"/>
    <cellStyle name="Navadno 134 2" xfId="3000" xr:uid="{00000000-0005-0000-0000-0000F5160000}"/>
    <cellStyle name="Navadno 135" xfId="3001" xr:uid="{00000000-0005-0000-0000-0000F6160000}"/>
    <cellStyle name="Navadno 135 2" xfId="3002" xr:uid="{00000000-0005-0000-0000-0000F7160000}"/>
    <cellStyle name="Navadno 136" xfId="3003" xr:uid="{00000000-0005-0000-0000-0000F8160000}"/>
    <cellStyle name="Navadno 136 2" xfId="3004" xr:uid="{00000000-0005-0000-0000-0000F9160000}"/>
    <cellStyle name="Navadno 137" xfId="3005" xr:uid="{00000000-0005-0000-0000-0000FA160000}"/>
    <cellStyle name="Navadno 137 2" xfId="3006" xr:uid="{00000000-0005-0000-0000-0000FB160000}"/>
    <cellStyle name="Navadno 138" xfId="3007" xr:uid="{00000000-0005-0000-0000-0000FC160000}"/>
    <cellStyle name="Navadno 138 2" xfId="3008" xr:uid="{00000000-0005-0000-0000-0000FD160000}"/>
    <cellStyle name="Navadno 139" xfId="3009" xr:uid="{00000000-0005-0000-0000-0000FE160000}"/>
    <cellStyle name="Navadno 139 2" xfId="3010" xr:uid="{00000000-0005-0000-0000-0000FF160000}"/>
    <cellStyle name="Navadno 14" xfId="3011" xr:uid="{00000000-0005-0000-0000-000000170000}"/>
    <cellStyle name="Navadno 14 10" xfId="3012" xr:uid="{00000000-0005-0000-0000-000001170000}"/>
    <cellStyle name="Navadno 14 10 2" xfId="3013" xr:uid="{00000000-0005-0000-0000-000002170000}"/>
    <cellStyle name="Navadno 14 10 2 2" xfId="3014" xr:uid="{00000000-0005-0000-0000-000003170000}"/>
    <cellStyle name="Navadno 14 10 2 2 2" xfId="17731" xr:uid="{00000000-0005-0000-0000-000004170000}"/>
    <cellStyle name="Navadno 14 10 2 3" xfId="17730" xr:uid="{00000000-0005-0000-0000-000005170000}"/>
    <cellStyle name="Navadno 14 10 3" xfId="3015" xr:uid="{00000000-0005-0000-0000-000006170000}"/>
    <cellStyle name="Navadno 14 10 3 2" xfId="17732" xr:uid="{00000000-0005-0000-0000-000007170000}"/>
    <cellStyle name="Navadno 14 10 4" xfId="17729" xr:uid="{00000000-0005-0000-0000-000008170000}"/>
    <cellStyle name="Navadno 14 11" xfId="3016" xr:uid="{00000000-0005-0000-0000-000009170000}"/>
    <cellStyle name="Navadno 14 11 2" xfId="3017" xr:uid="{00000000-0005-0000-0000-00000A170000}"/>
    <cellStyle name="Navadno 14 11 2 2" xfId="3018" xr:uid="{00000000-0005-0000-0000-00000B170000}"/>
    <cellStyle name="Navadno 14 11 2 2 2" xfId="17735" xr:uid="{00000000-0005-0000-0000-00000C170000}"/>
    <cellStyle name="Navadno 14 11 2 3" xfId="17734" xr:uid="{00000000-0005-0000-0000-00000D170000}"/>
    <cellStyle name="Navadno 14 11 3" xfId="3019" xr:uid="{00000000-0005-0000-0000-00000E170000}"/>
    <cellStyle name="Navadno 14 11 3 2" xfId="17736" xr:uid="{00000000-0005-0000-0000-00000F170000}"/>
    <cellStyle name="Navadno 14 11 4" xfId="17733" xr:uid="{00000000-0005-0000-0000-000010170000}"/>
    <cellStyle name="Navadno 14 12" xfId="3020" xr:uid="{00000000-0005-0000-0000-000011170000}"/>
    <cellStyle name="Navadno 14 12 2" xfId="3021" xr:uid="{00000000-0005-0000-0000-000012170000}"/>
    <cellStyle name="Navadno 14 12 2 2" xfId="3022" xr:uid="{00000000-0005-0000-0000-000013170000}"/>
    <cellStyle name="Navadno 14 12 2 2 2" xfId="17739" xr:uid="{00000000-0005-0000-0000-000014170000}"/>
    <cellStyle name="Navadno 14 12 2 3" xfId="17738" xr:uid="{00000000-0005-0000-0000-000015170000}"/>
    <cellStyle name="Navadno 14 12 3" xfId="3023" xr:uid="{00000000-0005-0000-0000-000016170000}"/>
    <cellStyle name="Navadno 14 12 3 2" xfId="17740" xr:uid="{00000000-0005-0000-0000-000017170000}"/>
    <cellStyle name="Navadno 14 12 4" xfId="17737" xr:uid="{00000000-0005-0000-0000-000018170000}"/>
    <cellStyle name="Navadno 14 13" xfId="3024" xr:uid="{00000000-0005-0000-0000-000019170000}"/>
    <cellStyle name="Navadno 14 13 2" xfId="3025" xr:uid="{00000000-0005-0000-0000-00001A170000}"/>
    <cellStyle name="Navadno 14 13 2 2" xfId="3026" xr:uid="{00000000-0005-0000-0000-00001B170000}"/>
    <cellStyle name="Navadno 14 13 2 2 2" xfId="17743" xr:uid="{00000000-0005-0000-0000-00001C170000}"/>
    <cellStyle name="Navadno 14 13 2 3" xfId="17742" xr:uid="{00000000-0005-0000-0000-00001D170000}"/>
    <cellStyle name="Navadno 14 13 3" xfId="3027" xr:uid="{00000000-0005-0000-0000-00001E170000}"/>
    <cellStyle name="Navadno 14 13 3 2" xfId="17744" xr:uid="{00000000-0005-0000-0000-00001F170000}"/>
    <cellStyle name="Navadno 14 13 4" xfId="17741" xr:uid="{00000000-0005-0000-0000-000020170000}"/>
    <cellStyle name="Navadno 14 14" xfId="3028" xr:uid="{00000000-0005-0000-0000-000021170000}"/>
    <cellStyle name="Navadno 14 14 2" xfId="3029" xr:uid="{00000000-0005-0000-0000-000022170000}"/>
    <cellStyle name="Navadno 14 14 2 2" xfId="3030" xr:uid="{00000000-0005-0000-0000-000023170000}"/>
    <cellStyle name="Navadno 14 14 2 2 2" xfId="17747" xr:uid="{00000000-0005-0000-0000-000024170000}"/>
    <cellStyle name="Navadno 14 14 2 3" xfId="17746" xr:uid="{00000000-0005-0000-0000-000025170000}"/>
    <cellStyle name="Navadno 14 14 3" xfId="3031" xr:uid="{00000000-0005-0000-0000-000026170000}"/>
    <cellStyle name="Navadno 14 14 3 2" xfId="17748" xr:uid="{00000000-0005-0000-0000-000027170000}"/>
    <cellStyle name="Navadno 14 14 4" xfId="17745" xr:uid="{00000000-0005-0000-0000-000028170000}"/>
    <cellStyle name="Navadno 14 15" xfId="3032" xr:uid="{00000000-0005-0000-0000-000029170000}"/>
    <cellStyle name="Navadno 14 15 2" xfId="3033" xr:uid="{00000000-0005-0000-0000-00002A170000}"/>
    <cellStyle name="Navadno 14 15 2 2" xfId="3034" xr:uid="{00000000-0005-0000-0000-00002B170000}"/>
    <cellStyle name="Navadno 14 15 2 2 2" xfId="17751" xr:uid="{00000000-0005-0000-0000-00002C170000}"/>
    <cellStyle name="Navadno 14 15 2 3" xfId="17750" xr:uid="{00000000-0005-0000-0000-00002D170000}"/>
    <cellStyle name="Navadno 14 15 3" xfId="3035" xr:uid="{00000000-0005-0000-0000-00002E170000}"/>
    <cellStyle name="Navadno 14 15 3 2" xfId="17752" xr:uid="{00000000-0005-0000-0000-00002F170000}"/>
    <cellStyle name="Navadno 14 15 4" xfId="17749" xr:uid="{00000000-0005-0000-0000-000030170000}"/>
    <cellStyle name="Navadno 14 16" xfId="3036" xr:uid="{00000000-0005-0000-0000-000031170000}"/>
    <cellStyle name="Navadno 14 16 2" xfId="3037" xr:uid="{00000000-0005-0000-0000-000032170000}"/>
    <cellStyle name="Navadno 14 16 2 2" xfId="3038" xr:uid="{00000000-0005-0000-0000-000033170000}"/>
    <cellStyle name="Navadno 14 16 2 2 2" xfId="17755" xr:uid="{00000000-0005-0000-0000-000034170000}"/>
    <cellStyle name="Navadno 14 16 2 3" xfId="17754" xr:uid="{00000000-0005-0000-0000-000035170000}"/>
    <cellStyle name="Navadno 14 16 3" xfId="3039" xr:uid="{00000000-0005-0000-0000-000036170000}"/>
    <cellStyle name="Navadno 14 16 3 2" xfId="17756" xr:uid="{00000000-0005-0000-0000-000037170000}"/>
    <cellStyle name="Navadno 14 16 4" xfId="17753" xr:uid="{00000000-0005-0000-0000-000038170000}"/>
    <cellStyle name="Navadno 14 17" xfId="3040" xr:uid="{00000000-0005-0000-0000-000039170000}"/>
    <cellStyle name="Navadno 14 17 2" xfId="3041" xr:uid="{00000000-0005-0000-0000-00003A170000}"/>
    <cellStyle name="Navadno 14 17 2 2" xfId="3042" xr:uid="{00000000-0005-0000-0000-00003B170000}"/>
    <cellStyle name="Navadno 14 17 2 2 2" xfId="17759" xr:uid="{00000000-0005-0000-0000-00003C170000}"/>
    <cellStyle name="Navadno 14 17 2 3" xfId="17758" xr:uid="{00000000-0005-0000-0000-00003D170000}"/>
    <cellStyle name="Navadno 14 17 3" xfId="3043" xr:uid="{00000000-0005-0000-0000-00003E170000}"/>
    <cellStyle name="Navadno 14 17 3 2" xfId="17760" xr:uid="{00000000-0005-0000-0000-00003F170000}"/>
    <cellStyle name="Navadno 14 17 4" xfId="17757" xr:uid="{00000000-0005-0000-0000-000040170000}"/>
    <cellStyle name="Navadno 14 18" xfId="3044" xr:uid="{00000000-0005-0000-0000-000041170000}"/>
    <cellStyle name="Navadno 14 18 2" xfId="3045" xr:uid="{00000000-0005-0000-0000-000042170000}"/>
    <cellStyle name="Navadno 14 18 2 2" xfId="3046" xr:uid="{00000000-0005-0000-0000-000043170000}"/>
    <cellStyle name="Navadno 14 18 2 2 2" xfId="17763" xr:uid="{00000000-0005-0000-0000-000044170000}"/>
    <cellStyle name="Navadno 14 18 2 3" xfId="17762" xr:uid="{00000000-0005-0000-0000-000045170000}"/>
    <cellStyle name="Navadno 14 18 3" xfId="3047" xr:uid="{00000000-0005-0000-0000-000046170000}"/>
    <cellStyle name="Navadno 14 18 3 2" xfId="17764" xr:uid="{00000000-0005-0000-0000-000047170000}"/>
    <cellStyle name="Navadno 14 18 4" xfId="17761" xr:uid="{00000000-0005-0000-0000-000048170000}"/>
    <cellStyle name="Navadno 14 19" xfId="3048" xr:uid="{00000000-0005-0000-0000-000049170000}"/>
    <cellStyle name="Navadno 14 19 2" xfId="3049" xr:uid="{00000000-0005-0000-0000-00004A170000}"/>
    <cellStyle name="Navadno 14 19 2 2" xfId="3050" xr:uid="{00000000-0005-0000-0000-00004B170000}"/>
    <cellStyle name="Navadno 14 19 2 2 2" xfId="17767" xr:uid="{00000000-0005-0000-0000-00004C170000}"/>
    <cellStyle name="Navadno 14 19 2 3" xfId="17766" xr:uid="{00000000-0005-0000-0000-00004D170000}"/>
    <cellStyle name="Navadno 14 19 3" xfId="3051" xr:uid="{00000000-0005-0000-0000-00004E170000}"/>
    <cellStyle name="Navadno 14 19 3 2" xfId="17768" xr:uid="{00000000-0005-0000-0000-00004F170000}"/>
    <cellStyle name="Navadno 14 19 4" xfId="17765" xr:uid="{00000000-0005-0000-0000-000050170000}"/>
    <cellStyle name="Navadno 14 2" xfId="3052" xr:uid="{00000000-0005-0000-0000-000051170000}"/>
    <cellStyle name="Navadno 14 2 2" xfId="3053" xr:uid="{00000000-0005-0000-0000-000052170000}"/>
    <cellStyle name="Navadno 14 2 2 2" xfId="3054" xr:uid="{00000000-0005-0000-0000-000053170000}"/>
    <cellStyle name="Navadno 14 2 2 2 2" xfId="17771" xr:uid="{00000000-0005-0000-0000-000054170000}"/>
    <cellStyle name="Navadno 14 2 2 3" xfId="17770" xr:uid="{00000000-0005-0000-0000-000055170000}"/>
    <cellStyle name="Navadno 14 2 3" xfId="3055" xr:uid="{00000000-0005-0000-0000-000056170000}"/>
    <cellStyle name="Navadno 14 2 3 2" xfId="17772" xr:uid="{00000000-0005-0000-0000-000057170000}"/>
    <cellStyle name="Navadno 14 2 4" xfId="17769" xr:uid="{00000000-0005-0000-0000-000058170000}"/>
    <cellStyle name="Navadno 14 20" xfId="3056" xr:uid="{00000000-0005-0000-0000-000059170000}"/>
    <cellStyle name="Navadno 14 20 2" xfId="3057" xr:uid="{00000000-0005-0000-0000-00005A170000}"/>
    <cellStyle name="Navadno 14 20 2 2" xfId="3058" xr:uid="{00000000-0005-0000-0000-00005B170000}"/>
    <cellStyle name="Navadno 14 20 2 2 2" xfId="17775" xr:uid="{00000000-0005-0000-0000-00005C170000}"/>
    <cellStyle name="Navadno 14 20 2 3" xfId="17774" xr:uid="{00000000-0005-0000-0000-00005D170000}"/>
    <cellStyle name="Navadno 14 20 3" xfId="3059" xr:uid="{00000000-0005-0000-0000-00005E170000}"/>
    <cellStyle name="Navadno 14 20 3 2" xfId="17776" xr:uid="{00000000-0005-0000-0000-00005F170000}"/>
    <cellStyle name="Navadno 14 20 4" xfId="17773" xr:uid="{00000000-0005-0000-0000-000060170000}"/>
    <cellStyle name="Navadno 14 21" xfId="3060" xr:uid="{00000000-0005-0000-0000-000061170000}"/>
    <cellStyle name="Navadno 14 21 2" xfId="3061" xr:uid="{00000000-0005-0000-0000-000062170000}"/>
    <cellStyle name="Navadno 14 21 2 2" xfId="3062" xr:uid="{00000000-0005-0000-0000-000063170000}"/>
    <cellStyle name="Navadno 14 21 2 2 2" xfId="17779" xr:uid="{00000000-0005-0000-0000-000064170000}"/>
    <cellStyle name="Navadno 14 21 2 3" xfId="17778" xr:uid="{00000000-0005-0000-0000-000065170000}"/>
    <cellStyle name="Navadno 14 21 3" xfId="3063" xr:uid="{00000000-0005-0000-0000-000066170000}"/>
    <cellStyle name="Navadno 14 21 3 2" xfId="17780" xr:uid="{00000000-0005-0000-0000-000067170000}"/>
    <cellStyle name="Navadno 14 21 4" xfId="17777" xr:uid="{00000000-0005-0000-0000-000068170000}"/>
    <cellStyle name="Navadno 14 22" xfId="3064" xr:uid="{00000000-0005-0000-0000-000069170000}"/>
    <cellStyle name="Navadno 14 22 2" xfId="3065" xr:uid="{00000000-0005-0000-0000-00006A170000}"/>
    <cellStyle name="Navadno 14 22 2 2" xfId="3066" xr:uid="{00000000-0005-0000-0000-00006B170000}"/>
    <cellStyle name="Navadno 14 22 2 2 2" xfId="17783" xr:uid="{00000000-0005-0000-0000-00006C170000}"/>
    <cellStyle name="Navadno 14 22 2 3" xfId="17782" xr:uid="{00000000-0005-0000-0000-00006D170000}"/>
    <cellStyle name="Navadno 14 22 3" xfId="3067" xr:uid="{00000000-0005-0000-0000-00006E170000}"/>
    <cellStyle name="Navadno 14 22 3 2" xfId="17784" xr:uid="{00000000-0005-0000-0000-00006F170000}"/>
    <cellStyle name="Navadno 14 22 4" xfId="17781" xr:uid="{00000000-0005-0000-0000-000070170000}"/>
    <cellStyle name="Navadno 14 23" xfId="3068" xr:uid="{00000000-0005-0000-0000-000071170000}"/>
    <cellStyle name="Navadno 14 23 2" xfId="3069" xr:uid="{00000000-0005-0000-0000-000072170000}"/>
    <cellStyle name="Navadno 14 23 2 2" xfId="3070" xr:uid="{00000000-0005-0000-0000-000073170000}"/>
    <cellStyle name="Navadno 14 23 2 2 2" xfId="17787" xr:uid="{00000000-0005-0000-0000-000074170000}"/>
    <cellStyle name="Navadno 14 23 2 3" xfId="17786" xr:uid="{00000000-0005-0000-0000-000075170000}"/>
    <cellStyle name="Navadno 14 23 3" xfId="3071" xr:uid="{00000000-0005-0000-0000-000076170000}"/>
    <cellStyle name="Navadno 14 23 3 2" xfId="17788" xr:uid="{00000000-0005-0000-0000-000077170000}"/>
    <cellStyle name="Navadno 14 23 4" xfId="17785" xr:uid="{00000000-0005-0000-0000-000078170000}"/>
    <cellStyle name="Navadno 14 24" xfId="3072" xr:uid="{00000000-0005-0000-0000-000079170000}"/>
    <cellStyle name="Navadno 14 24 2" xfId="3073" xr:uid="{00000000-0005-0000-0000-00007A170000}"/>
    <cellStyle name="Navadno 14 24 2 2" xfId="3074" xr:uid="{00000000-0005-0000-0000-00007B170000}"/>
    <cellStyle name="Navadno 14 24 2 2 2" xfId="17791" xr:uid="{00000000-0005-0000-0000-00007C170000}"/>
    <cellStyle name="Navadno 14 24 2 3" xfId="17790" xr:uid="{00000000-0005-0000-0000-00007D170000}"/>
    <cellStyle name="Navadno 14 24 3" xfId="3075" xr:uid="{00000000-0005-0000-0000-00007E170000}"/>
    <cellStyle name="Navadno 14 24 3 2" xfId="17792" xr:uid="{00000000-0005-0000-0000-00007F170000}"/>
    <cellStyle name="Navadno 14 24 4" xfId="17789" xr:uid="{00000000-0005-0000-0000-000080170000}"/>
    <cellStyle name="Navadno 14 25" xfId="3076" xr:uid="{00000000-0005-0000-0000-000081170000}"/>
    <cellStyle name="Navadno 14 25 2" xfId="3077" xr:uid="{00000000-0005-0000-0000-000082170000}"/>
    <cellStyle name="Navadno 14 25 2 2" xfId="3078" xr:uid="{00000000-0005-0000-0000-000083170000}"/>
    <cellStyle name="Navadno 14 25 2 2 2" xfId="17795" xr:uid="{00000000-0005-0000-0000-000084170000}"/>
    <cellStyle name="Navadno 14 25 2 3" xfId="17794" xr:uid="{00000000-0005-0000-0000-000085170000}"/>
    <cellStyle name="Navadno 14 25 3" xfId="3079" xr:uid="{00000000-0005-0000-0000-000086170000}"/>
    <cellStyle name="Navadno 14 25 3 2" xfId="17796" xr:uid="{00000000-0005-0000-0000-000087170000}"/>
    <cellStyle name="Navadno 14 25 4" xfId="17793" xr:uid="{00000000-0005-0000-0000-000088170000}"/>
    <cellStyle name="Navadno 14 26" xfId="3080" xr:uid="{00000000-0005-0000-0000-000089170000}"/>
    <cellStyle name="Navadno 14 26 2" xfId="3081" xr:uid="{00000000-0005-0000-0000-00008A170000}"/>
    <cellStyle name="Navadno 14 26 2 2" xfId="3082" xr:uid="{00000000-0005-0000-0000-00008B170000}"/>
    <cellStyle name="Navadno 14 26 2 2 2" xfId="17799" xr:uid="{00000000-0005-0000-0000-00008C170000}"/>
    <cellStyle name="Navadno 14 26 2 3" xfId="17798" xr:uid="{00000000-0005-0000-0000-00008D170000}"/>
    <cellStyle name="Navadno 14 26 3" xfId="3083" xr:uid="{00000000-0005-0000-0000-00008E170000}"/>
    <cellStyle name="Navadno 14 26 3 2" xfId="17800" xr:uid="{00000000-0005-0000-0000-00008F170000}"/>
    <cellStyle name="Navadno 14 26 4" xfId="17797" xr:uid="{00000000-0005-0000-0000-000090170000}"/>
    <cellStyle name="Navadno 14 27" xfId="3084" xr:uid="{00000000-0005-0000-0000-000091170000}"/>
    <cellStyle name="Navadno 14 27 2" xfId="3085" xr:uid="{00000000-0005-0000-0000-000092170000}"/>
    <cellStyle name="Navadno 14 27 2 2" xfId="3086" xr:uid="{00000000-0005-0000-0000-000093170000}"/>
    <cellStyle name="Navadno 14 27 2 2 2" xfId="17803" xr:uid="{00000000-0005-0000-0000-000094170000}"/>
    <cellStyle name="Navadno 14 27 2 3" xfId="17802" xr:uid="{00000000-0005-0000-0000-000095170000}"/>
    <cellStyle name="Navadno 14 27 3" xfId="3087" xr:uid="{00000000-0005-0000-0000-000096170000}"/>
    <cellStyle name="Navadno 14 27 3 2" xfId="17804" xr:uid="{00000000-0005-0000-0000-000097170000}"/>
    <cellStyle name="Navadno 14 27 4" xfId="17801" xr:uid="{00000000-0005-0000-0000-000098170000}"/>
    <cellStyle name="Navadno 14 28" xfId="3088" xr:uid="{00000000-0005-0000-0000-000099170000}"/>
    <cellStyle name="Navadno 14 28 2" xfId="3089" xr:uid="{00000000-0005-0000-0000-00009A170000}"/>
    <cellStyle name="Navadno 14 28 2 2" xfId="3090" xr:uid="{00000000-0005-0000-0000-00009B170000}"/>
    <cellStyle name="Navadno 14 28 2 2 2" xfId="17807" xr:uid="{00000000-0005-0000-0000-00009C170000}"/>
    <cellStyle name="Navadno 14 28 2 3" xfId="17806" xr:uid="{00000000-0005-0000-0000-00009D170000}"/>
    <cellStyle name="Navadno 14 28 3" xfId="3091" xr:uid="{00000000-0005-0000-0000-00009E170000}"/>
    <cellStyle name="Navadno 14 28 3 2" xfId="17808" xr:uid="{00000000-0005-0000-0000-00009F170000}"/>
    <cellStyle name="Navadno 14 28 4" xfId="17805" xr:uid="{00000000-0005-0000-0000-0000A0170000}"/>
    <cellStyle name="Navadno 14 29" xfId="3092" xr:uid="{00000000-0005-0000-0000-0000A1170000}"/>
    <cellStyle name="Navadno 14 29 2" xfId="3093" xr:uid="{00000000-0005-0000-0000-0000A2170000}"/>
    <cellStyle name="Navadno 14 29 2 2" xfId="3094" xr:uid="{00000000-0005-0000-0000-0000A3170000}"/>
    <cellStyle name="Navadno 14 29 2 2 2" xfId="17811" xr:uid="{00000000-0005-0000-0000-0000A4170000}"/>
    <cellStyle name="Navadno 14 29 2 3" xfId="17810" xr:uid="{00000000-0005-0000-0000-0000A5170000}"/>
    <cellStyle name="Navadno 14 29 3" xfId="3095" xr:uid="{00000000-0005-0000-0000-0000A6170000}"/>
    <cellStyle name="Navadno 14 29 3 2" xfId="17812" xr:uid="{00000000-0005-0000-0000-0000A7170000}"/>
    <cellStyle name="Navadno 14 29 4" xfId="17809" xr:uid="{00000000-0005-0000-0000-0000A8170000}"/>
    <cellStyle name="Navadno 14 3" xfId="3096" xr:uid="{00000000-0005-0000-0000-0000A9170000}"/>
    <cellStyle name="Navadno 14 3 2" xfId="3097" xr:uid="{00000000-0005-0000-0000-0000AA170000}"/>
    <cellStyle name="Navadno 14 3 2 2" xfId="3098" xr:uid="{00000000-0005-0000-0000-0000AB170000}"/>
    <cellStyle name="Navadno 14 3 2 2 2" xfId="17815" xr:uid="{00000000-0005-0000-0000-0000AC170000}"/>
    <cellStyle name="Navadno 14 3 2 3" xfId="17814" xr:uid="{00000000-0005-0000-0000-0000AD170000}"/>
    <cellStyle name="Navadno 14 3 3" xfId="3099" xr:uid="{00000000-0005-0000-0000-0000AE170000}"/>
    <cellStyle name="Navadno 14 3 3 2" xfId="17816" xr:uid="{00000000-0005-0000-0000-0000AF170000}"/>
    <cellStyle name="Navadno 14 3 4" xfId="17813" xr:uid="{00000000-0005-0000-0000-0000B0170000}"/>
    <cellStyle name="Navadno 14 30" xfId="3100" xr:uid="{00000000-0005-0000-0000-0000B1170000}"/>
    <cellStyle name="Navadno 14 30 2" xfId="3101" xr:uid="{00000000-0005-0000-0000-0000B2170000}"/>
    <cellStyle name="Navadno 14 30 2 2" xfId="3102" xr:uid="{00000000-0005-0000-0000-0000B3170000}"/>
    <cellStyle name="Navadno 14 30 2 2 2" xfId="17819" xr:uid="{00000000-0005-0000-0000-0000B4170000}"/>
    <cellStyle name="Navadno 14 30 2 3" xfId="17818" xr:uid="{00000000-0005-0000-0000-0000B5170000}"/>
    <cellStyle name="Navadno 14 30 3" xfId="3103" xr:uid="{00000000-0005-0000-0000-0000B6170000}"/>
    <cellStyle name="Navadno 14 30 3 2" xfId="17820" xr:uid="{00000000-0005-0000-0000-0000B7170000}"/>
    <cellStyle name="Navadno 14 30 4" xfId="17817" xr:uid="{00000000-0005-0000-0000-0000B8170000}"/>
    <cellStyle name="Navadno 14 31" xfId="3104" xr:uid="{00000000-0005-0000-0000-0000B9170000}"/>
    <cellStyle name="Navadno 14 31 2" xfId="3105" xr:uid="{00000000-0005-0000-0000-0000BA170000}"/>
    <cellStyle name="Navadno 14 31 2 2" xfId="3106" xr:uid="{00000000-0005-0000-0000-0000BB170000}"/>
    <cellStyle name="Navadno 14 31 2 2 2" xfId="17823" xr:uid="{00000000-0005-0000-0000-0000BC170000}"/>
    <cellStyle name="Navadno 14 31 2 3" xfId="17822" xr:uid="{00000000-0005-0000-0000-0000BD170000}"/>
    <cellStyle name="Navadno 14 31 3" xfId="3107" xr:uid="{00000000-0005-0000-0000-0000BE170000}"/>
    <cellStyle name="Navadno 14 31 3 2" xfId="17824" xr:uid="{00000000-0005-0000-0000-0000BF170000}"/>
    <cellStyle name="Navadno 14 31 4" xfId="17821" xr:uid="{00000000-0005-0000-0000-0000C0170000}"/>
    <cellStyle name="Navadno 14 32" xfId="3108" xr:uid="{00000000-0005-0000-0000-0000C1170000}"/>
    <cellStyle name="Navadno 14 32 2" xfId="3109" xr:uid="{00000000-0005-0000-0000-0000C2170000}"/>
    <cellStyle name="Navadno 14 32 2 2" xfId="3110" xr:uid="{00000000-0005-0000-0000-0000C3170000}"/>
    <cellStyle name="Navadno 14 32 2 2 2" xfId="17827" xr:uid="{00000000-0005-0000-0000-0000C4170000}"/>
    <cellStyle name="Navadno 14 32 2 3" xfId="17826" xr:uid="{00000000-0005-0000-0000-0000C5170000}"/>
    <cellStyle name="Navadno 14 32 3" xfId="3111" xr:uid="{00000000-0005-0000-0000-0000C6170000}"/>
    <cellStyle name="Navadno 14 32 3 2" xfId="17828" xr:uid="{00000000-0005-0000-0000-0000C7170000}"/>
    <cellStyle name="Navadno 14 32 4" xfId="17825" xr:uid="{00000000-0005-0000-0000-0000C8170000}"/>
    <cellStyle name="Navadno 14 33" xfId="3112" xr:uid="{00000000-0005-0000-0000-0000C9170000}"/>
    <cellStyle name="Navadno 14 33 2" xfId="3113" xr:uid="{00000000-0005-0000-0000-0000CA170000}"/>
    <cellStyle name="Navadno 14 33 2 2" xfId="3114" xr:uid="{00000000-0005-0000-0000-0000CB170000}"/>
    <cellStyle name="Navadno 14 33 2 2 2" xfId="17831" xr:uid="{00000000-0005-0000-0000-0000CC170000}"/>
    <cellStyle name="Navadno 14 33 2 3" xfId="17830" xr:uid="{00000000-0005-0000-0000-0000CD170000}"/>
    <cellStyle name="Navadno 14 33 3" xfId="3115" xr:uid="{00000000-0005-0000-0000-0000CE170000}"/>
    <cellStyle name="Navadno 14 33 3 2" xfId="17832" xr:uid="{00000000-0005-0000-0000-0000CF170000}"/>
    <cellStyle name="Navadno 14 33 4" xfId="17829" xr:uid="{00000000-0005-0000-0000-0000D0170000}"/>
    <cellStyle name="Navadno 14 34" xfId="3116" xr:uid="{00000000-0005-0000-0000-0000D1170000}"/>
    <cellStyle name="Navadno 14 34 2" xfId="3117" xr:uid="{00000000-0005-0000-0000-0000D2170000}"/>
    <cellStyle name="Navadno 14 34 2 2" xfId="3118" xr:uid="{00000000-0005-0000-0000-0000D3170000}"/>
    <cellStyle name="Navadno 14 34 2 2 2" xfId="17835" xr:uid="{00000000-0005-0000-0000-0000D4170000}"/>
    <cellStyle name="Navadno 14 34 2 3" xfId="17834" xr:uid="{00000000-0005-0000-0000-0000D5170000}"/>
    <cellStyle name="Navadno 14 34 3" xfId="3119" xr:uid="{00000000-0005-0000-0000-0000D6170000}"/>
    <cellStyle name="Navadno 14 34 3 2" xfId="17836" xr:uid="{00000000-0005-0000-0000-0000D7170000}"/>
    <cellStyle name="Navadno 14 34 4" xfId="17833" xr:uid="{00000000-0005-0000-0000-0000D8170000}"/>
    <cellStyle name="Navadno 14 35" xfId="3120" xr:uid="{00000000-0005-0000-0000-0000D9170000}"/>
    <cellStyle name="Navadno 14 35 2" xfId="3121" xr:uid="{00000000-0005-0000-0000-0000DA170000}"/>
    <cellStyle name="Navadno 14 35 2 2" xfId="3122" xr:uid="{00000000-0005-0000-0000-0000DB170000}"/>
    <cellStyle name="Navadno 14 35 2 2 2" xfId="17839" xr:uid="{00000000-0005-0000-0000-0000DC170000}"/>
    <cellStyle name="Navadno 14 35 2 3" xfId="17838" xr:uid="{00000000-0005-0000-0000-0000DD170000}"/>
    <cellStyle name="Navadno 14 35 3" xfId="3123" xr:uid="{00000000-0005-0000-0000-0000DE170000}"/>
    <cellStyle name="Navadno 14 35 3 2" xfId="17840" xr:uid="{00000000-0005-0000-0000-0000DF170000}"/>
    <cellStyle name="Navadno 14 35 4" xfId="17837" xr:uid="{00000000-0005-0000-0000-0000E0170000}"/>
    <cellStyle name="Navadno 14 36" xfId="3124" xr:uid="{00000000-0005-0000-0000-0000E1170000}"/>
    <cellStyle name="Navadno 14 36 2" xfId="3125" xr:uid="{00000000-0005-0000-0000-0000E2170000}"/>
    <cellStyle name="Navadno 14 36 2 2" xfId="3126" xr:uid="{00000000-0005-0000-0000-0000E3170000}"/>
    <cellStyle name="Navadno 14 36 2 2 2" xfId="17843" xr:uid="{00000000-0005-0000-0000-0000E4170000}"/>
    <cellStyle name="Navadno 14 36 2 3" xfId="17842" xr:uid="{00000000-0005-0000-0000-0000E5170000}"/>
    <cellStyle name="Navadno 14 36 3" xfId="3127" xr:uid="{00000000-0005-0000-0000-0000E6170000}"/>
    <cellStyle name="Navadno 14 36 3 2" xfId="17844" xr:uid="{00000000-0005-0000-0000-0000E7170000}"/>
    <cellStyle name="Navadno 14 36 4" xfId="17841" xr:uid="{00000000-0005-0000-0000-0000E8170000}"/>
    <cellStyle name="Navadno 14 37" xfId="3128" xr:uid="{00000000-0005-0000-0000-0000E9170000}"/>
    <cellStyle name="Navadno 14 37 2" xfId="3129" xr:uid="{00000000-0005-0000-0000-0000EA170000}"/>
    <cellStyle name="Navadno 14 37 2 2" xfId="3130" xr:uid="{00000000-0005-0000-0000-0000EB170000}"/>
    <cellStyle name="Navadno 14 37 2 2 2" xfId="17847" xr:uid="{00000000-0005-0000-0000-0000EC170000}"/>
    <cellStyle name="Navadno 14 37 2 3" xfId="17846" xr:uid="{00000000-0005-0000-0000-0000ED170000}"/>
    <cellStyle name="Navadno 14 37 3" xfId="3131" xr:uid="{00000000-0005-0000-0000-0000EE170000}"/>
    <cellStyle name="Navadno 14 37 3 2" xfId="17848" xr:uid="{00000000-0005-0000-0000-0000EF170000}"/>
    <cellStyle name="Navadno 14 37 4" xfId="17845" xr:uid="{00000000-0005-0000-0000-0000F0170000}"/>
    <cellStyle name="Navadno 14 38" xfId="3132" xr:uid="{00000000-0005-0000-0000-0000F1170000}"/>
    <cellStyle name="Navadno 14 38 2" xfId="3133" xr:uid="{00000000-0005-0000-0000-0000F2170000}"/>
    <cellStyle name="Navadno 14 38 2 2" xfId="3134" xr:uid="{00000000-0005-0000-0000-0000F3170000}"/>
    <cellStyle name="Navadno 14 38 2 2 2" xfId="17851" xr:uid="{00000000-0005-0000-0000-0000F4170000}"/>
    <cellStyle name="Navadno 14 38 2 3" xfId="17850" xr:uid="{00000000-0005-0000-0000-0000F5170000}"/>
    <cellStyle name="Navadno 14 38 3" xfId="3135" xr:uid="{00000000-0005-0000-0000-0000F6170000}"/>
    <cellStyle name="Navadno 14 38 3 2" xfId="17852" xr:uid="{00000000-0005-0000-0000-0000F7170000}"/>
    <cellStyle name="Navadno 14 38 4" xfId="17849" xr:uid="{00000000-0005-0000-0000-0000F8170000}"/>
    <cellStyle name="Navadno 14 39" xfId="3136" xr:uid="{00000000-0005-0000-0000-0000F9170000}"/>
    <cellStyle name="Navadno 14 39 2" xfId="3137" xr:uid="{00000000-0005-0000-0000-0000FA170000}"/>
    <cellStyle name="Navadno 14 39 2 2" xfId="3138" xr:uid="{00000000-0005-0000-0000-0000FB170000}"/>
    <cellStyle name="Navadno 14 39 2 2 2" xfId="17855" xr:uid="{00000000-0005-0000-0000-0000FC170000}"/>
    <cellStyle name="Navadno 14 39 2 3" xfId="17854" xr:uid="{00000000-0005-0000-0000-0000FD170000}"/>
    <cellStyle name="Navadno 14 39 3" xfId="3139" xr:uid="{00000000-0005-0000-0000-0000FE170000}"/>
    <cellStyle name="Navadno 14 39 3 2" xfId="17856" xr:uid="{00000000-0005-0000-0000-0000FF170000}"/>
    <cellStyle name="Navadno 14 39 4" xfId="17853" xr:uid="{00000000-0005-0000-0000-000000180000}"/>
    <cellStyle name="Navadno 14 4" xfId="3140" xr:uid="{00000000-0005-0000-0000-000001180000}"/>
    <cellStyle name="Navadno 14 4 2" xfId="3141" xr:uid="{00000000-0005-0000-0000-000002180000}"/>
    <cellStyle name="Navadno 14 4 2 2" xfId="3142" xr:uid="{00000000-0005-0000-0000-000003180000}"/>
    <cellStyle name="Navadno 14 4 2 2 2" xfId="17859" xr:uid="{00000000-0005-0000-0000-000004180000}"/>
    <cellStyle name="Navadno 14 4 2 3" xfId="17858" xr:uid="{00000000-0005-0000-0000-000005180000}"/>
    <cellStyle name="Navadno 14 4 3" xfId="3143" xr:uid="{00000000-0005-0000-0000-000006180000}"/>
    <cellStyle name="Navadno 14 4 3 2" xfId="17860" xr:uid="{00000000-0005-0000-0000-000007180000}"/>
    <cellStyle name="Navadno 14 4 4" xfId="17857" xr:uid="{00000000-0005-0000-0000-000008180000}"/>
    <cellStyle name="Navadno 14 40" xfId="3144" xr:uid="{00000000-0005-0000-0000-000009180000}"/>
    <cellStyle name="Navadno 14 40 2" xfId="3145" xr:uid="{00000000-0005-0000-0000-00000A180000}"/>
    <cellStyle name="Navadno 14 40 2 2" xfId="3146" xr:uid="{00000000-0005-0000-0000-00000B180000}"/>
    <cellStyle name="Navadno 14 40 2 2 2" xfId="17863" xr:uid="{00000000-0005-0000-0000-00000C180000}"/>
    <cellStyle name="Navadno 14 40 2 3" xfId="17862" xr:uid="{00000000-0005-0000-0000-00000D180000}"/>
    <cellStyle name="Navadno 14 40 3" xfId="3147" xr:uid="{00000000-0005-0000-0000-00000E180000}"/>
    <cellStyle name="Navadno 14 40 3 2" xfId="17864" xr:uid="{00000000-0005-0000-0000-00000F180000}"/>
    <cellStyle name="Navadno 14 40 4" xfId="17861" xr:uid="{00000000-0005-0000-0000-000010180000}"/>
    <cellStyle name="Navadno 14 41" xfId="3148" xr:uid="{00000000-0005-0000-0000-000011180000}"/>
    <cellStyle name="Navadno 14 41 2" xfId="3149" xr:uid="{00000000-0005-0000-0000-000012180000}"/>
    <cellStyle name="Navadno 14 41 2 2" xfId="3150" xr:uid="{00000000-0005-0000-0000-000013180000}"/>
    <cellStyle name="Navadno 14 41 2 2 2" xfId="17867" xr:uid="{00000000-0005-0000-0000-000014180000}"/>
    <cellStyle name="Navadno 14 41 2 3" xfId="17866" xr:uid="{00000000-0005-0000-0000-000015180000}"/>
    <cellStyle name="Navadno 14 41 3" xfId="3151" xr:uid="{00000000-0005-0000-0000-000016180000}"/>
    <cellStyle name="Navadno 14 41 3 2" xfId="17868" xr:uid="{00000000-0005-0000-0000-000017180000}"/>
    <cellStyle name="Navadno 14 41 4" xfId="17865" xr:uid="{00000000-0005-0000-0000-000018180000}"/>
    <cellStyle name="Navadno 14 42" xfId="3152" xr:uid="{00000000-0005-0000-0000-000019180000}"/>
    <cellStyle name="Navadno 14 42 2" xfId="3153" xr:uid="{00000000-0005-0000-0000-00001A180000}"/>
    <cellStyle name="Navadno 14 42 2 2" xfId="3154" xr:uid="{00000000-0005-0000-0000-00001B180000}"/>
    <cellStyle name="Navadno 14 42 2 2 2" xfId="17871" xr:uid="{00000000-0005-0000-0000-00001C180000}"/>
    <cellStyle name="Navadno 14 42 2 3" xfId="17870" xr:uid="{00000000-0005-0000-0000-00001D180000}"/>
    <cellStyle name="Navadno 14 42 3" xfId="3155" xr:uid="{00000000-0005-0000-0000-00001E180000}"/>
    <cellStyle name="Navadno 14 42 3 2" xfId="17872" xr:uid="{00000000-0005-0000-0000-00001F180000}"/>
    <cellStyle name="Navadno 14 42 4" xfId="17869" xr:uid="{00000000-0005-0000-0000-000020180000}"/>
    <cellStyle name="Navadno 14 43" xfId="3156" xr:uid="{00000000-0005-0000-0000-000021180000}"/>
    <cellStyle name="Navadno 14 43 2" xfId="3157" xr:uid="{00000000-0005-0000-0000-000022180000}"/>
    <cellStyle name="Navadno 14 43 2 2" xfId="3158" xr:uid="{00000000-0005-0000-0000-000023180000}"/>
    <cellStyle name="Navadno 14 43 2 2 2" xfId="17875" xr:uid="{00000000-0005-0000-0000-000024180000}"/>
    <cellStyle name="Navadno 14 43 2 3" xfId="17874" xr:uid="{00000000-0005-0000-0000-000025180000}"/>
    <cellStyle name="Navadno 14 43 3" xfId="3159" xr:uid="{00000000-0005-0000-0000-000026180000}"/>
    <cellStyle name="Navadno 14 43 3 2" xfId="17876" xr:uid="{00000000-0005-0000-0000-000027180000}"/>
    <cellStyle name="Navadno 14 43 4" xfId="17873" xr:uid="{00000000-0005-0000-0000-000028180000}"/>
    <cellStyle name="Navadno 14 44" xfId="3160" xr:uid="{00000000-0005-0000-0000-000029180000}"/>
    <cellStyle name="Navadno 14 44 2" xfId="3161" xr:uid="{00000000-0005-0000-0000-00002A180000}"/>
    <cellStyle name="Navadno 14 44 2 2" xfId="3162" xr:uid="{00000000-0005-0000-0000-00002B180000}"/>
    <cellStyle name="Navadno 14 44 2 2 2" xfId="17879" xr:uid="{00000000-0005-0000-0000-00002C180000}"/>
    <cellStyle name="Navadno 14 44 2 3" xfId="17878" xr:uid="{00000000-0005-0000-0000-00002D180000}"/>
    <cellStyle name="Navadno 14 44 3" xfId="3163" xr:uid="{00000000-0005-0000-0000-00002E180000}"/>
    <cellStyle name="Navadno 14 44 3 2" xfId="17880" xr:uid="{00000000-0005-0000-0000-00002F180000}"/>
    <cellStyle name="Navadno 14 44 4" xfId="17877" xr:uid="{00000000-0005-0000-0000-000030180000}"/>
    <cellStyle name="Navadno 14 45" xfId="3164" xr:uid="{00000000-0005-0000-0000-000031180000}"/>
    <cellStyle name="Navadno 14 45 2" xfId="3165" xr:uid="{00000000-0005-0000-0000-000032180000}"/>
    <cellStyle name="Navadno 14 45 2 2" xfId="3166" xr:uid="{00000000-0005-0000-0000-000033180000}"/>
    <cellStyle name="Navadno 14 45 2 2 2" xfId="17883" xr:uid="{00000000-0005-0000-0000-000034180000}"/>
    <cellStyle name="Navadno 14 45 2 3" xfId="17882" xr:uid="{00000000-0005-0000-0000-000035180000}"/>
    <cellStyle name="Navadno 14 45 3" xfId="3167" xr:uid="{00000000-0005-0000-0000-000036180000}"/>
    <cellStyle name="Navadno 14 45 3 2" xfId="17884" xr:uid="{00000000-0005-0000-0000-000037180000}"/>
    <cellStyle name="Navadno 14 45 4" xfId="17881" xr:uid="{00000000-0005-0000-0000-000038180000}"/>
    <cellStyle name="Navadno 14 46" xfId="3168" xr:uid="{00000000-0005-0000-0000-000039180000}"/>
    <cellStyle name="Navadno 14 46 2" xfId="3169" xr:uid="{00000000-0005-0000-0000-00003A180000}"/>
    <cellStyle name="Navadno 14 46 2 2" xfId="3170" xr:uid="{00000000-0005-0000-0000-00003B180000}"/>
    <cellStyle name="Navadno 14 46 2 2 2" xfId="17887" xr:uid="{00000000-0005-0000-0000-00003C180000}"/>
    <cellStyle name="Navadno 14 46 2 3" xfId="17886" xr:uid="{00000000-0005-0000-0000-00003D180000}"/>
    <cellStyle name="Navadno 14 46 3" xfId="3171" xr:uid="{00000000-0005-0000-0000-00003E180000}"/>
    <cellStyle name="Navadno 14 46 3 2" xfId="17888" xr:uid="{00000000-0005-0000-0000-00003F180000}"/>
    <cellStyle name="Navadno 14 46 4" xfId="17885" xr:uid="{00000000-0005-0000-0000-000040180000}"/>
    <cellStyle name="Navadno 14 47" xfId="3172" xr:uid="{00000000-0005-0000-0000-000041180000}"/>
    <cellStyle name="Navadno 14 47 2" xfId="3173" xr:uid="{00000000-0005-0000-0000-000042180000}"/>
    <cellStyle name="Navadno 14 47 2 2" xfId="3174" xr:uid="{00000000-0005-0000-0000-000043180000}"/>
    <cellStyle name="Navadno 14 47 2 2 2" xfId="17891" xr:uid="{00000000-0005-0000-0000-000044180000}"/>
    <cellStyle name="Navadno 14 47 2 3" xfId="17890" xr:uid="{00000000-0005-0000-0000-000045180000}"/>
    <cellStyle name="Navadno 14 47 3" xfId="3175" xr:uid="{00000000-0005-0000-0000-000046180000}"/>
    <cellStyle name="Navadno 14 47 3 2" xfId="17892" xr:uid="{00000000-0005-0000-0000-000047180000}"/>
    <cellStyle name="Navadno 14 47 4" xfId="17889" xr:uid="{00000000-0005-0000-0000-000048180000}"/>
    <cellStyle name="Navadno 14 48" xfId="3176" xr:uid="{00000000-0005-0000-0000-000049180000}"/>
    <cellStyle name="Navadno 14 48 2" xfId="3177" xr:uid="{00000000-0005-0000-0000-00004A180000}"/>
    <cellStyle name="Navadno 14 48 2 2" xfId="3178" xr:uid="{00000000-0005-0000-0000-00004B180000}"/>
    <cellStyle name="Navadno 14 48 2 2 2" xfId="17895" xr:uid="{00000000-0005-0000-0000-00004C180000}"/>
    <cellStyle name="Navadno 14 48 2 3" xfId="17894" xr:uid="{00000000-0005-0000-0000-00004D180000}"/>
    <cellStyle name="Navadno 14 48 3" xfId="3179" xr:uid="{00000000-0005-0000-0000-00004E180000}"/>
    <cellStyle name="Navadno 14 48 3 2" xfId="17896" xr:uid="{00000000-0005-0000-0000-00004F180000}"/>
    <cellStyle name="Navadno 14 48 4" xfId="17893" xr:uid="{00000000-0005-0000-0000-000050180000}"/>
    <cellStyle name="Navadno 14 49" xfId="3180" xr:uid="{00000000-0005-0000-0000-000051180000}"/>
    <cellStyle name="Navadno 14 49 2" xfId="3181" xr:uid="{00000000-0005-0000-0000-000052180000}"/>
    <cellStyle name="Navadno 14 49 2 2" xfId="3182" xr:uid="{00000000-0005-0000-0000-000053180000}"/>
    <cellStyle name="Navadno 14 49 2 2 2" xfId="17899" xr:uid="{00000000-0005-0000-0000-000054180000}"/>
    <cellStyle name="Navadno 14 49 2 3" xfId="17898" xr:uid="{00000000-0005-0000-0000-000055180000}"/>
    <cellStyle name="Navadno 14 49 3" xfId="3183" xr:uid="{00000000-0005-0000-0000-000056180000}"/>
    <cellStyle name="Navadno 14 49 3 2" xfId="17900" xr:uid="{00000000-0005-0000-0000-000057180000}"/>
    <cellStyle name="Navadno 14 49 4" xfId="17897" xr:uid="{00000000-0005-0000-0000-000058180000}"/>
    <cellStyle name="Navadno 14 5" xfId="3184" xr:uid="{00000000-0005-0000-0000-000059180000}"/>
    <cellStyle name="Navadno 14 5 2" xfId="3185" xr:uid="{00000000-0005-0000-0000-00005A180000}"/>
    <cellStyle name="Navadno 14 5 2 2" xfId="3186" xr:uid="{00000000-0005-0000-0000-00005B180000}"/>
    <cellStyle name="Navadno 14 5 2 2 2" xfId="17903" xr:uid="{00000000-0005-0000-0000-00005C180000}"/>
    <cellStyle name="Navadno 14 5 2 3" xfId="17902" xr:uid="{00000000-0005-0000-0000-00005D180000}"/>
    <cellStyle name="Navadno 14 5 3" xfId="3187" xr:uid="{00000000-0005-0000-0000-00005E180000}"/>
    <cellStyle name="Navadno 14 5 3 2" xfId="17904" xr:uid="{00000000-0005-0000-0000-00005F180000}"/>
    <cellStyle name="Navadno 14 5 4" xfId="17901" xr:uid="{00000000-0005-0000-0000-000060180000}"/>
    <cellStyle name="Navadno 14 50" xfId="3188" xr:uid="{00000000-0005-0000-0000-000061180000}"/>
    <cellStyle name="Navadno 14 50 2" xfId="3189" xr:uid="{00000000-0005-0000-0000-000062180000}"/>
    <cellStyle name="Navadno 14 50 2 2" xfId="3190" xr:uid="{00000000-0005-0000-0000-000063180000}"/>
    <cellStyle name="Navadno 14 50 2 2 2" xfId="17907" xr:uid="{00000000-0005-0000-0000-000064180000}"/>
    <cellStyle name="Navadno 14 50 2 3" xfId="17906" xr:uid="{00000000-0005-0000-0000-000065180000}"/>
    <cellStyle name="Navadno 14 50 3" xfId="3191" xr:uid="{00000000-0005-0000-0000-000066180000}"/>
    <cellStyle name="Navadno 14 50 3 2" xfId="17908" xr:uid="{00000000-0005-0000-0000-000067180000}"/>
    <cellStyle name="Navadno 14 50 4" xfId="17905" xr:uid="{00000000-0005-0000-0000-000068180000}"/>
    <cellStyle name="Navadno 14 51" xfId="3192" xr:uid="{00000000-0005-0000-0000-000069180000}"/>
    <cellStyle name="Navadno 14 51 2" xfId="3193" xr:uid="{00000000-0005-0000-0000-00006A180000}"/>
    <cellStyle name="Navadno 14 51 2 2" xfId="3194" xr:uid="{00000000-0005-0000-0000-00006B180000}"/>
    <cellStyle name="Navadno 14 51 2 2 2" xfId="17911" xr:uid="{00000000-0005-0000-0000-00006C180000}"/>
    <cellStyle name="Navadno 14 51 2 3" xfId="17910" xr:uid="{00000000-0005-0000-0000-00006D180000}"/>
    <cellStyle name="Navadno 14 51 3" xfId="3195" xr:uid="{00000000-0005-0000-0000-00006E180000}"/>
    <cellStyle name="Navadno 14 51 3 2" xfId="17912" xr:uid="{00000000-0005-0000-0000-00006F180000}"/>
    <cellStyle name="Navadno 14 51 4" xfId="17909" xr:uid="{00000000-0005-0000-0000-000070180000}"/>
    <cellStyle name="Navadno 14 52" xfId="3196" xr:uid="{00000000-0005-0000-0000-000071180000}"/>
    <cellStyle name="Navadno 14 52 2" xfId="3197" xr:uid="{00000000-0005-0000-0000-000072180000}"/>
    <cellStyle name="Navadno 14 52 2 2" xfId="3198" xr:uid="{00000000-0005-0000-0000-000073180000}"/>
    <cellStyle name="Navadno 14 52 2 2 2" xfId="17915" xr:uid="{00000000-0005-0000-0000-000074180000}"/>
    <cellStyle name="Navadno 14 52 2 3" xfId="17914" xr:uid="{00000000-0005-0000-0000-000075180000}"/>
    <cellStyle name="Navadno 14 52 3" xfId="3199" xr:uid="{00000000-0005-0000-0000-000076180000}"/>
    <cellStyle name="Navadno 14 52 3 2" xfId="17916" xr:uid="{00000000-0005-0000-0000-000077180000}"/>
    <cellStyle name="Navadno 14 52 4" xfId="17913" xr:uid="{00000000-0005-0000-0000-000078180000}"/>
    <cellStyle name="Navadno 14 53" xfId="3200" xr:uid="{00000000-0005-0000-0000-000079180000}"/>
    <cellStyle name="Navadno 14 53 2" xfId="3201" xr:uid="{00000000-0005-0000-0000-00007A180000}"/>
    <cellStyle name="Navadno 14 53 2 2" xfId="3202" xr:uid="{00000000-0005-0000-0000-00007B180000}"/>
    <cellStyle name="Navadno 14 53 2 2 2" xfId="17919" xr:uid="{00000000-0005-0000-0000-00007C180000}"/>
    <cellStyle name="Navadno 14 53 2 3" xfId="17918" xr:uid="{00000000-0005-0000-0000-00007D180000}"/>
    <cellStyle name="Navadno 14 53 3" xfId="3203" xr:uid="{00000000-0005-0000-0000-00007E180000}"/>
    <cellStyle name="Navadno 14 53 3 2" xfId="17920" xr:uid="{00000000-0005-0000-0000-00007F180000}"/>
    <cellStyle name="Navadno 14 53 4" xfId="17917" xr:uid="{00000000-0005-0000-0000-000080180000}"/>
    <cellStyle name="Navadno 14 54" xfId="3204" xr:uid="{00000000-0005-0000-0000-000081180000}"/>
    <cellStyle name="Navadno 14 54 2" xfId="3205" xr:uid="{00000000-0005-0000-0000-000082180000}"/>
    <cellStyle name="Navadno 14 54 2 2" xfId="3206" xr:uid="{00000000-0005-0000-0000-000083180000}"/>
    <cellStyle name="Navadno 14 54 2 2 2" xfId="17923" xr:uid="{00000000-0005-0000-0000-000084180000}"/>
    <cellStyle name="Navadno 14 54 2 3" xfId="17922" xr:uid="{00000000-0005-0000-0000-000085180000}"/>
    <cellStyle name="Navadno 14 54 3" xfId="3207" xr:uid="{00000000-0005-0000-0000-000086180000}"/>
    <cellStyle name="Navadno 14 54 3 2" xfId="17924" xr:uid="{00000000-0005-0000-0000-000087180000}"/>
    <cellStyle name="Navadno 14 54 4" xfId="17921" xr:uid="{00000000-0005-0000-0000-000088180000}"/>
    <cellStyle name="Navadno 14 55" xfId="3208" xr:uid="{00000000-0005-0000-0000-000089180000}"/>
    <cellStyle name="Navadno 14 55 2" xfId="3209" xr:uid="{00000000-0005-0000-0000-00008A180000}"/>
    <cellStyle name="Navadno 14 55 2 2" xfId="3210" xr:uid="{00000000-0005-0000-0000-00008B180000}"/>
    <cellStyle name="Navadno 14 55 2 2 2" xfId="17927" xr:uid="{00000000-0005-0000-0000-00008C180000}"/>
    <cellStyle name="Navadno 14 55 2 3" xfId="17926" xr:uid="{00000000-0005-0000-0000-00008D180000}"/>
    <cellStyle name="Navadno 14 55 3" xfId="3211" xr:uid="{00000000-0005-0000-0000-00008E180000}"/>
    <cellStyle name="Navadno 14 55 3 2" xfId="17928" xr:uid="{00000000-0005-0000-0000-00008F180000}"/>
    <cellStyle name="Navadno 14 55 4" xfId="17925" xr:uid="{00000000-0005-0000-0000-000090180000}"/>
    <cellStyle name="Navadno 14 56" xfId="3212" xr:uid="{00000000-0005-0000-0000-000091180000}"/>
    <cellStyle name="Navadno 14 56 2" xfId="3213" xr:uid="{00000000-0005-0000-0000-000092180000}"/>
    <cellStyle name="Navadno 14 56 2 2" xfId="3214" xr:uid="{00000000-0005-0000-0000-000093180000}"/>
    <cellStyle name="Navadno 14 56 2 2 2" xfId="17931" xr:uid="{00000000-0005-0000-0000-000094180000}"/>
    <cellStyle name="Navadno 14 56 2 3" xfId="17930" xr:uid="{00000000-0005-0000-0000-000095180000}"/>
    <cellStyle name="Navadno 14 56 3" xfId="3215" xr:uid="{00000000-0005-0000-0000-000096180000}"/>
    <cellStyle name="Navadno 14 56 3 2" xfId="17932" xr:uid="{00000000-0005-0000-0000-000097180000}"/>
    <cellStyle name="Navadno 14 56 4" xfId="17929" xr:uid="{00000000-0005-0000-0000-000098180000}"/>
    <cellStyle name="Navadno 14 57" xfId="3216" xr:uid="{00000000-0005-0000-0000-000099180000}"/>
    <cellStyle name="Navadno 14 57 2" xfId="3217" xr:uid="{00000000-0005-0000-0000-00009A180000}"/>
    <cellStyle name="Navadno 14 57 2 2" xfId="3218" xr:uid="{00000000-0005-0000-0000-00009B180000}"/>
    <cellStyle name="Navadno 14 57 2 2 2" xfId="17935" xr:uid="{00000000-0005-0000-0000-00009C180000}"/>
    <cellStyle name="Navadno 14 57 2 3" xfId="17934" xr:uid="{00000000-0005-0000-0000-00009D180000}"/>
    <cellStyle name="Navadno 14 57 3" xfId="3219" xr:uid="{00000000-0005-0000-0000-00009E180000}"/>
    <cellStyle name="Navadno 14 57 3 2" xfId="17936" xr:uid="{00000000-0005-0000-0000-00009F180000}"/>
    <cellStyle name="Navadno 14 57 4" xfId="17933" xr:uid="{00000000-0005-0000-0000-0000A0180000}"/>
    <cellStyle name="Navadno 14 58" xfId="3220" xr:uid="{00000000-0005-0000-0000-0000A1180000}"/>
    <cellStyle name="Navadno 14 58 2" xfId="3221" xr:uid="{00000000-0005-0000-0000-0000A2180000}"/>
    <cellStyle name="Navadno 14 58 2 2" xfId="3222" xr:uid="{00000000-0005-0000-0000-0000A3180000}"/>
    <cellStyle name="Navadno 14 58 2 2 2" xfId="17939" xr:uid="{00000000-0005-0000-0000-0000A4180000}"/>
    <cellStyle name="Navadno 14 58 2 3" xfId="17938" xr:uid="{00000000-0005-0000-0000-0000A5180000}"/>
    <cellStyle name="Navadno 14 58 3" xfId="3223" xr:uid="{00000000-0005-0000-0000-0000A6180000}"/>
    <cellStyle name="Navadno 14 58 3 2" xfId="17940" xr:uid="{00000000-0005-0000-0000-0000A7180000}"/>
    <cellStyle name="Navadno 14 58 4" xfId="17937" xr:uid="{00000000-0005-0000-0000-0000A8180000}"/>
    <cellStyle name="Navadno 14 59" xfId="3224" xr:uid="{00000000-0005-0000-0000-0000A9180000}"/>
    <cellStyle name="Navadno 14 59 2" xfId="3225" xr:uid="{00000000-0005-0000-0000-0000AA180000}"/>
    <cellStyle name="Navadno 14 59 2 2" xfId="3226" xr:uid="{00000000-0005-0000-0000-0000AB180000}"/>
    <cellStyle name="Navadno 14 59 2 2 2" xfId="17943" xr:uid="{00000000-0005-0000-0000-0000AC180000}"/>
    <cellStyle name="Navadno 14 59 2 3" xfId="17942" xr:uid="{00000000-0005-0000-0000-0000AD180000}"/>
    <cellStyle name="Navadno 14 59 3" xfId="3227" xr:uid="{00000000-0005-0000-0000-0000AE180000}"/>
    <cellStyle name="Navadno 14 59 3 2" xfId="17944" xr:uid="{00000000-0005-0000-0000-0000AF180000}"/>
    <cellStyle name="Navadno 14 59 4" xfId="17941" xr:uid="{00000000-0005-0000-0000-0000B0180000}"/>
    <cellStyle name="Navadno 14 6" xfId="3228" xr:uid="{00000000-0005-0000-0000-0000B1180000}"/>
    <cellStyle name="Navadno 14 6 2" xfId="3229" xr:uid="{00000000-0005-0000-0000-0000B2180000}"/>
    <cellStyle name="Navadno 14 6 2 2" xfId="3230" xr:uid="{00000000-0005-0000-0000-0000B3180000}"/>
    <cellStyle name="Navadno 14 6 2 2 2" xfId="17947" xr:uid="{00000000-0005-0000-0000-0000B4180000}"/>
    <cellStyle name="Navadno 14 6 2 3" xfId="17946" xr:uid="{00000000-0005-0000-0000-0000B5180000}"/>
    <cellStyle name="Navadno 14 6 3" xfId="3231" xr:uid="{00000000-0005-0000-0000-0000B6180000}"/>
    <cellStyle name="Navadno 14 6 3 2" xfId="17948" xr:uid="{00000000-0005-0000-0000-0000B7180000}"/>
    <cellStyle name="Navadno 14 6 4" xfId="17945" xr:uid="{00000000-0005-0000-0000-0000B8180000}"/>
    <cellStyle name="Navadno 14 60" xfId="17728" xr:uid="{00000000-0005-0000-0000-0000B9180000}"/>
    <cellStyle name="Navadno 14 61" xfId="46381" xr:uid="{B8BCB84F-B665-44B2-B387-910CB05C891C}"/>
    <cellStyle name="Navadno 14 7" xfId="3232" xr:uid="{00000000-0005-0000-0000-0000BA180000}"/>
    <cellStyle name="Navadno 14 7 2" xfId="3233" xr:uid="{00000000-0005-0000-0000-0000BB180000}"/>
    <cellStyle name="Navadno 14 7 2 2" xfId="3234" xr:uid="{00000000-0005-0000-0000-0000BC180000}"/>
    <cellStyle name="Navadno 14 7 2 2 2" xfId="17951" xr:uid="{00000000-0005-0000-0000-0000BD180000}"/>
    <cellStyle name="Navadno 14 7 2 3" xfId="17950" xr:uid="{00000000-0005-0000-0000-0000BE180000}"/>
    <cellStyle name="Navadno 14 7 3" xfId="3235" xr:uid="{00000000-0005-0000-0000-0000BF180000}"/>
    <cellStyle name="Navadno 14 7 3 2" xfId="17952" xr:uid="{00000000-0005-0000-0000-0000C0180000}"/>
    <cellStyle name="Navadno 14 7 4" xfId="17949" xr:uid="{00000000-0005-0000-0000-0000C1180000}"/>
    <cellStyle name="Navadno 14 8" xfId="3236" xr:uid="{00000000-0005-0000-0000-0000C2180000}"/>
    <cellStyle name="Navadno 14 8 2" xfId="3237" xr:uid="{00000000-0005-0000-0000-0000C3180000}"/>
    <cellStyle name="Navadno 14 8 2 2" xfId="3238" xr:uid="{00000000-0005-0000-0000-0000C4180000}"/>
    <cellStyle name="Navadno 14 8 2 2 2" xfId="17955" xr:uid="{00000000-0005-0000-0000-0000C5180000}"/>
    <cellStyle name="Navadno 14 8 2 3" xfId="17954" xr:uid="{00000000-0005-0000-0000-0000C6180000}"/>
    <cellStyle name="Navadno 14 8 3" xfId="3239" xr:uid="{00000000-0005-0000-0000-0000C7180000}"/>
    <cellStyle name="Navadno 14 8 3 2" xfId="17956" xr:uid="{00000000-0005-0000-0000-0000C8180000}"/>
    <cellStyle name="Navadno 14 8 4" xfId="17953" xr:uid="{00000000-0005-0000-0000-0000C9180000}"/>
    <cellStyle name="Navadno 14 9" xfId="3240" xr:uid="{00000000-0005-0000-0000-0000CA180000}"/>
    <cellStyle name="Navadno 14 9 2" xfId="3241" xr:uid="{00000000-0005-0000-0000-0000CB180000}"/>
    <cellStyle name="Navadno 14 9 2 2" xfId="3242" xr:uid="{00000000-0005-0000-0000-0000CC180000}"/>
    <cellStyle name="Navadno 14 9 2 2 2" xfId="17959" xr:uid="{00000000-0005-0000-0000-0000CD180000}"/>
    <cellStyle name="Navadno 14 9 2 3" xfId="17958" xr:uid="{00000000-0005-0000-0000-0000CE180000}"/>
    <cellStyle name="Navadno 14 9 3" xfId="3243" xr:uid="{00000000-0005-0000-0000-0000CF180000}"/>
    <cellStyle name="Navadno 14 9 3 2" xfId="17960" xr:uid="{00000000-0005-0000-0000-0000D0180000}"/>
    <cellStyle name="Navadno 14 9 4" xfId="17957" xr:uid="{00000000-0005-0000-0000-0000D1180000}"/>
    <cellStyle name="Navadno 14_CELICE" xfId="3244" xr:uid="{00000000-0005-0000-0000-0000D2180000}"/>
    <cellStyle name="Navadno 140" xfId="3245" xr:uid="{00000000-0005-0000-0000-0000D3180000}"/>
    <cellStyle name="Navadno 140 2" xfId="3246" xr:uid="{00000000-0005-0000-0000-0000D4180000}"/>
    <cellStyle name="Navadno 141" xfId="3247" xr:uid="{00000000-0005-0000-0000-0000D5180000}"/>
    <cellStyle name="Navadno 141 2" xfId="3248" xr:uid="{00000000-0005-0000-0000-0000D6180000}"/>
    <cellStyle name="Navadno 142" xfId="3249" xr:uid="{00000000-0005-0000-0000-0000D7180000}"/>
    <cellStyle name="Navadno 142 2" xfId="3250" xr:uid="{00000000-0005-0000-0000-0000D8180000}"/>
    <cellStyle name="Navadno 143" xfId="3251" xr:uid="{00000000-0005-0000-0000-0000D9180000}"/>
    <cellStyle name="Navadno 143 2" xfId="3252" xr:uid="{00000000-0005-0000-0000-0000DA180000}"/>
    <cellStyle name="Navadno 144" xfId="3253" xr:uid="{00000000-0005-0000-0000-0000DB180000}"/>
    <cellStyle name="Navadno 144 2" xfId="3254" xr:uid="{00000000-0005-0000-0000-0000DC180000}"/>
    <cellStyle name="Navadno 145" xfId="3255" xr:uid="{00000000-0005-0000-0000-0000DD180000}"/>
    <cellStyle name="Navadno 145 2" xfId="3256" xr:uid="{00000000-0005-0000-0000-0000DE180000}"/>
    <cellStyle name="Navadno 146" xfId="3257" xr:uid="{00000000-0005-0000-0000-0000DF180000}"/>
    <cellStyle name="Navadno 146 2" xfId="3258" xr:uid="{00000000-0005-0000-0000-0000E0180000}"/>
    <cellStyle name="Navadno 147" xfId="3259" xr:uid="{00000000-0005-0000-0000-0000E1180000}"/>
    <cellStyle name="Navadno 147 2" xfId="3260" xr:uid="{00000000-0005-0000-0000-0000E2180000}"/>
    <cellStyle name="Navadno 148" xfId="3261" xr:uid="{00000000-0005-0000-0000-0000E3180000}"/>
    <cellStyle name="Navadno 148 2" xfId="3262" xr:uid="{00000000-0005-0000-0000-0000E4180000}"/>
    <cellStyle name="Navadno 149" xfId="3263" xr:uid="{00000000-0005-0000-0000-0000E5180000}"/>
    <cellStyle name="Navadno 149 2" xfId="3264" xr:uid="{00000000-0005-0000-0000-0000E6180000}"/>
    <cellStyle name="Navadno 15" xfId="3265" xr:uid="{00000000-0005-0000-0000-0000E7180000}"/>
    <cellStyle name="Navadno 15 10" xfId="3266" xr:uid="{00000000-0005-0000-0000-0000E8180000}"/>
    <cellStyle name="Navadno 15 10 2" xfId="3267" xr:uid="{00000000-0005-0000-0000-0000E9180000}"/>
    <cellStyle name="Navadno 15 10 2 2" xfId="3268" xr:uid="{00000000-0005-0000-0000-0000EA180000}"/>
    <cellStyle name="Navadno 15 10 2 2 2" xfId="17984" xr:uid="{00000000-0005-0000-0000-0000EB180000}"/>
    <cellStyle name="Navadno 15 10 2 3" xfId="17983" xr:uid="{00000000-0005-0000-0000-0000EC180000}"/>
    <cellStyle name="Navadno 15 10 3" xfId="3269" xr:uid="{00000000-0005-0000-0000-0000ED180000}"/>
    <cellStyle name="Navadno 15 10 3 2" xfId="17985" xr:uid="{00000000-0005-0000-0000-0000EE180000}"/>
    <cellStyle name="Navadno 15 10 4" xfId="17982" xr:uid="{00000000-0005-0000-0000-0000EF180000}"/>
    <cellStyle name="Navadno 15 11" xfId="3270" xr:uid="{00000000-0005-0000-0000-0000F0180000}"/>
    <cellStyle name="Navadno 15 11 2" xfId="3271" xr:uid="{00000000-0005-0000-0000-0000F1180000}"/>
    <cellStyle name="Navadno 15 11 2 2" xfId="3272" xr:uid="{00000000-0005-0000-0000-0000F2180000}"/>
    <cellStyle name="Navadno 15 11 2 2 2" xfId="17988" xr:uid="{00000000-0005-0000-0000-0000F3180000}"/>
    <cellStyle name="Navadno 15 11 2 3" xfId="17987" xr:uid="{00000000-0005-0000-0000-0000F4180000}"/>
    <cellStyle name="Navadno 15 11 3" xfId="3273" xr:uid="{00000000-0005-0000-0000-0000F5180000}"/>
    <cellStyle name="Navadno 15 11 3 2" xfId="17989" xr:uid="{00000000-0005-0000-0000-0000F6180000}"/>
    <cellStyle name="Navadno 15 11 4" xfId="17986" xr:uid="{00000000-0005-0000-0000-0000F7180000}"/>
    <cellStyle name="Navadno 15 12" xfId="3274" xr:uid="{00000000-0005-0000-0000-0000F8180000}"/>
    <cellStyle name="Navadno 15 12 2" xfId="3275" xr:uid="{00000000-0005-0000-0000-0000F9180000}"/>
    <cellStyle name="Navadno 15 12 2 2" xfId="3276" xr:uid="{00000000-0005-0000-0000-0000FA180000}"/>
    <cellStyle name="Navadno 15 12 2 2 2" xfId="17992" xr:uid="{00000000-0005-0000-0000-0000FB180000}"/>
    <cellStyle name="Navadno 15 12 2 3" xfId="17991" xr:uid="{00000000-0005-0000-0000-0000FC180000}"/>
    <cellStyle name="Navadno 15 12 3" xfId="3277" xr:uid="{00000000-0005-0000-0000-0000FD180000}"/>
    <cellStyle name="Navadno 15 12 3 2" xfId="17993" xr:uid="{00000000-0005-0000-0000-0000FE180000}"/>
    <cellStyle name="Navadno 15 12 4" xfId="17990" xr:uid="{00000000-0005-0000-0000-0000FF180000}"/>
    <cellStyle name="Navadno 15 13" xfId="3278" xr:uid="{00000000-0005-0000-0000-000000190000}"/>
    <cellStyle name="Navadno 15 13 2" xfId="3279" xr:uid="{00000000-0005-0000-0000-000001190000}"/>
    <cellStyle name="Navadno 15 13 2 2" xfId="3280" xr:uid="{00000000-0005-0000-0000-000002190000}"/>
    <cellStyle name="Navadno 15 13 2 2 2" xfId="17996" xr:uid="{00000000-0005-0000-0000-000003190000}"/>
    <cellStyle name="Navadno 15 13 2 3" xfId="17995" xr:uid="{00000000-0005-0000-0000-000004190000}"/>
    <cellStyle name="Navadno 15 13 3" xfId="3281" xr:uid="{00000000-0005-0000-0000-000005190000}"/>
    <cellStyle name="Navadno 15 13 3 2" xfId="17997" xr:uid="{00000000-0005-0000-0000-000006190000}"/>
    <cellStyle name="Navadno 15 13 4" xfId="17994" xr:uid="{00000000-0005-0000-0000-000007190000}"/>
    <cellStyle name="Navadno 15 14" xfId="3282" xr:uid="{00000000-0005-0000-0000-000008190000}"/>
    <cellStyle name="Navadno 15 14 2" xfId="3283" xr:uid="{00000000-0005-0000-0000-000009190000}"/>
    <cellStyle name="Navadno 15 14 2 2" xfId="3284" xr:uid="{00000000-0005-0000-0000-00000A190000}"/>
    <cellStyle name="Navadno 15 14 2 2 2" xfId="18000" xr:uid="{00000000-0005-0000-0000-00000B190000}"/>
    <cellStyle name="Navadno 15 14 2 3" xfId="17999" xr:uid="{00000000-0005-0000-0000-00000C190000}"/>
    <cellStyle name="Navadno 15 14 3" xfId="3285" xr:uid="{00000000-0005-0000-0000-00000D190000}"/>
    <cellStyle name="Navadno 15 14 3 2" xfId="18001" xr:uid="{00000000-0005-0000-0000-00000E190000}"/>
    <cellStyle name="Navadno 15 14 4" xfId="17998" xr:uid="{00000000-0005-0000-0000-00000F190000}"/>
    <cellStyle name="Navadno 15 15" xfId="3286" xr:uid="{00000000-0005-0000-0000-000010190000}"/>
    <cellStyle name="Navadno 15 15 2" xfId="3287" xr:uid="{00000000-0005-0000-0000-000011190000}"/>
    <cellStyle name="Navadno 15 15 2 2" xfId="3288" xr:uid="{00000000-0005-0000-0000-000012190000}"/>
    <cellStyle name="Navadno 15 15 2 2 2" xfId="18004" xr:uid="{00000000-0005-0000-0000-000013190000}"/>
    <cellStyle name="Navadno 15 15 2 3" xfId="18003" xr:uid="{00000000-0005-0000-0000-000014190000}"/>
    <cellStyle name="Navadno 15 15 3" xfId="3289" xr:uid="{00000000-0005-0000-0000-000015190000}"/>
    <cellStyle name="Navadno 15 15 3 2" xfId="18005" xr:uid="{00000000-0005-0000-0000-000016190000}"/>
    <cellStyle name="Navadno 15 15 4" xfId="18002" xr:uid="{00000000-0005-0000-0000-000017190000}"/>
    <cellStyle name="Navadno 15 16" xfId="3290" xr:uid="{00000000-0005-0000-0000-000018190000}"/>
    <cellStyle name="Navadno 15 16 2" xfId="3291" xr:uid="{00000000-0005-0000-0000-000019190000}"/>
    <cellStyle name="Navadno 15 16 2 2" xfId="3292" xr:uid="{00000000-0005-0000-0000-00001A190000}"/>
    <cellStyle name="Navadno 15 16 2 2 2" xfId="18008" xr:uid="{00000000-0005-0000-0000-00001B190000}"/>
    <cellStyle name="Navadno 15 16 2 3" xfId="18007" xr:uid="{00000000-0005-0000-0000-00001C190000}"/>
    <cellStyle name="Navadno 15 16 3" xfId="3293" xr:uid="{00000000-0005-0000-0000-00001D190000}"/>
    <cellStyle name="Navadno 15 16 3 2" xfId="18009" xr:uid="{00000000-0005-0000-0000-00001E190000}"/>
    <cellStyle name="Navadno 15 16 4" xfId="18006" xr:uid="{00000000-0005-0000-0000-00001F190000}"/>
    <cellStyle name="Navadno 15 17" xfId="3294" xr:uid="{00000000-0005-0000-0000-000020190000}"/>
    <cellStyle name="Navadno 15 17 2" xfId="3295" xr:uid="{00000000-0005-0000-0000-000021190000}"/>
    <cellStyle name="Navadno 15 17 2 2" xfId="3296" xr:uid="{00000000-0005-0000-0000-000022190000}"/>
    <cellStyle name="Navadno 15 17 2 2 2" xfId="18012" xr:uid="{00000000-0005-0000-0000-000023190000}"/>
    <cellStyle name="Navadno 15 17 2 3" xfId="18011" xr:uid="{00000000-0005-0000-0000-000024190000}"/>
    <cellStyle name="Navadno 15 17 3" xfId="3297" xr:uid="{00000000-0005-0000-0000-000025190000}"/>
    <cellStyle name="Navadno 15 17 3 2" xfId="18013" xr:uid="{00000000-0005-0000-0000-000026190000}"/>
    <cellStyle name="Navadno 15 17 4" xfId="18010" xr:uid="{00000000-0005-0000-0000-000027190000}"/>
    <cellStyle name="Navadno 15 18" xfId="3298" xr:uid="{00000000-0005-0000-0000-000028190000}"/>
    <cellStyle name="Navadno 15 18 2" xfId="3299" xr:uid="{00000000-0005-0000-0000-000029190000}"/>
    <cellStyle name="Navadno 15 18 2 2" xfId="3300" xr:uid="{00000000-0005-0000-0000-00002A190000}"/>
    <cellStyle name="Navadno 15 18 2 2 2" xfId="18016" xr:uid="{00000000-0005-0000-0000-00002B190000}"/>
    <cellStyle name="Navadno 15 18 2 3" xfId="18015" xr:uid="{00000000-0005-0000-0000-00002C190000}"/>
    <cellStyle name="Navadno 15 18 3" xfId="3301" xr:uid="{00000000-0005-0000-0000-00002D190000}"/>
    <cellStyle name="Navadno 15 18 3 2" xfId="18017" xr:uid="{00000000-0005-0000-0000-00002E190000}"/>
    <cellStyle name="Navadno 15 18 4" xfId="18014" xr:uid="{00000000-0005-0000-0000-00002F190000}"/>
    <cellStyle name="Navadno 15 19" xfId="3302" xr:uid="{00000000-0005-0000-0000-000030190000}"/>
    <cellStyle name="Navadno 15 19 2" xfId="3303" xr:uid="{00000000-0005-0000-0000-000031190000}"/>
    <cellStyle name="Navadno 15 19 2 2" xfId="3304" xr:uid="{00000000-0005-0000-0000-000032190000}"/>
    <cellStyle name="Navadno 15 19 2 2 2" xfId="18020" xr:uid="{00000000-0005-0000-0000-000033190000}"/>
    <cellStyle name="Navadno 15 19 2 3" xfId="18019" xr:uid="{00000000-0005-0000-0000-000034190000}"/>
    <cellStyle name="Navadno 15 19 3" xfId="3305" xr:uid="{00000000-0005-0000-0000-000035190000}"/>
    <cellStyle name="Navadno 15 19 3 2" xfId="18021" xr:uid="{00000000-0005-0000-0000-000036190000}"/>
    <cellStyle name="Navadno 15 19 4" xfId="18018" xr:uid="{00000000-0005-0000-0000-000037190000}"/>
    <cellStyle name="Navadno 15 2" xfId="3306" xr:uid="{00000000-0005-0000-0000-000038190000}"/>
    <cellStyle name="Navadno 15 2 2" xfId="3307" xr:uid="{00000000-0005-0000-0000-000039190000}"/>
    <cellStyle name="Navadno 15 2 2 2" xfId="3308" xr:uid="{00000000-0005-0000-0000-00003A190000}"/>
    <cellStyle name="Navadno 15 2 2 2 2" xfId="18024" xr:uid="{00000000-0005-0000-0000-00003B190000}"/>
    <cellStyle name="Navadno 15 2 2 3" xfId="18023" xr:uid="{00000000-0005-0000-0000-00003C190000}"/>
    <cellStyle name="Navadno 15 2 3" xfId="3309" xr:uid="{00000000-0005-0000-0000-00003D190000}"/>
    <cellStyle name="Navadno 15 2 3 2" xfId="18025" xr:uid="{00000000-0005-0000-0000-00003E190000}"/>
    <cellStyle name="Navadno 15 2 4" xfId="18022" xr:uid="{00000000-0005-0000-0000-00003F190000}"/>
    <cellStyle name="Navadno 15 2 5" xfId="47974" xr:uid="{DB5C8DC6-5AC3-4723-BCAB-9CC638468CC1}"/>
    <cellStyle name="Navadno 15 20" xfId="3310" xr:uid="{00000000-0005-0000-0000-000040190000}"/>
    <cellStyle name="Navadno 15 20 2" xfId="3311" xr:uid="{00000000-0005-0000-0000-000041190000}"/>
    <cellStyle name="Navadno 15 20 2 2" xfId="3312" xr:uid="{00000000-0005-0000-0000-000042190000}"/>
    <cellStyle name="Navadno 15 20 2 2 2" xfId="18028" xr:uid="{00000000-0005-0000-0000-000043190000}"/>
    <cellStyle name="Navadno 15 20 2 3" xfId="18027" xr:uid="{00000000-0005-0000-0000-000044190000}"/>
    <cellStyle name="Navadno 15 20 3" xfId="3313" xr:uid="{00000000-0005-0000-0000-000045190000}"/>
    <cellStyle name="Navadno 15 20 3 2" xfId="18029" xr:uid="{00000000-0005-0000-0000-000046190000}"/>
    <cellStyle name="Navadno 15 20 4" xfId="18026" xr:uid="{00000000-0005-0000-0000-000047190000}"/>
    <cellStyle name="Navadno 15 21" xfId="3314" xr:uid="{00000000-0005-0000-0000-000048190000}"/>
    <cellStyle name="Navadno 15 21 2" xfId="3315" xr:uid="{00000000-0005-0000-0000-000049190000}"/>
    <cellStyle name="Navadno 15 21 2 2" xfId="3316" xr:uid="{00000000-0005-0000-0000-00004A190000}"/>
    <cellStyle name="Navadno 15 21 2 2 2" xfId="18032" xr:uid="{00000000-0005-0000-0000-00004B190000}"/>
    <cellStyle name="Navadno 15 21 2 3" xfId="18031" xr:uid="{00000000-0005-0000-0000-00004C190000}"/>
    <cellStyle name="Navadno 15 21 3" xfId="3317" xr:uid="{00000000-0005-0000-0000-00004D190000}"/>
    <cellStyle name="Navadno 15 21 3 2" xfId="18033" xr:uid="{00000000-0005-0000-0000-00004E190000}"/>
    <cellStyle name="Navadno 15 21 4" xfId="18030" xr:uid="{00000000-0005-0000-0000-00004F190000}"/>
    <cellStyle name="Navadno 15 22" xfId="3318" xr:uid="{00000000-0005-0000-0000-000050190000}"/>
    <cellStyle name="Navadno 15 22 2" xfId="3319" xr:uid="{00000000-0005-0000-0000-000051190000}"/>
    <cellStyle name="Navadno 15 22 2 2" xfId="3320" xr:uid="{00000000-0005-0000-0000-000052190000}"/>
    <cellStyle name="Navadno 15 22 2 2 2" xfId="18036" xr:uid="{00000000-0005-0000-0000-000053190000}"/>
    <cellStyle name="Navadno 15 22 2 3" xfId="18035" xr:uid="{00000000-0005-0000-0000-000054190000}"/>
    <cellStyle name="Navadno 15 22 3" xfId="3321" xr:uid="{00000000-0005-0000-0000-000055190000}"/>
    <cellStyle name="Navadno 15 22 3 2" xfId="18037" xr:uid="{00000000-0005-0000-0000-000056190000}"/>
    <cellStyle name="Navadno 15 22 4" xfId="18034" xr:uid="{00000000-0005-0000-0000-000057190000}"/>
    <cellStyle name="Navadno 15 23" xfId="3322" xr:uid="{00000000-0005-0000-0000-000058190000}"/>
    <cellStyle name="Navadno 15 23 2" xfId="3323" xr:uid="{00000000-0005-0000-0000-000059190000}"/>
    <cellStyle name="Navadno 15 23 2 2" xfId="3324" xr:uid="{00000000-0005-0000-0000-00005A190000}"/>
    <cellStyle name="Navadno 15 23 2 2 2" xfId="18040" xr:uid="{00000000-0005-0000-0000-00005B190000}"/>
    <cellStyle name="Navadno 15 23 2 3" xfId="18039" xr:uid="{00000000-0005-0000-0000-00005C190000}"/>
    <cellStyle name="Navadno 15 23 3" xfId="3325" xr:uid="{00000000-0005-0000-0000-00005D190000}"/>
    <cellStyle name="Navadno 15 23 3 2" xfId="18041" xr:uid="{00000000-0005-0000-0000-00005E190000}"/>
    <cellStyle name="Navadno 15 23 4" xfId="18038" xr:uid="{00000000-0005-0000-0000-00005F190000}"/>
    <cellStyle name="Navadno 15 24" xfId="3326" xr:uid="{00000000-0005-0000-0000-000060190000}"/>
    <cellStyle name="Navadno 15 24 2" xfId="3327" xr:uid="{00000000-0005-0000-0000-000061190000}"/>
    <cellStyle name="Navadno 15 24 2 2" xfId="3328" xr:uid="{00000000-0005-0000-0000-000062190000}"/>
    <cellStyle name="Navadno 15 24 2 2 2" xfId="18044" xr:uid="{00000000-0005-0000-0000-000063190000}"/>
    <cellStyle name="Navadno 15 24 2 3" xfId="18043" xr:uid="{00000000-0005-0000-0000-000064190000}"/>
    <cellStyle name="Navadno 15 24 3" xfId="3329" xr:uid="{00000000-0005-0000-0000-000065190000}"/>
    <cellStyle name="Navadno 15 24 3 2" xfId="18045" xr:uid="{00000000-0005-0000-0000-000066190000}"/>
    <cellStyle name="Navadno 15 24 4" xfId="18042" xr:uid="{00000000-0005-0000-0000-000067190000}"/>
    <cellStyle name="Navadno 15 25" xfId="3330" xr:uid="{00000000-0005-0000-0000-000068190000}"/>
    <cellStyle name="Navadno 15 25 2" xfId="3331" xr:uid="{00000000-0005-0000-0000-000069190000}"/>
    <cellStyle name="Navadno 15 25 2 2" xfId="3332" xr:uid="{00000000-0005-0000-0000-00006A190000}"/>
    <cellStyle name="Navadno 15 25 2 2 2" xfId="18048" xr:uid="{00000000-0005-0000-0000-00006B190000}"/>
    <cellStyle name="Navadno 15 25 2 3" xfId="18047" xr:uid="{00000000-0005-0000-0000-00006C190000}"/>
    <cellStyle name="Navadno 15 25 3" xfId="3333" xr:uid="{00000000-0005-0000-0000-00006D190000}"/>
    <cellStyle name="Navadno 15 25 3 2" xfId="18049" xr:uid="{00000000-0005-0000-0000-00006E190000}"/>
    <cellStyle name="Navadno 15 25 4" xfId="18046" xr:uid="{00000000-0005-0000-0000-00006F190000}"/>
    <cellStyle name="Navadno 15 26" xfId="3334" xr:uid="{00000000-0005-0000-0000-000070190000}"/>
    <cellStyle name="Navadno 15 26 2" xfId="3335" xr:uid="{00000000-0005-0000-0000-000071190000}"/>
    <cellStyle name="Navadno 15 26 2 2" xfId="3336" xr:uid="{00000000-0005-0000-0000-000072190000}"/>
    <cellStyle name="Navadno 15 26 2 2 2" xfId="18052" xr:uid="{00000000-0005-0000-0000-000073190000}"/>
    <cellStyle name="Navadno 15 26 2 3" xfId="18051" xr:uid="{00000000-0005-0000-0000-000074190000}"/>
    <cellStyle name="Navadno 15 26 3" xfId="3337" xr:uid="{00000000-0005-0000-0000-000075190000}"/>
    <cellStyle name="Navadno 15 26 3 2" xfId="18053" xr:uid="{00000000-0005-0000-0000-000076190000}"/>
    <cellStyle name="Navadno 15 26 4" xfId="18050" xr:uid="{00000000-0005-0000-0000-000077190000}"/>
    <cellStyle name="Navadno 15 27" xfId="3338" xr:uid="{00000000-0005-0000-0000-000078190000}"/>
    <cellStyle name="Navadno 15 27 2" xfId="3339" xr:uid="{00000000-0005-0000-0000-000079190000}"/>
    <cellStyle name="Navadno 15 27 2 2" xfId="3340" xr:uid="{00000000-0005-0000-0000-00007A190000}"/>
    <cellStyle name="Navadno 15 27 2 2 2" xfId="18056" xr:uid="{00000000-0005-0000-0000-00007B190000}"/>
    <cellStyle name="Navadno 15 27 2 3" xfId="18055" xr:uid="{00000000-0005-0000-0000-00007C190000}"/>
    <cellStyle name="Navadno 15 27 3" xfId="3341" xr:uid="{00000000-0005-0000-0000-00007D190000}"/>
    <cellStyle name="Navadno 15 27 3 2" xfId="18057" xr:uid="{00000000-0005-0000-0000-00007E190000}"/>
    <cellStyle name="Navadno 15 27 4" xfId="18054" xr:uid="{00000000-0005-0000-0000-00007F190000}"/>
    <cellStyle name="Navadno 15 28" xfId="3342" xr:uid="{00000000-0005-0000-0000-000080190000}"/>
    <cellStyle name="Navadno 15 28 2" xfId="3343" xr:uid="{00000000-0005-0000-0000-000081190000}"/>
    <cellStyle name="Navadno 15 28 2 2" xfId="3344" xr:uid="{00000000-0005-0000-0000-000082190000}"/>
    <cellStyle name="Navadno 15 28 2 2 2" xfId="18060" xr:uid="{00000000-0005-0000-0000-000083190000}"/>
    <cellStyle name="Navadno 15 28 2 3" xfId="18059" xr:uid="{00000000-0005-0000-0000-000084190000}"/>
    <cellStyle name="Navadno 15 28 3" xfId="3345" xr:uid="{00000000-0005-0000-0000-000085190000}"/>
    <cellStyle name="Navadno 15 28 3 2" xfId="18061" xr:uid="{00000000-0005-0000-0000-000086190000}"/>
    <cellStyle name="Navadno 15 28 4" xfId="18058" xr:uid="{00000000-0005-0000-0000-000087190000}"/>
    <cellStyle name="Navadno 15 29" xfId="3346" xr:uid="{00000000-0005-0000-0000-000088190000}"/>
    <cellStyle name="Navadno 15 29 2" xfId="3347" xr:uid="{00000000-0005-0000-0000-000089190000}"/>
    <cellStyle name="Navadno 15 29 2 2" xfId="3348" xr:uid="{00000000-0005-0000-0000-00008A190000}"/>
    <cellStyle name="Navadno 15 29 2 2 2" xfId="18064" xr:uid="{00000000-0005-0000-0000-00008B190000}"/>
    <cellStyle name="Navadno 15 29 2 3" xfId="18063" xr:uid="{00000000-0005-0000-0000-00008C190000}"/>
    <cellStyle name="Navadno 15 29 3" xfId="3349" xr:uid="{00000000-0005-0000-0000-00008D190000}"/>
    <cellStyle name="Navadno 15 29 3 2" xfId="18065" xr:uid="{00000000-0005-0000-0000-00008E190000}"/>
    <cellStyle name="Navadno 15 29 4" xfId="18062" xr:uid="{00000000-0005-0000-0000-00008F190000}"/>
    <cellStyle name="Navadno 15 3" xfId="3350" xr:uid="{00000000-0005-0000-0000-000090190000}"/>
    <cellStyle name="Navadno 15 3 2" xfId="3351" xr:uid="{00000000-0005-0000-0000-000091190000}"/>
    <cellStyle name="Navadno 15 3 2 2" xfId="3352" xr:uid="{00000000-0005-0000-0000-000092190000}"/>
    <cellStyle name="Navadno 15 3 2 2 2" xfId="18068" xr:uid="{00000000-0005-0000-0000-000093190000}"/>
    <cellStyle name="Navadno 15 3 2 3" xfId="18067" xr:uid="{00000000-0005-0000-0000-000094190000}"/>
    <cellStyle name="Navadno 15 3 3" xfId="3353" xr:uid="{00000000-0005-0000-0000-000095190000}"/>
    <cellStyle name="Navadno 15 3 3 2" xfId="18069" xr:uid="{00000000-0005-0000-0000-000096190000}"/>
    <cellStyle name="Navadno 15 3 4" xfId="18066" xr:uid="{00000000-0005-0000-0000-000097190000}"/>
    <cellStyle name="Navadno 15 30" xfId="3354" xr:uid="{00000000-0005-0000-0000-000098190000}"/>
    <cellStyle name="Navadno 15 30 2" xfId="3355" xr:uid="{00000000-0005-0000-0000-000099190000}"/>
    <cellStyle name="Navadno 15 30 2 2" xfId="3356" xr:uid="{00000000-0005-0000-0000-00009A190000}"/>
    <cellStyle name="Navadno 15 30 2 2 2" xfId="18072" xr:uid="{00000000-0005-0000-0000-00009B190000}"/>
    <cellStyle name="Navadno 15 30 2 3" xfId="18071" xr:uid="{00000000-0005-0000-0000-00009C190000}"/>
    <cellStyle name="Navadno 15 30 3" xfId="3357" xr:uid="{00000000-0005-0000-0000-00009D190000}"/>
    <cellStyle name="Navadno 15 30 3 2" xfId="18073" xr:uid="{00000000-0005-0000-0000-00009E190000}"/>
    <cellStyle name="Navadno 15 30 4" xfId="18070" xr:uid="{00000000-0005-0000-0000-00009F190000}"/>
    <cellStyle name="Navadno 15 31" xfId="3358" xr:uid="{00000000-0005-0000-0000-0000A0190000}"/>
    <cellStyle name="Navadno 15 31 2" xfId="3359" xr:uid="{00000000-0005-0000-0000-0000A1190000}"/>
    <cellStyle name="Navadno 15 31 2 2" xfId="3360" xr:uid="{00000000-0005-0000-0000-0000A2190000}"/>
    <cellStyle name="Navadno 15 31 2 2 2" xfId="18076" xr:uid="{00000000-0005-0000-0000-0000A3190000}"/>
    <cellStyle name="Navadno 15 31 2 3" xfId="18075" xr:uid="{00000000-0005-0000-0000-0000A4190000}"/>
    <cellStyle name="Navadno 15 31 3" xfId="3361" xr:uid="{00000000-0005-0000-0000-0000A5190000}"/>
    <cellStyle name="Navadno 15 31 3 2" xfId="18077" xr:uid="{00000000-0005-0000-0000-0000A6190000}"/>
    <cellStyle name="Navadno 15 31 4" xfId="18074" xr:uid="{00000000-0005-0000-0000-0000A7190000}"/>
    <cellStyle name="Navadno 15 32" xfId="3362" xr:uid="{00000000-0005-0000-0000-0000A8190000}"/>
    <cellStyle name="Navadno 15 32 2" xfId="3363" xr:uid="{00000000-0005-0000-0000-0000A9190000}"/>
    <cellStyle name="Navadno 15 32 2 2" xfId="3364" xr:uid="{00000000-0005-0000-0000-0000AA190000}"/>
    <cellStyle name="Navadno 15 32 2 2 2" xfId="18080" xr:uid="{00000000-0005-0000-0000-0000AB190000}"/>
    <cellStyle name="Navadno 15 32 2 3" xfId="18079" xr:uid="{00000000-0005-0000-0000-0000AC190000}"/>
    <cellStyle name="Navadno 15 32 3" xfId="3365" xr:uid="{00000000-0005-0000-0000-0000AD190000}"/>
    <cellStyle name="Navadno 15 32 3 2" xfId="18081" xr:uid="{00000000-0005-0000-0000-0000AE190000}"/>
    <cellStyle name="Navadno 15 32 4" xfId="18078" xr:uid="{00000000-0005-0000-0000-0000AF190000}"/>
    <cellStyle name="Navadno 15 33" xfId="3366" xr:uid="{00000000-0005-0000-0000-0000B0190000}"/>
    <cellStyle name="Navadno 15 33 2" xfId="3367" xr:uid="{00000000-0005-0000-0000-0000B1190000}"/>
    <cellStyle name="Navadno 15 33 2 2" xfId="3368" xr:uid="{00000000-0005-0000-0000-0000B2190000}"/>
    <cellStyle name="Navadno 15 33 2 2 2" xfId="18084" xr:uid="{00000000-0005-0000-0000-0000B3190000}"/>
    <cellStyle name="Navadno 15 33 2 3" xfId="18083" xr:uid="{00000000-0005-0000-0000-0000B4190000}"/>
    <cellStyle name="Navadno 15 33 3" xfId="3369" xr:uid="{00000000-0005-0000-0000-0000B5190000}"/>
    <cellStyle name="Navadno 15 33 3 2" xfId="18085" xr:uid="{00000000-0005-0000-0000-0000B6190000}"/>
    <cellStyle name="Navadno 15 33 4" xfId="18082" xr:uid="{00000000-0005-0000-0000-0000B7190000}"/>
    <cellStyle name="Navadno 15 34" xfId="3370" xr:uid="{00000000-0005-0000-0000-0000B8190000}"/>
    <cellStyle name="Navadno 15 34 2" xfId="3371" xr:uid="{00000000-0005-0000-0000-0000B9190000}"/>
    <cellStyle name="Navadno 15 34 2 2" xfId="3372" xr:uid="{00000000-0005-0000-0000-0000BA190000}"/>
    <cellStyle name="Navadno 15 34 2 2 2" xfId="18088" xr:uid="{00000000-0005-0000-0000-0000BB190000}"/>
    <cellStyle name="Navadno 15 34 2 3" xfId="18087" xr:uid="{00000000-0005-0000-0000-0000BC190000}"/>
    <cellStyle name="Navadno 15 34 3" xfId="3373" xr:uid="{00000000-0005-0000-0000-0000BD190000}"/>
    <cellStyle name="Navadno 15 34 3 2" xfId="18089" xr:uid="{00000000-0005-0000-0000-0000BE190000}"/>
    <cellStyle name="Navadno 15 34 4" xfId="18086" xr:uid="{00000000-0005-0000-0000-0000BF190000}"/>
    <cellStyle name="Navadno 15 35" xfId="3374" xr:uid="{00000000-0005-0000-0000-0000C0190000}"/>
    <cellStyle name="Navadno 15 35 2" xfId="3375" xr:uid="{00000000-0005-0000-0000-0000C1190000}"/>
    <cellStyle name="Navadno 15 35 2 2" xfId="3376" xr:uid="{00000000-0005-0000-0000-0000C2190000}"/>
    <cellStyle name="Navadno 15 35 2 2 2" xfId="18092" xr:uid="{00000000-0005-0000-0000-0000C3190000}"/>
    <cellStyle name="Navadno 15 35 2 3" xfId="18091" xr:uid="{00000000-0005-0000-0000-0000C4190000}"/>
    <cellStyle name="Navadno 15 35 3" xfId="3377" xr:uid="{00000000-0005-0000-0000-0000C5190000}"/>
    <cellStyle name="Navadno 15 35 3 2" xfId="18093" xr:uid="{00000000-0005-0000-0000-0000C6190000}"/>
    <cellStyle name="Navadno 15 35 4" xfId="18090" xr:uid="{00000000-0005-0000-0000-0000C7190000}"/>
    <cellStyle name="Navadno 15 36" xfId="3378" xr:uid="{00000000-0005-0000-0000-0000C8190000}"/>
    <cellStyle name="Navadno 15 36 2" xfId="3379" xr:uid="{00000000-0005-0000-0000-0000C9190000}"/>
    <cellStyle name="Navadno 15 36 2 2" xfId="3380" xr:uid="{00000000-0005-0000-0000-0000CA190000}"/>
    <cellStyle name="Navadno 15 36 2 2 2" xfId="18096" xr:uid="{00000000-0005-0000-0000-0000CB190000}"/>
    <cellStyle name="Navadno 15 36 2 3" xfId="18095" xr:uid="{00000000-0005-0000-0000-0000CC190000}"/>
    <cellStyle name="Navadno 15 36 3" xfId="3381" xr:uid="{00000000-0005-0000-0000-0000CD190000}"/>
    <cellStyle name="Navadno 15 36 3 2" xfId="18097" xr:uid="{00000000-0005-0000-0000-0000CE190000}"/>
    <cellStyle name="Navadno 15 36 4" xfId="18094" xr:uid="{00000000-0005-0000-0000-0000CF190000}"/>
    <cellStyle name="Navadno 15 37" xfId="3382" xr:uid="{00000000-0005-0000-0000-0000D0190000}"/>
    <cellStyle name="Navadno 15 37 2" xfId="3383" xr:uid="{00000000-0005-0000-0000-0000D1190000}"/>
    <cellStyle name="Navadno 15 37 2 2" xfId="3384" xr:uid="{00000000-0005-0000-0000-0000D2190000}"/>
    <cellStyle name="Navadno 15 37 2 2 2" xfId="18100" xr:uid="{00000000-0005-0000-0000-0000D3190000}"/>
    <cellStyle name="Navadno 15 37 2 3" xfId="18099" xr:uid="{00000000-0005-0000-0000-0000D4190000}"/>
    <cellStyle name="Navadno 15 37 3" xfId="3385" xr:uid="{00000000-0005-0000-0000-0000D5190000}"/>
    <cellStyle name="Navadno 15 37 3 2" xfId="18101" xr:uid="{00000000-0005-0000-0000-0000D6190000}"/>
    <cellStyle name="Navadno 15 37 4" xfId="18098" xr:uid="{00000000-0005-0000-0000-0000D7190000}"/>
    <cellStyle name="Navadno 15 38" xfId="3386" xr:uid="{00000000-0005-0000-0000-0000D8190000}"/>
    <cellStyle name="Navadno 15 38 2" xfId="3387" xr:uid="{00000000-0005-0000-0000-0000D9190000}"/>
    <cellStyle name="Navadno 15 38 2 2" xfId="3388" xr:uid="{00000000-0005-0000-0000-0000DA190000}"/>
    <cellStyle name="Navadno 15 38 2 2 2" xfId="18104" xr:uid="{00000000-0005-0000-0000-0000DB190000}"/>
    <cellStyle name="Navadno 15 38 2 3" xfId="18103" xr:uid="{00000000-0005-0000-0000-0000DC190000}"/>
    <cellStyle name="Navadno 15 38 3" xfId="3389" xr:uid="{00000000-0005-0000-0000-0000DD190000}"/>
    <cellStyle name="Navadno 15 38 3 2" xfId="18105" xr:uid="{00000000-0005-0000-0000-0000DE190000}"/>
    <cellStyle name="Navadno 15 38 4" xfId="18102" xr:uid="{00000000-0005-0000-0000-0000DF190000}"/>
    <cellStyle name="Navadno 15 39" xfId="3390" xr:uid="{00000000-0005-0000-0000-0000E0190000}"/>
    <cellStyle name="Navadno 15 39 2" xfId="3391" xr:uid="{00000000-0005-0000-0000-0000E1190000}"/>
    <cellStyle name="Navadno 15 39 2 2" xfId="3392" xr:uid="{00000000-0005-0000-0000-0000E2190000}"/>
    <cellStyle name="Navadno 15 39 2 2 2" xfId="18108" xr:uid="{00000000-0005-0000-0000-0000E3190000}"/>
    <cellStyle name="Navadno 15 39 2 3" xfId="18107" xr:uid="{00000000-0005-0000-0000-0000E4190000}"/>
    <cellStyle name="Navadno 15 39 3" xfId="3393" xr:uid="{00000000-0005-0000-0000-0000E5190000}"/>
    <cellStyle name="Navadno 15 39 3 2" xfId="18109" xr:uid="{00000000-0005-0000-0000-0000E6190000}"/>
    <cellStyle name="Navadno 15 39 4" xfId="18106" xr:uid="{00000000-0005-0000-0000-0000E7190000}"/>
    <cellStyle name="Navadno 15 4" xfId="3394" xr:uid="{00000000-0005-0000-0000-0000E8190000}"/>
    <cellStyle name="Navadno 15 4 2" xfId="3395" xr:uid="{00000000-0005-0000-0000-0000E9190000}"/>
    <cellStyle name="Navadno 15 4 2 2" xfId="3396" xr:uid="{00000000-0005-0000-0000-0000EA190000}"/>
    <cellStyle name="Navadno 15 4 2 2 2" xfId="18112" xr:uid="{00000000-0005-0000-0000-0000EB190000}"/>
    <cellStyle name="Navadno 15 4 2 3" xfId="18111" xr:uid="{00000000-0005-0000-0000-0000EC190000}"/>
    <cellStyle name="Navadno 15 4 3" xfId="3397" xr:uid="{00000000-0005-0000-0000-0000ED190000}"/>
    <cellStyle name="Navadno 15 4 3 2" xfId="18113" xr:uid="{00000000-0005-0000-0000-0000EE190000}"/>
    <cellStyle name="Navadno 15 4 4" xfId="18110" xr:uid="{00000000-0005-0000-0000-0000EF190000}"/>
    <cellStyle name="Navadno 15 40" xfId="3398" xr:uid="{00000000-0005-0000-0000-0000F0190000}"/>
    <cellStyle name="Navadno 15 40 2" xfId="3399" xr:uid="{00000000-0005-0000-0000-0000F1190000}"/>
    <cellStyle name="Navadno 15 40 2 2" xfId="3400" xr:uid="{00000000-0005-0000-0000-0000F2190000}"/>
    <cellStyle name="Navadno 15 40 2 2 2" xfId="18116" xr:uid="{00000000-0005-0000-0000-0000F3190000}"/>
    <cellStyle name="Navadno 15 40 2 3" xfId="18115" xr:uid="{00000000-0005-0000-0000-0000F4190000}"/>
    <cellStyle name="Navadno 15 40 3" xfId="3401" xr:uid="{00000000-0005-0000-0000-0000F5190000}"/>
    <cellStyle name="Navadno 15 40 3 2" xfId="18117" xr:uid="{00000000-0005-0000-0000-0000F6190000}"/>
    <cellStyle name="Navadno 15 40 4" xfId="18114" xr:uid="{00000000-0005-0000-0000-0000F7190000}"/>
    <cellStyle name="Navadno 15 41" xfId="3402" xr:uid="{00000000-0005-0000-0000-0000F8190000}"/>
    <cellStyle name="Navadno 15 41 2" xfId="3403" xr:uid="{00000000-0005-0000-0000-0000F9190000}"/>
    <cellStyle name="Navadno 15 41 2 2" xfId="3404" xr:uid="{00000000-0005-0000-0000-0000FA190000}"/>
    <cellStyle name="Navadno 15 41 2 2 2" xfId="18120" xr:uid="{00000000-0005-0000-0000-0000FB190000}"/>
    <cellStyle name="Navadno 15 41 2 3" xfId="18119" xr:uid="{00000000-0005-0000-0000-0000FC190000}"/>
    <cellStyle name="Navadno 15 41 3" xfId="3405" xr:uid="{00000000-0005-0000-0000-0000FD190000}"/>
    <cellStyle name="Navadno 15 41 3 2" xfId="18121" xr:uid="{00000000-0005-0000-0000-0000FE190000}"/>
    <cellStyle name="Navadno 15 41 4" xfId="18118" xr:uid="{00000000-0005-0000-0000-0000FF190000}"/>
    <cellStyle name="Navadno 15 42" xfId="3406" xr:uid="{00000000-0005-0000-0000-0000001A0000}"/>
    <cellStyle name="Navadno 15 42 2" xfId="3407" xr:uid="{00000000-0005-0000-0000-0000011A0000}"/>
    <cellStyle name="Navadno 15 42 2 2" xfId="3408" xr:uid="{00000000-0005-0000-0000-0000021A0000}"/>
    <cellStyle name="Navadno 15 42 2 2 2" xfId="18124" xr:uid="{00000000-0005-0000-0000-0000031A0000}"/>
    <cellStyle name="Navadno 15 42 2 3" xfId="18123" xr:uid="{00000000-0005-0000-0000-0000041A0000}"/>
    <cellStyle name="Navadno 15 42 3" xfId="3409" xr:uid="{00000000-0005-0000-0000-0000051A0000}"/>
    <cellStyle name="Navadno 15 42 3 2" xfId="18125" xr:uid="{00000000-0005-0000-0000-0000061A0000}"/>
    <cellStyle name="Navadno 15 42 4" xfId="18122" xr:uid="{00000000-0005-0000-0000-0000071A0000}"/>
    <cellStyle name="Navadno 15 43" xfId="3410" xr:uid="{00000000-0005-0000-0000-0000081A0000}"/>
    <cellStyle name="Navadno 15 43 2" xfId="3411" xr:uid="{00000000-0005-0000-0000-0000091A0000}"/>
    <cellStyle name="Navadno 15 43 2 2" xfId="3412" xr:uid="{00000000-0005-0000-0000-00000A1A0000}"/>
    <cellStyle name="Navadno 15 43 2 2 2" xfId="18128" xr:uid="{00000000-0005-0000-0000-00000B1A0000}"/>
    <cellStyle name="Navadno 15 43 2 3" xfId="18127" xr:uid="{00000000-0005-0000-0000-00000C1A0000}"/>
    <cellStyle name="Navadno 15 43 3" xfId="3413" xr:uid="{00000000-0005-0000-0000-00000D1A0000}"/>
    <cellStyle name="Navadno 15 43 3 2" xfId="18129" xr:uid="{00000000-0005-0000-0000-00000E1A0000}"/>
    <cellStyle name="Navadno 15 43 4" xfId="18126" xr:uid="{00000000-0005-0000-0000-00000F1A0000}"/>
    <cellStyle name="Navadno 15 44" xfId="3414" xr:uid="{00000000-0005-0000-0000-0000101A0000}"/>
    <cellStyle name="Navadno 15 44 2" xfId="3415" xr:uid="{00000000-0005-0000-0000-0000111A0000}"/>
    <cellStyle name="Navadno 15 44 2 2" xfId="3416" xr:uid="{00000000-0005-0000-0000-0000121A0000}"/>
    <cellStyle name="Navadno 15 44 2 2 2" xfId="18132" xr:uid="{00000000-0005-0000-0000-0000131A0000}"/>
    <cellStyle name="Navadno 15 44 2 3" xfId="18131" xr:uid="{00000000-0005-0000-0000-0000141A0000}"/>
    <cellStyle name="Navadno 15 44 3" xfId="3417" xr:uid="{00000000-0005-0000-0000-0000151A0000}"/>
    <cellStyle name="Navadno 15 44 3 2" xfId="18133" xr:uid="{00000000-0005-0000-0000-0000161A0000}"/>
    <cellStyle name="Navadno 15 44 4" xfId="18130" xr:uid="{00000000-0005-0000-0000-0000171A0000}"/>
    <cellStyle name="Navadno 15 45" xfId="3418" xr:uid="{00000000-0005-0000-0000-0000181A0000}"/>
    <cellStyle name="Navadno 15 45 2" xfId="3419" xr:uid="{00000000-0005-0000-0000-0000191A0000}"/>
    <cellStyle name="Navadno 15 45 2 2" xfId="3420" xr:uid="{00000000-0005-0000-0000-00001A1A0000}"/>
    <cellStyle name="Navadno 15 45 2 2 2" xfId="18136" xr:uid="{00000000-0005-0000-0000-00001B1A0000}"/>
    <cellStyle name="Navadno 15 45 2 3" xfId="18135" xr:uid="{00000000-0005-0000-0000-00001C1A0000}"/>
    <cellStyle name="Navadno 15 45 3" xfId="3421" xr:uid="{00000000-0005-0000-0000-00001D1A0000}"/>
    <cellStyle name="Navadno 15 45 3 2" xfId="18137" xr:uid="{00000000-0005-0000-0000-00001E1A0000}"/>
    <cellStyle name="Navadno 15 45 4" xfId="18134" xr:uid="{00000000-0005-0000-0000-00001F1A0000}"/>
    <cellStyle name="Navadno 15 46" xfId="3422" xr:uid="{00000000-0005-0000-0000-0000201A0000}"/>
    <cellStyle name="Navadno 15 46 2" xfId="3423" xr:uid="{00000000-0005-0000-0000-0000211A0000}"/>
    <cellStyle name="Navadno 15 46 2 2" xfId="3424" xr:uid="{00000000-0005-0000-0000-0000221A0000}"/>
    <cellStyle name="Navadno 15 46 2 2 2" xfId="18140" xr:uid="{00000000-0005-0000-0000-0000231A0000}"/>
    <cellStyle name="Navadno 15 46 2 3" xfId="18139" xr:uid="{00000000-0005-0000-0000-0000241A0000}"/>
    <cellStyle name="Navadno 15 46 3" xfId="3425" xr:uid="{00000000-0005-0000-0000-0000251A0000}"/>
    <cellStyle name="Navadno 15 46 3 2" xfId="18141" xr:uid="{00000000-0005-0000-0000-0000261A0000}"/>
    <cellStyle name="Navadno 15 46 4" xfId="18138" xr:uid="{00000000-0005-0000-0000-0000271A0000}"/>
    <cellStyle name="Navadno 15 47" xfId="3426" xr:uid="{00000000-0005-0000-0000-0000281A0000}"/>
    <cellStyle name="Navadno 15 47 2" xfId="3427" xr:uid="{00000000-0005-0000-0000-0000291A0000}"/>
    <cellStyle name="Navadno 15 47 2 2" xfId="3428" xr:uid="{00000000-0005-0000-0000-00002A1A0000}"/>
    <cellStyle name="Navadno 15 47 2 2 2" xfId="18144" xr:uid="{00000000-0005-0000-0000-00002B1A0000}"/>
    <cellStyle name="Navadno 15 47 2 3" xfId="18143" xr:uid="{00000000-0005-0000-0000-00002C1A0000}"/>
    <cellStyle name="Navadno 15 47 3" xfId="3429" xr:uid="{00000000-0005-0000-0000-00002D1A0000}"/>
    <cellStyle name="Navadno 15 47 3 2" xfId="18145" xr:uid="{00000000-0005-0000-0000-00002E1A0000}"/>
    <cellStyle name="Navadno 15 47 4" xfId="18142" xr:uid="{00000000-0005-0000-0000-00002F1A0000}"/>
    <cellStyle name="Navadno 15 48" xfId="3430" xr:uid="{00000000-0005-0000-0000-0000301A0000}"/>
    <cellStyle name="Navadno 15 48 2" xfId="3431" xr:uid="{00000000-0005-0000-0000-0000311A0000}"/>
    <cellStyle name="Navadno 15 48 2 2" xfId="3432" xr:uid="{00000000-0005-0000-0000-0000321A0000}"/>
    <cellStyle name="Navadno 15 48 2 2 2" xfId="18148" xr:uid="{00000000-0005-0000-0000-0000331A0000}"/>
    <cellStyle name="Navadno 15 48 2 3" xfId="18147" xr:uid="{00000000-0005-0000-0000-0000341A0000}"/>
    <cellStyle name="Navadno 15 48 3" xfId="3433" xr:uid="{00000000-0005-0000-0000-0000351A0000}"/>
    <cellStyle name="Navadno 15 48 3 2" xfId="18149" xr:uid="{00000000-0005-0000-0000-0000361A0000}"/>
    <cellStyle name="Navadno 15 48 4" xfId="18146" xr:uid="{00000000-0005-0000-0000-0000371A0000}"/>
    <cellStyle name="Navadno 15 49" xfId="3434" xr:uid="{00000000-0005-0000-0000-0000381A0000}"/>
    <cellStyle name="Navadno 15 49 2" xfId="3435" xr:uid="{00000000-0005-0000-0000-0000391A0000}"/>
    <cellStyle name="Navadno 15 49 2 2" xfId="3436" xr:uid="{00000000-0005-0000-0000-00003A1A0000}"/>
    <cellStyle name="Navadno 15 49 2 2 2" xfId="18152" xr:uid="{00000000-0005-0000-0000-00003B1A0000}"/>
    <cellStyle name="Navadno 15 49 2 3" xfId="18151" xr:uid="{00000000-0005-0000-0000-00003C1A0000}"/>
    <cellStyle name="Navadno 15 49 3" xfId="3437" xr:uid="{00000000-0005-0000-0000-00003D1A0000}"/>
    <cellStyle name="Navadno 15 49 3 2" xfId="18153" xr:uid="{00000000-0005-0000-0000-00003E1A0000}"/>
    <cellStyle name="Navadno 15 49 4" xfId="18150" xr:uid="{00000000-0005-0000-0000-00003F1A0000}"/>
    <cellStyle name="Navadno 15 5" xfId="3438" xr:uid="{00000000-0005-0000-0000-0000401A0000}"/>
    <cellStyle name="Navadno 15 5 2" xfId="3439" xr:uid="{00000000-0005-0000-0000-0000411A0000}"/>
    <cellStyle name="Navadno 15 5 2 2" xfId="3440" xr:uid="{00000000-0005-0000-0000-0000421A0000}"/>
    <cellStyle name="Navadno 15 5 2 2 2" xfId="18156" xr:uid="{00000000-0005-0000-0000-0000431A0000}"/>
    <cellStyle name="Navadno 15 5 2 3" xfId="18155" xr:uid="{00000000-0005-0000-0000-0000441A0000}"/>
    <cellStyle name="Navadno 15 5 3" xfId="3441" xr:uid="{00000000-0005-0000-0000-0000451A0000}"/>
    <cellStyle name="Navadno 15 5 3 2" xfId="18157" xr:uid="{00000000-0005-0000-0000-0000461A0000}"/>
    <cellStyle name="Navadno 15 5 4" xfId="18154" xr:uid="{00000000-0005-0000-0000-0000471A0000}"/>
    <cellStyle name="Navadno 15 50" xfId="3442" xr:uid="{00000000-0005-0000-0000-0000481A0000}"/>
    <cellStyle name="Navadno 15 50 2" xfId="3443" xr:uid="{00000000-0005-0000-0000-0000491A0000}"/>
    <cellStyle name="Navadno 15 50 2 2" xfId="3444" xr:uid="{00000000-0005-0000-0000-00004A1A0000}"/>
    <cellStyle name="Navadno 15 50 2 2 2" xfId="18160" xr:uid="{00000000-0005-0000-0000-00004B1A0000}"/>
    <cellStyle name="Navadno 15 50 2 3" xfId="18159" xr:uid="{00000000-0005-0000-0000-00004C1A0000}"/>
    <cellStyle name="Navadno 15 50 3" xfId="3445" xr:uid="{00000000-0005-0000-0000-00004D1A0000}"/>
    <cellStyle name="Navadno 15 50 3 2" xfId="18161" xr:uid="{00000000-0005-0000-0000-00004E1A0000}"/>
    <cellStyle name="Navadno 15 50 4" xfId="18158" xr:uid="{00000000-0005-0000-0000-00004F1A0000}"/>
    <cellStyle name="Navadno 15 51" xfId="3446" xr:uid="{00000000-0005-0000-0000-0000501A0000}"/>
    <cellStyle name="Navadno 15 51 2" xfId="3447" xr:uid="{00000000-0005-0000-0000-0000511A0000}"/>
    <cellStyle name="Navadno 15 51 2 2" xfId="3448" xr:uid="{00000000-0005-0000-0000-0000521A0000}"/>
    <cellStyle name="Navadno 15 51 2 2 2" xfId="18164" xr:uid="{00000000-0005-0000-0000-0000531A0000}"/>
    <cellStyle name="Navadno 15 51 2 3" xfId="18163" xr:uid="{00000000-0005-0000-0000-0000541A0000}"/>
    <cellStyle name="Navadno 15 51 3" xfId="3449" xr:uid="{00000000-0005-0000-0000-0000551A0000}"/>
    <cellStyle name="Navadno 15 51 3 2" xfId="18165" xr:uid="{00000000-0005-0000-0000-0000561A0000}"/>
    <cellStyle name="Navadno 15 51 4" xfId="18162" xr:uid="{00000000-0005-0000-0000-0000571A0000}"/>
    <cellStyle name="Navadno 15 52" xfId="3450" xr:uid="{00000000-0005-0000-0000-0000581A0000}"/>
    <cellStyle name="Navadno 15 52 2" xfId="3451" xr:uid="{00000000-0005-0000-0000-0000591A0000}"/>
    <cellStyle name="Navadno 15 52 2 2" xfId="3452" xr:uid="{00000000-0005-0000-0000-00005A1A0000}"/>
    <cellStyle name="Navadno 15 52 2 2 2" xfId="18168" xr:uid="{00000000-0005-0000-0000-00005B1A0000}"/>
    <cellStyle name="Navadno 15 52 2 3" xfId="18167" xr:uid="{00000000-0005-0000-0000-00005C1A0000}"/>
    <cellStyle name="Navadno 15 52 3" xfId="3453" xr:uid="{00000000-0005-0000-0000-00005D1A0000}"/>
    <cellStyle name="Navadno 15 52 3 2" xfId="18169" xr:uid="{00000000-0005-0000-0000-00005E1A0000}"/>
    <cellStyle name="Navadno 15 52 4" xfId="18166" xr:uid="{00000000-0005-0000-0000-00005F1A0000}"/>
    <cellStyle name="Navadno 15 53" xfId="3454" xr:uid="{00000000-0005-0000-0000-0000601A0000}"/>
    <cellStyle name="Navadno 15 53 2" xfId="3455" xr:uid="{00000000-0005-0000-0000-0000611A0000}"/>
    <cellStyle name="Navadno 15 53 2 2" xfId="3456" xr:uid="{00000000-0005-0000-0000-0000621A0000}"/>
    <cellStyle name="Navadno 15 53 2 2 2" xfId="18172" xr:uid="{00000000-0005-0000-0000-0000631A0000}"/>
    <cellStyle name="Navadno 15 53 2 3" xfId="18171" xr:uid="{00000000-0005-0000-0000-0000641A0000}"/>
    <cellStyle name="Navadno 15 53 3" xfId="3457" xr:uid="{00000000-0005-0000-0000-0000651A0000}"/>
    <cellStyle name="Navadno 15 53 3 2" xfId="18173" xr:uid="{00000000-0005-0000-0000-0000661A0000}"/>
    <cellStyle name="Navadno 15 53 4" xfId="18170" xr:uid="{00000000-0005-0000-0000-0000671A0000}"/>
    <cellStyle name="Navadno 15 54" xfId="3458" xr:uid="{00000000-0005-0000-0000-0000681A0000}"/>
    <cellStyle name="Navadno 15 54 2" xfId="3459" xr:uid="{00000000-0005-0000-0000-0000691A0000}"/>
    <cellStyle name="Navadno 15 54 2 2" xfId="3460" xr:uid="{00000000-0005-0000-0000-00006A1A0000}"/>
    <cellStyle name="Navadno 15 54 2 2 2" xfId="18176" xr:uid="{00000000-0005-0000-0000-00006B1A0000}"/>
    <cellStyle name="Navadno 15 54 2 3" xfId="18175" xr:uid="{00000000-0005-0000-0000-00006C1A0000}"/>
    <cellStyle name="Navadno 15 54 3" xfId="3461" xr:uid="{00000000-0005-0000-0000-00006D1A0000}"/>
    <cellStyle name="Navadno 15 54 3 2" xfId="18177" xr:uid="{00000000-0005-0000-0000-00006E1A0000}"/>
    <cellStyle name="Navadno 15 54 4" xfId="18174" xr:uid="{00000000-0005-0000-0000-00006F1A0000}"/>
    <cellStyle name="Navadno 15 55" xfId="3462" xr:uid="{00000000-0005-0000-0000-0000701A0000}"/>
    <cellStyle name="Navadno 15 55 2" xfId="3463" xr:uid="{00000000-0005-0000-0000-0000711A0000}"/>
    <cellStyle name="Navadno 15 55 2 2" xfId="3464" xr:uid="{00000000-0005-0000-0000-0000721A0000}"/>
    <cellStyle name="Navadno 15 55 2 2 2" xfId="18180" xr:uid="{00000000-0005-0000-0000-0000731A0000}"/>
    <cellStyle name="Navadno 15 55 2 3" xfId="18179" xr:uid="{00000000-0005-0000-0000-0000741A0000}"/>
    <cellStyle name="Navadno 15 55 3" xfId="3465" xr:uid="{00000000-0005-0000-0000-0000751A0000}"/>
    <cellStyle name="Navadno 15 55 3 2" xfId="18181" xr:uid="{00000000-0005-0000-0000-0000761A0000}"/>
    <cellStyle name="Navadno 15 55 4" xfId="18178" xr:uid="{00000000-0005-0000-0000-0000771A0000}"/>
    <cellStyle name="Navadno 15 56" xfId="3466" xr:uid="{00000000-0005-0000-0000-0000781A0000}"/>
    <cellStyle name="Navadno 15 56 2" xfId="3467" xr:uid="{00000000-0005-0000-0000-0000791A0000}"/>
    <cellStyle name="Navadno 15 56 2 2" xfId="3468" xr:uid="{00000000-0005-0000-0000-00007A1A0000}"/>
    <cellStyle name="Navadno 15 56 2 2 2" xfId="18184" xr:uid="{00000000-0005-0000-0000-00007B1A0000}"/>
    <cellStyle name="Navadno 15 56 2 3" xfId="18183" xr:uid="{00000000-0005-0000-0000-00007C1A0000}"/>
    <cellStyle name="Navadno 15 56 3" xfId="3469" xr:uid="{00000000-0005-0000-0000-00007D1A0000}"/>
    <cellStyle name="Navadno 15 56 3 2" xfId="18185" xr:uid="{00000000-0005-0000-0000-00007E1A0000}"/>
    <cellStyle name="Navadno 15 56 4" xfId="18182" xr:uid="{00000000-0005-0000-0000-00007F1A0000}"/>
    <cellStyle name="Navadno 15 57" xfId="3470" xr:uid="{00000000-0005-0000-0000-0000801A0000}"/>
    <cellStyle name="Navadno 15 57 2" xfId="3471" xr:uid="{00000000-0005-0000-0000-0000811A0000}"/>
    <cellStyle name="Navadno 15 57 2 2" xfId="3472" xr:uid="{00000000-0005-0000-0000-0000821A0000}"/>
    <cellStyle name="Navadno 15 57 2 2 2" xfId="18188" xr:uid="{00000000-0005-0000-0000-0000831A0000}"/>
    <cellStyle name="Navadno 15 57 2 3" xfId="18187" xr:uid="{00000000-0005-0000-0000-0000841A0000}"/>
    <cellStyle name="Navadno 15 57 3" xfId="3473" xr:uid="{00000000-0005-0000-0000-0000851A0000}"/>
    <cellStyle name="Navadno 15 57 3 2" xfId="18189" xr:uid="{00000000-0005-0000-0000-0000861A0000}"/>
    <cellStyle name="Navadno 15 57 4" xfId="18186" xr:uid="{00000000-0005-0000-0000-0000871A0000}"/>
    <cellStyle name="Navadno 15 58" xfId="3474" xr:uid="{00000000-0005-0000-0000-0000881A0000}"/>
    <cellStyle name="Navadno 15 58 2" xfId="3475" xr:uid="{00000000-0005-0000-0000-0000891A0000}"/>
    <cellStyle name="Navadno 15 58 2 2" xfId="3476" xr:uid="{00000000-0005-0000-0000-00008A1A0000}"/>
    <cellStyle name="Navadno 15 58 2 2 2" xfId="18192" xr:uid="{00000000-0005-0000-0000-00008B1A0000}"/>
    <cellStyle name="Navadno 15 58 2 3" xfId="18191" xr:uid="{00000000-0005-0000-0000-00008C1A0000}"/>
    <cellStyle name="Navadno 15 58 3" xfId="3477" xr:uid="{00000000-0005-0000-0000-00008D1A0000}"/>
    <cellStyle name="Navadno 15 58 3 2" xfId="18193" xr:uid="{00000000-0005-0000-0000-00008E1A0000}"/>
    <cellStyle name="Navadno 15 58 4" xfId="18190" xr:uid="{00000000-0005-0000-0000-00008F1A0000}"/>
    <cellStyle name="Navadno 15 59" xfId="3478" xr:uid="{00000000-0005-0000-0000-0000901A0000}"/>
    <cellStyle name="Navadno 15 59 2" xfId="3479" xr:uid="{00000000-0005-0000-0000-0000911A0000}"/>
    <cellStyle name="Navadno 15 59 2 2" xfId="3480" xr:uid="{00000000-0005-0000-0000-0000921A0000}"/>
    <cellStyle name="Navadno 15 59 2 2 2" xfId="18196" xr:uid="{00000000-0005-0000-0000-0000931A0000}"/>
    <cellStyle name="Navadno 15 59 2 3" xfId="18195" xr:uid="{00000000-0005-0000-0000-0000941A0000}"/>
    <cellStyle name="Navadno 15 59 3" xfId="3481" xr:uid="{00000000-0005-0000-0000-0000951A0000}"/>
    <cellStyle name="Navadno 15 59 3 2" xfId="18197" xr:uid="{00000000-0005-0000-0000-0000961A0000}"/>
    <cellStyle name="Navadno 15 59 4" xfId="18194" xr:uid="{00000000-0005-0000-0000-0000971A0000}"/>
    <cellStyle name="Navadno 15 6" xfId="3482" xr:uid="{00000000-0005-0000-0000-0000981A0000}"/>
    <cellStyle name="Navadno 15 6 2" xfId="3483" xr:uid="{00000000-0005-0000-0000-0000991A0000}"/>
    <cellStyle name="Navadno 15 6 2 2" xfId="3484" xr:uid="{00000000-0005-0000-0000-00009A1A0000}"/>
    <cellStyle name="Navadno 15 6 2 2 2" xfId="18200" xr:uid="{00000000-0005-0000-0000-00009B1A0000}"/>
    <cellStyle name="Navadno 15 6 2 3" xfId="18199" xr:uid="{00000000-0005-0000-0000-00009C1A0000}"/>
    <cellStyle name="Navadno 15 6 3" xfId="3485" xr:uid="{00000000-0005-0000-0000-00009D1A0000}"/>
    <cellStyle name="Navadno 15 6 3 2" xfId="18201" xr:uid="{00000000-0005-0000-0000-00009E1A0000}"/>
    <cellStyle name="Navadno 15 6 4" xfId="18198" xr:uid="{00000000-0005-0000-0000-00009F1A0000}"/>
    <cellStyle name="Navadno 15 60" xfId="3486" xr:uid="{00000000-0005-0000-0000-0000A01A0000}"/>
    <cellStyle name="Navadno 15 60 2" xfId="14715" xr:uid="{00000000-0005-0000-0000-0000A11A0000}"/>
    <cellStyle name="Navadno 15 61" xfId="39535" xr:uid="{00000000-0005-0000-0000-0000A21A0000}"/>
    <cellStyle name="Navadno 15 62" xfId="46382" xr:uid="{03975967-84EE-4519-9A45-08260B8EC00E}"/>
    <cellStyle name="Navadno 15 7" xfId="3487" xr:uid="{00000000-0005-0000-0000-0000A31A0000}"/>
    <cellStyle name="Navadno 15 7 2" xfId="3488" xr:uid="{00000000-0005-0000-0000-0000A41A0000}"/>
    <cellStyle name="Navadno 15 7 2 2" xfId="3489" xr:uid="{00000000-0005-0000-0000-0000A51A0000}"/>
    <cellStyle name="Navadno 15 7 2 2 2" xfId="18204" xr:uid="{00000000-0005-0000-0000-0000A61A0000}"/>
    <cellStyle name="Navadno 15 7 2 3" xfId="18203" xr:uid="{00000000-0005-0000-0000-0000A71A0000}"/>
    <cellStyle name="Navadno 15 7 3" xfId="3490" xr:uid="{00000000-0005-0000-0000-0000A81A0000}"/>
    <cellStyle name="Navadno 15 7 3 2" xfId="18205" xr:uid="{00000000-0005-0000-0000-0000A91A0000}"/>
    <cellStyle name="Navadno 15 7 4" xfId="18202" xr:uid="{00000000-0005-0000-0000-0000AA1A0000}"/>
    <cellStyle name="Navadno 15 8" xfId="3491" xr:uid="{00000000-0005-0000-0000-0000AB1A0000}"/>
    <cellStyle name="Navadno 15 8 2" xfId="3492" xr:uid="{00000000-0005-0000-0000-0000AC1A0000}"/>
    <cellStyle name="Navadno 15 8 2 2" xfId="3493" xr:uid="{00000000-0005-0000-0000-0000AD1A0000}"/>
    <cellStyle name="Navadno 15 8 2 2 2" xfId="18208" xr:uid="{00000000-0005-0000-0000-0000AE1A0000}"/>
    <cellStyle name="Navadno 15 8 2 3" xfId="18207" xr:uid="{00000000-0005-0000-0000-0000AF1A0000}"/>
    <cellStyle name="Navadno 15 8 3" xfId="3494" xr:uid="{00000000-0005-0000-0000-0000B01A0000}"/>
    <cellStyle name="Navadno 15 8 3 2" xfId="18209" xr:uid="{00000000-0005-0000-0000-0000B11A0000}"/>
    <cellStyle name="Navadno 15 8 4" xfId="18206" xr:uid="{00000000-0005-0000-0000-0000B21A0000}"/>
    <cellStyle name="Navadno 15 9" xfId="3495" xr:uid="{00000000-0005-0000-0000-0000B31A0000}"/>
    <cellStyle name="Navadno 15 9 2" xfId="3496" xr:uid="{00000000-0005-0000-0000-0000B41A0000}"/>
    <cellStyle name="Navadno 15 9 2 2" xfId="3497" xr:uid="{00000000-0005-0000-0000-0000B51A0000}"/>
    <cellStyle name="Navadno 15 9 2 2 2" xfId="18212" xr:uid="{00000000-0005-0000-0000-0000B61A0000}"/>
    <cellStyle name="Navadno 15 9 2 3" xfId="18211" xr:uid="{00000000-0005-0000-0000-0000B71A0000}"/>
    <cellStyle name="Navadno 15 9 3" xfId="3498" xr:uid="{00000000-0005-0000-0000-0000B81A0000}"/>
    <cellStyle name="Navadno 15 9 3 2" xfId="18213" xr:uid="{00000000-0005-0000-0000-0000B91A0000}"/>
    <cellStyle name="Navadno 15 9 4" xfId="18210" xr:uid="{00000000-0005-0000-0000-0000BA1A0000}"/>
    <cellStyle name="Navadno 15_CELICE" xfId="3499" xr:uid="{00000000-0005-0000-0000-0000BB1A0000}"/>
    <cellStyle name="Navadno 150" xfId="3500" xr:uid="{00000000-0005-0000-0000-0000BC1A0000}"/>
    <cellStyle name="Navadno 150 2" xfId="3501" xr:uid="{00000000-0005-0000-0000-0000BD1A0000}"/>
    <cellStyle name="Navadno 151" xfId="3502" xr:uid="{00000000-0005-0000-0000-0000BE1A0000}"/>
    <cellStyle name="Navadno 151 2" xfId="3503" xr:uid="{00000000-0005-0000-0000-0000BF1A0000}"/>
    <cellStyle name="Navadno 152" xfId="3504" xr:uid="{00000000-0005-0000-0000-0000C01A0000}"/>
    <cellStyle name="Navadno 152 2" xfId="3505" xr:uid="{00000000-0005-0000-0000-0000C11A0000}"/>
    <cellStyle name="Navadno 153" xfId="3506" xr:uid="{00000000-0005-0000-0000-0000C21A0000}"/>
    <cellStyle name="Navadno 153 2" xfId="3507" xr:uid="{00000000-0005-0000-0000-0000C31A0000}"/>
    <cellStyle name="Navadno 154" xfId="3508" xr:uid="{00000000-0005-0000-0000-0000C41A0000}"/>
    <cellStyle name="Navadno 154 2" xfId="3509" xr:uid="{00000000-0005-0000-0000-0000C51A0000}"/>
    <cellStyle name="Navadno 155" xfId="3510" xr:uid="{00000000-0005-0000-0000-0000C61A0000}"/>
    <cellStyle name="Navadno 155 2" xfId="3511" xr:uid="{00000000-0005-0000-0000-0000C71A0000}"/>
    <cellStyle name="Navadno 156" xfId="3512" xr:uid="{00000000-0005-0000-0000-0000C81A0000}"/>
    <cellStyle name="Navadno 156 2" xfId="3513" xr:uid="{00000000-0005-0000-0000-0000C91A0000}"/>
    <cellStyle name="Navadno 157" xfId="3514" xr:uid="{00000000-0005-0000-0000-0000CA1A0000}"/>
    <cellStyle name="Navadno 157 2" xfId="3515" xr:uid="{00000000-0005-0000-0000-0000CB1A0000}"/>
    <cellStyle name="Navadno 158" xfId="3516" xr:uid="{00000000-0005-0000-0000-0000CC1A0000}"/>
    <cellStyle name="Navadno 158 2" xfId="3517" xr:uid="{00000000-0005-0000-0000-0000CD1A0000}"/>
    <cellStyle name="Navadno 159" xfId="3518" xr:uid="{00000000-0005-0000-0000-0000CE1A0000}"/>
    <cellStyle name="Navadno 159 2" xfId="3519" xr:uid="{00000000-0005-0000-0000-0000CF1A0000}"/>
    <cellStyle name="Navadno 16" xfId="3520" xr:uid="{00000000-0005-0000-0000-0000D01A0000}"/>
    <cellStyle name="Navadno 16 10" xfId="3521" xr:uid="{00000000-0005-0000-0000-0000D11A0000}"/>
    <cellStyle name="Navadno 16 10 2" xfId="3522" xr:uid="{00000000-0005-0000-0000-0000D21A0000}"/>
    <cellStyle name="Navadno 16 10 2 2" xfId="3523" xr:uid="{00000000-0005-0000-0000-0000D31A0000}"/>
    <cellStyle name="Navadno 16 10 2 2 2" xfId="18237" xr:uid="{00000000-0005-0000-0000-0000D41A0000}"/>
    <cellStyle name="Navadno 16 10 2 3" xfId="18236" xr:uid="{00000000-0005-0000-0000-0000D51A0000}"/>
    <cellStyle name="Navadno 16 10 3" xfId="3524" xr:uid="{00000000-0005-0000-0000-0000D61A0000}"/>
    <cellStyle name="Navadno 16 10 3 2" xfId="18238" xr:uid="{00000000-0005-0000-0000-0000D71A0000}"/>
    <cellStyle name="Navadno 16 10 4" xfId="18235" xr:uid="{00000000-0005-0000-0000-0000D81A0000}"/>
    <cellStyle name="Navadno 16 11" xfId="3525" xr:uid="{00000000-0005-0000-0000-0000D91A0000}"/>
    <cellStyle name="Navadno 16 11 2" xfId="3526" xr:uid="{00000000-0005-0000-0000-0000DA1A0000}"/>
    <cellStyle name="Navadno 16 11 2 2" xfId="3527" xr:uid="{00000000-0005-0000-0000-0000DB1A0000}"/>
    <cellStyle name="Navadno 16 11 2 2 2" xfId="18241" xr:uid="{00000000-0005-0000-0000-0000DC1A0000}"/>
    <cellStyle name="Navadno 16 11 2 3" xfId="18240" xr:uid="{00000000-0005-0000-0000-0000DD1A0000}"/>
    <cellStyle name="Navadno 16 11 3" xfId="3528" xr:uid="{00000000-0005-0000-0000-0000DE1A0000}"/>
    <cellStyle name="Navadno 16 11 3 2" xfId="18242" xr:uid="{00000000-0005-0000-0000-0000DF1A0000}"/>
    <cellStyle name="Navadno 16 11 4" xfId="18239" xr:uid="{00000000-0005-0000-0000-0000E01A0000}"/>
    <cellStyle name="Navadno 16 12" xfId="3529" xr:uid="{00000000-0005-0000-0000-0000E11A0000}"/>
    <cellStyle name="Navadno 16 12 2" xfId="3530" xr:uid="{00000000-0005-0000-0000-0000E21A0000}"/>
    <cellStyle name="Navadno 16 12 2 2" xfId="3531" xr:uid="{00000000-0005-0000-0000-0000E31A0000}"/>
    <cellStyle name="Navadno 16 12 2 2 2" xfId="18245" xr:uid="{00000000-0005-0000-0000-0000E41A0000}"/>
    <cellStyle name="Navadno 16 12 2 3" xfId="18244" xr:uid="{00000000-0005-0000-0000-0000E51A0000}"/>
    <cellStyle name="Navadno 16 12 3" xfId="3532" xr:uid="{00000000-0005-0000-0000-0000E61A0000}"/>
    <cellStyle name="Navadno 16 12 3 2" xfId="18246" xr:uid="{00000000-0005-0000-0000-0000E71A0000}"/>
    <cellStyle name="Navadno 16 12 4" xfId="18243" xr:uid="{00000000-0005-0000-0000-0000E81A0000}"/>
    <cellStyle name="Navadno 16 13" xfId="3533" xr:uid="{00000000-0005-0000-0000-0000E91A0000}"/>
    <cellStyle name="Navadno 16 13 2" xfId="3534" xr:uid="{00000000-0005-0000-0000-0000EA1A0000}"/>
    <cellStyle name="Navadno 16 13 2 2" xfId="3535" xr:uid="{00000000-0005-0000-0000-0000EB1A0000}"/>
    <cellStyle name="Navadno 16 13 2 2 2" xfId="18249" xr:uid="{00000000-0005-0000-0000-0000EC1A0000}"/>
    <cellStyle name="Navadno 16 13 2 3" xfId="18248" xr:uid="{00000000-0005-0000-0000-0000ED1A0000}"/>
    <cellStyle name="Navadno 16 13 3" xfId="3536" xr:uid="{00000000-0005-0000-0000-0000EE1A0000}"/>
    <cellStyle name="Navadno 16 13 3 2" xfId="18250" xr:uid="{00000000-0005-0000-0000-0000EF1A0000}"/>
    <cellStyle name="Navadno 16 13 4" xfId="18247" xr:uid="{00000000-0005-0000-0000-0000F01A0000}"/>
    <cellStyle name="Navadno 16 14" xfId="3537" xr:uid="{00000000-0005-0000-0000-0000F11A0000}"/>
    <cellStyle name="Navadno 16 14 2" xfId="3538" xr:uid="{00000000-0005-0000-0000-0000F21A0000}"/>
    <cellStyle name="Navadno 16 14 2 2" xfId="3539" xr:uid="{00000000-0005-0000-0000-0000F31A0000}"/>
    <cellStyle name="Navadno 16 14 2 2 2" xfId="18253" xr:uid="{00000000-0005-0000-0000-0000F41A0000}"/>
    <cellStyle name="Navadno 16 14 2 3" xfId="18252" xr:uid="{00000000-0005-0000-0000-0000F51A0000}"/>
    <cellStyle name="Navadno 16 14 3" xfId="3540" xr:uid="{00000000-0005-0000-0000-0000F61A0000}"/>
    <cellStyle name="Navadno 16 14 3 2" xfId="18254" xr:uid="{00000000-0005-0000-0000-0000F71A0000}"/>
    <cellStyle name="Navadno 16 14 4" xfId="18251" xr:uid="{00000000-0005-0000-0000-0000F81A0000}"/>
    <cellStyle name="Navadno 16 15" xfId="3541" xr:uid="{00000000-0005-0000-0000-0000F91A0000}"/>
    <cellStyle name="Navadno 16 15 2" xfId="3542" xr:uid="{00000000-0005-0000-0000-0000FA1A0000}"/>
    <cellStyle name="Navadno 16 15 2 2" xfId="3543" xr:uid="{00000000-0005-0000-0000-0000FB1A0000}"/>
    <cellStyle name="Navadno 16 15 2 2 2" xfId="18257" xr:uid="{00000000-0005-0000-0000-0000FC1A0000}"/>
    <cellStyle name="Navadno 16 15 2 3" xfId="18256" xr:uid="{00000000-0005-0000-0000-0000FD1A0000}"/>
    <cellStyle name="Navadno 16 15 3" xfId="3544" xr:uid="{00000000-0005-0000-0000-0000FE1A0000}"/>
    <cellStyle name="Navadno 16 15 3 2" xfId="18258" xr:uid="{00000000-0005-0000-0000-0000FF1A0000}"/>
    <cellStyle name="Navadno 16 15 4" xfId="18255" xr:uid="{00000000-0005-0000-0000-0000001B0000}"/>
    <cellStyle name="Navadno 16 16" xfId="3545" xr:uid="{00000000-0005-0000-0000-0000011B0000}"/>
    <cellStyle name="Navadno 16 16 2" xfId="3546" xr:uid="{00000000-0005-0000-0000-0000021B0000}"/>
    <cellStyle name="Navadno 16 16 2 2" xfId="3547" xr:uid="{00000000-0005-0000-0000-0000031B0000}"/>
    <cellStyle name="Navadno 16 16 2 2 2" xfId="18261" xr:uid="{00000000-0005-0000-0000-0000041B0000}"/>
    <cellStyle name="Navadno 16 16 2 3" xfId="18260" xr:uid="{00000000-0005-0000-0000-0000051B0000}"/>
    <cellStyle name="Navadno 16 16 3" xfId="3548" xr:uid="{00000000-0005-0000-0000-0000061B0000}"/>
    <cellStyle name="Navadno 16 16 3 2" xfId="18262" xr:uid="{00000000-0005-0000-0000-0000071B0000}"/>
    <cellStyle name="Navadno 16 16 4" xfId="18259" xr:uid="{00000000-0005-0000-0000-0000081B0000}"/>
    <cellStyle name="Navadno 16 17" xfId="3549" xr:uid="{00000000-0005-0000-0000-0000091B0000}"/>
    <cellStyle name="Navadno 16 17 2" xfId="3550" xr:uid="{00000000-0005-0000-0000-00000A1B0000}"/>
    <cellStyle name="Navadno 16 17 2 2" xfId="3551" xr:uid="{00000000-0005-0000-0000-00000B1B0000}"/>
    <cellStyle name="Navadno 16 17 2 2 2" xfId="18265" xr:uid="{00000000-0005-0000-0000-00000C1B0000}"/>
    <cellStyle name="Navadno 16 17 2 3" xfId="18264" xr:uid="{00000000-0005-0000-0000-00000D1B0000}"/>
    <cellStyle name="Navadno 16 17 3" xfId="3552" xr:uid="{00000000-0005-0000-0000-00000E1B0000}"/>
    <cellStyle name="Navadno 16 17 3 2" xfId="18266" xr:uid="{00000000-0005-0000-0000-00000F1B0000}"/>
    <cellStyle name="Navadno 16 17 4" xfId="18263" xr:uid="{00000000-0005-0000-0000-0000101B0000}"/>
    <cellStyle name="Navadno 16 18" xfId="3553" xr:uid="{00000000-0005-0000-0000-0000111B0000}"/>
    <cellStyle name="Navadno 16 18 2" xfId="3554" xr:uid="{00000000-0005-0000-0000-0000121B0000}"/>
    <cellStyle name="Navadno 16 18 2 2" xfId="3555" xr:uid="{00000000-0005-0000-0000-0000131B0000}"/>
    <cellStyle name="Navadno 16 18 2 2 2" xfId="18269" xr:uid="{00000000-0005-0000-0000-0000141B0000}"/>
    <cellStyle name="Navadno 16 18 2 3" xfId="18268" xr:uid="{00000000-0005-0000-0000-0000151B0000}"/>
    <cellStyle name="Navadno 16 18 3" xfId="3556" xr:uid="{00000000-0005-0000-0000-0000161B0000}"/>
    <cellStyle name="Navadno 16 18 3 2" xfId="18270" xr:uid="{00000000-0005-0000-0000-0000171B0000}"/>
    <cellStyle name="Navadno 16 18 4" xfId="18267" xr:uid="{00000000-0005-0000-0000-0000181B0000}"/>
    <cellStyle name="Navadno 16 19" xfId="3557" xr:uid="{00000000-0005-0000-0000-0000191B0000}"/>
    <cellStyle name="Navadno 16 19 2" xfId="3558" xr:uid="{00000000-0005-0000-0000-00001A1B0000}"/>
    <cellStyle name="Navadno 16 19 2 2" xfId="3559" xr:uid="{00000000-0005-0000-0000-00001B1B0000}"/>
    <cellStyle name="Navadno 16 19 2 2 2" xfId="18273" xr:uid="{00000000-0005-0000-0000-00001C1B0000}"/>
    <cellStyle name="Navadno 16 19 2 3" xfId="18272" xr:uid="{00000000-0005-0000-0000-00001D1B0000}"/>
    <cellStyle name="Navadno 16 19 3" xfId="3560" xr:uid="{00000000-0005-0000-0000-00001E1B0000}"/>
    <cellStyle name="Navadno 16 19 3 2" xfId="18274" xr:uid="{00000000-0005-0000-0000-00001F1B0000}"/>
    <cellStyle name="Navadno 16 19 4" xfId="18271" xr:uid="{00000000-0005-0000-0000-0000201B0000}"/>
    <cellStyle name="Navadno 16 2" xfId="3561" xr:uid="{00000000-0005-0000-0000-0000211B0000}"/>
    <cellStyle name="Navadno 16 2 2" xfId="3562" xr:uid="{00000000-0005-0000-0000-0000221B0000}"/>
    <cellStyle name="Navadno 16 2 2 2" xfId="3563" xr:uid="{00000000-0005-0000-0000-0000231B0000}"/>
    <cellStyle name="Navadno 16 2 2 2 2" xfId="18277" xr:uid="{00000000-0005-0000-0000-0000241B0000}"/>
    <cellStyle name="Navadno 16 2 2 3" xfId="18276" xr:uid="{00000000-0005-0000-0000-0000251B0000}"/>
    <cellStyle name="Navadno 16 2 3" xfId="3564" xr:uid="{00000000-0005-0000-0000-0000261B0000}"/>
    <cellStyle name="Navadno 16 2 3 2" xfId="18278" xr:uid="{00000000-0005-0000-0000-0000271B0000}"/>
    <cellStyle name="Navadno 16 2 4" xfId="18275" xr:uid="{00000000-0005-0000-0000-0000281B0000}"/>
    <cellStyle name="Navadno 16 20" xfId="3565" xr:uid="{00000000-0005-0000-0000-0000291B0000}"/>
    <cellStyle name="Navadno 16 20 2" xfId="3566" xr:uid="{00000000-0005-0000-0000-00002A1B0000}"/>
    <cellStyle name="Navadno 16 20 2 2" xfId="3567" xr:uid="{00000000-0005-0000-0000-00002B1B0000}"/>
    <cellStyle name="Navadno 16 20 2 2 2" xfId="18281" xr:uid="{00000000-0005-0000-0000-00002C1B0000}"/>
    <cellStyle name="Navadno 16 20 2 3" xfId="18280" xr:uid="{00000000-0005-0000-0000-00002D1B0000}"/>
    <cellStyle name="Navadno 16 20 3" xfId="3568" xr:uid="{00000000-0005-0000-0000-00002E1B0000}"/>
    <cellStyle name="Navadno 16 20 3 2" xfId="18282" xr:uid="{00000000-0005-0000-0000-00002F1B0000}"/>
    <cellStyle name="Navadno 16 20 4" xfId="18279" xr:uid="{00000000-0005-0000-0000-0000301B0000}"/>
    <cellStyle name="Navadno 16 21" xfId="3569" xr:uid="{00000000-0005-0000-0000-0000311B0000}"/>
    <cellStyle name="Navadno 16 21 2" xfId="3570" xr:uid="{00000000-0005-0000-0000-0000321B0000}"/>
    <cellStyle name="Navadno 16 21 2 2" xfId="3571" xr:uid="{00000000-0005-0000-0000-0000331B0000}"/>
    <cellStyle name="Navadno 16 21 2 2 2" xfId="18285" xr:uid="{00000000-0005-0000-0000-0000341B0000}"/>
    <cellStyle name="Navadno 16 21 2 3" xfId="18284" xr:uid="{00000000-0005-0000-0000-0000351B0000}"/>
    <cellStyle name="Navadno 16 21 3" xfId="3572" xr:uid="{00000000-0005-0000-0000-0000361B0000}"/>
    <cellStyle name="Navadno 16 21 3 2" xfId="18286" xr:uid="{00000000-0005-0000-0000-0000371B0000}"/>
    <cellStyle name="Navadno 16 21 4" xfId="18283" xr:uid="{00000000-0005-0000-0000-0000381B0000}"/>
    <cellStyle name="Navadno 16 22" xfId="3573" xr:uid="{00000000-0005-0000-0000-0000391B0000}"/>
    <cellStyle name="Navadno 16 22 2" xfId="3574" xr:uid="{00000000-0005-0000-0000-00003A1B0000}"/>
    <cellStyle name="Navadno 16 22 2 2" xfId="3575" xr:uid="{00000000-0005-0000-0000-00003B1B0000}"/>
    <cellStyle name="Navadno 16 22 2 2 2" xfId="18289" xr:uid="{00000000-0005-0000-0000-00003C1B0000}"/>
    <cellStyle name="Navadno 16 22 2 3" xfId="18288" xr:uid="{00000000-0005-0000-0000-00003D1B0000}"/>
    <cellStyle name="Navadno 16 22 3" xfId="3576" xr:uid="{00000000-0005-0000-0000-00003E1B0000}"/>
    <cellStyle name="Navadno 16 22 3 2" xfId="18290" xr:uid="{00000000-0005-0000-0000-00003F1B0000}"/>
    <cellStyle name="Navadno 16 22 4" xfId="18287" xr:uid="{00000000-0005-0000-0000-0000401B0000}"/>
    <cellStyle name="Navadno 16 23" xfId="3577" xr:uid="{00000000-0005-0000-0000-0000411B0000}"/>
    <cellStyle name="Navadno 16 23 2" xfId="3578" xr:uid="{00000000-0005-0000-0000-0000421B0000}"/>
    <cellStyle name="Navadno 16 23 2 2" xfId="3579" xr:uid="{00000000-0005-0000-0000-0000431B0000}"/>
    <cellStyle name="Navadno 16 23 2 2 2" xfId="18293" xr:uid="{00000000-0005-0000-0000-0000441B0000}"/>
    <cellStyle name="Navadno 16 23 2 3" xfId="18292" xr:uid="{00000000-0005-0000-0000-0000451B0000}"/>
    <cellStyle name="Navadno 16 23 3" xfId="3580" xr:uid="{00000000-0005-0000-0000-0000461B0000}"/>
    <cellStyle name="Navadno 16 23 3 2" xfId="18294" xr:uid="{00000000-0005-0000-0000-0000471B0000}"/>
    <cellStyle name="Navadno 16 23 4" xfId="18291" xr:uid="{00000000-0005-0000-0000-0000481B0000}"/>
    <cellStyle name="Navadno 16 24" xfId="3581" xr:uid="{00000000-0005-0000-0000-0000491B0000}"/>
    <cellStyle name="Navadno 16 24 2" xfId="3582" xr:uid="{00000000-0005-0000-0000-00004A1B0000}"/>
    <cellStyle name="Navadno 16 24 2 2" xfId="3583" xr:uid="{00000000-0005-0000-0000-00004B1B0000}"/>
    <cellStyle name="Navadno 16 24 2 2 2" xfId="18297" xr:uid="{00000000-0005-0000-0000-00004C1B0000}"/>
    <cellStyle name="Navadno 16 24 2 3" xfId="18296" xr:uid="{00000000-0005-0000-0000-00004D1B0000}"/>
    <cellStyle name="Navadno 16 24 3" xfId="3584" xr:uid="{00000000-0005-0000-0000-00004E1B0000}"/>
    <cellStyle name="Navadno 16 24 3 2" xfId="18298" xr:uid="{00000000-0005-0000-0000-00004F1B0000}"/>
    <cellStyle name="Navadno 16 24 4" xfId="18295" xr:uid="{00000000-0005-0000-0000-0000501B0000}"/>
    <cellStyle name="Navadno 16 25" xfId="3585" xr:uid="{00000000-0005-0000-0000-0000511B0000}"/>
    <cellStyle name="Navadno 16 25 2" xfId="3586" xr:uid="{00000000-0005-0000-0000-0000521B0000}"/>
    <cellStyle name="Navadno 16 25 2 2" xfId="3587" xr:uid="{00000000-0005-0000-0000-0000531B0000}"/>
    <cellStyle name="Navadno 16 25 2 2 2" xfId="18301" xr:uid="{00000000-0005-0000-0000-0000541B0000}"/>
    <cellStyle name="Navadno 16 25 2 3" xfId="18300" xr:uid="{00000000-0005-0000-0000-0000551B0000}"/>
    <cellStyle name="Navadno 16 25 3" xfId="3588" xr:uid="{00000000-0005-0000-0000-0000561B0000}"/>
    <cellStyle name="Navadno 16 25 3 2" xfId="18302" xr:uid="{00000000-0005-0000-0000-0000571B0000}"/>
    <cellStyle name="Navadno 16 25 4" xfId="18299" xr:uid="{00000000-0005-0000-0000-0000581B0000}"/>
    <cellStyle name="Navadno 16 26" xfId="3589" xr:uid="{00000000-0005-0000-0000-0000591B0000}"/>
    <cellStyle name="Navadno 16 26 2" xfId="3590" xr:uid="{00000000-0005-0000-0000-00005A1B0000}"/>
    <cellStyle name="Navadno 16 26 2 2" xfId="3591" xr:uid="{00000000-0005-0000-0000-00005B1B0000}"/>
    <cellStyle name="Navadno 16 26 2 2 2" xfId="18305" xr:uid="{00000000-0005-0000-0000-00005C1B0000}"/>
    <cellStyle name="Navadno 16 26 2 3" xfId="18304" xr:uid="{00000000-0005-0000-0000-00005D1B0000}"/>
    <cellStyle name="Navadno 16 26 3" xfId="3592" xr:uid="{00000000-0005-0000-0000-00005E1B0000}"/>
    <cellStyle name="Navadno 16 26 3 2" xfId="18306" xr:uid="{00000000-0005-0000-0000-00005F1B0000}"/>
    <cellStyle name="Navadno 16 26 4" xfId="18303" xr:uid="{00000000-0005-0000-0000-0000601B0000}"/>
    <cellStyle name="Navadno 16 27" xfId="3593" xr:uid="{00000000-0005-0000-0000-0000611B0000}"/>
    <cellStyle name="Navadno 16 27 2" xfId="3594" xr:uid="{00000000-0005-0000-0000-0000621B0000}"/>
    <cellStyle name="Navadno 16 27 2 2" xfId="3595" xr:uid="{00000000-0005-0000-0000-0000631B0000}"/>
    <cellStyle name="Navadno 16 27 2 2 2" xfId="18309" xr:uid="{00000000-0005-0000-0000-0000641B0000}"/>
    <cellStyle name="Navadno 16 27 2 3" xfId="18308" xr:uid="{00000000-0005-0000-0000-0000651B0000}"/>
    <cellStyle name="Navadno 16 27 3" xfId="3596" xr:uid="{00000000-0005-0000-0000-0000661B0000}"/>
    <cellStyle name="Navadno 16 27 3 2" xfId="18310" xr:uid="{00000000-0005-0000-0000-0000671B0000}"/>
    <cellStyle name="Navadno 16 27 4" xfId="18307" xr:uid="{00000000-0005-0000-0000-0000681B0000}"/>
    <cellStyle name="Navadno 16 28" xfId="3597" xr:uid="{00000000-0005-0000-0000-0000691B0000}"/>
    <cellStyle name="Navadno 16 28 2" xfId="3598" xr:uid="{00000000-0005-0000-0000-00006A1B0000}"/>
    <cellStyle name="Navadno 16 28 2 2" xfId="3599" xr:uid="{00000000-0005-0000-0000-00006B1B0000}"/>
    <cellStyle name="Navadno 16 28 2 2 2" xfId="18313" xr:uid="{00000000-0005-0000-0000-00006C1B0000}"/>
    <cellStyle name="Navadno 16 28 2 3" xfId="18312" xr:uid="{00000000-0005-0000-0000-00006D1B0000}"/>
    <cellStyle name="Navadno 16 28 3" xfId="3600" xr:uid="{00000000-0005-0000-0000-00006E1B0000}"/>
    <cellStyle name="Navadno 16 28 3 2" xfId="18314" xr:uid="{00000000-0005-0000-0000-00006F1B0000}"/>
    <cellStyle name="Navadno 16 28 4" xfId="18311" xr:uid="{00000000-0005-0000-0000-0000701B0000}"/>
    <cellStyle name="Navadno 16 29" xfId="3601" xr:uid="{00000000-0005-0000-0000-0000711B0000}"/>
    <cellStyle name="Navadno 16 29 2" xfId="3602" xr:uid="{00000000-0005-0000-0000-0000721B0000}"/>
    <cellStyle name="Navadno 16 29 2 2" xfId="3603" xr:uid="{00000000-0005-0000-0000-0000731B0000}"/>
    <cellStyle name="Navadno 16 29 2 2 2" xfId="18317" xr:uid="{00000000-0005-0000-0000-0000741B0000}"/>
    <cellStyle name="Navadno 16 29 2 3" xfId="18316" xr:uid="{00000000-0005-0000-0000-0000751B0000}"/>
    <cellStyle name="Navadno 16 29 3" xfId="3604" xr:uid="{00000000-0005-0000-0000-0000761B0000}"/>
    <cellStyle name="Navadno 16 29 3 2" xfId="18318" xr:uid="{00000000-0005-0000-0000-0000771B0000}"/>
    <cellStyle name="Navadno 16 29 4" xfId="18315" xr:uid="{00000000-0005-0000-0000-0000781B0000}"/>
    <cellStyle name="Navadno 16 3" xfId="3605" xr:uid="{00000000-0005-0000-0000-0000791B0000}"/>
    <cellStyle name="Navadno 16 3 2" xfId="3606" xr:uid="{00000000-0005-0000-0000-00007A1B0000}"/>
    <cellStyle name="Navadno 16 3 2 2" xfId="3607" xr:uid="{00000000-0005-0000-0000-00007B1B0000}"/>
    <cellStyle name="Navadno 16 3 2 2 2" xfId="18321" xr:uid="{00000000-0005-0000-0000-00007C1B0000}"/>
    <cellStyle name="Navadno 16 3 2 3" xfId="18320" xr:uid="{00000000-0005-0000-0000-00007D1B0000}"/>
    <cellStyle name="Navadno 16 3 3" xfId="3608" xr:uid="{00000000-0005-0000-0000-00007E1B0000}"/>
    <cellStyle name="Navadno 16 3 3 2" xfId="18322" xr:uid="{00000000-0005-0000-0000-00007F1B0000}"/>
    <cellStyle name="Navadno 16 3 4" xfId="18319" xr:uid="{00000000-0005-0000-0000-0000801B0000}"/>
    <cellStyle name="Navadno 16 30" xfId="3609" xr:uid="{00000000-0005-0000-0000-0000811B0000}"/>
    <cellStyle name="Navadno 16 30 2" xfId="3610" xr:uid="{00000000-0005-0000-0000-0000821B0000}"/>
    <cellStyle name="Navadno 16 30 2 2" xfId="3611" xr:uid="{00000000-0005-0000-0000-0000831B0000}"/>
    <cellStyle name="Navadno 16 30 2 2 2" xfId="18325" xr:uid="{00000000-0005-0000-0000-0000841B0000}"/>
    <cellStyle name="Navadno 16 30 2 3" xfId="18324" xr:uid="{00000000-0005-0000-0000-0000851B0000}"/>
    <cellStyle name="Navadno 16 30 3" xfId="3612" xr:uid="{00000000-0005-0000-0000-0000861B0000}"/>
    <cellStyle name="Navadno 16 30 3 2" xfId="18326" xr:uid="{00000000-0005-0000-0000-0000871B0000}"/>
    <cellStyle name="Navadno 16 30 4" xfId="18323" xr:uid="{00000000-0005-0000-0000-0000881B0000}"/>
    <cellStyle name="Navadno 16 31" xfId="3613" xr:uid="{00000000-0005-0000-0000-0000891B0000}"/>
    <cellStyle name="Navadno 16 31 2" xfId="3614" xr:uid="{00000000-0005-0000-0000-00008A1B0000}"/>
    <cellStyle name="Navadno 16 31 2 2" xfId="3615" xr:uid="{00000000-0005-0000-0000-00008B1B0000}"/>
    <cellStyle name="Navadno 16 31 2 2 2" xfId="18329" xr:uid="{00000000-0005-0000-0000-00008C1B0000}"/>
    <cellStyle name="Navadno 16 31 2 3" xfId="18328" xr:uid="{00000000-0005-0000-0000-00008D1B0000}"/>
    <cellStyle name="Navadno 16 31 3" xfId="3616" xr:uid="{00000000-0005-0000-0000-00008E1B0000}"/>
    <cellStyle name="Navadno 16 31 3 2" xfId="18330" xr:uid="{00000000-0005-0000-0000-00008F1B0000}"/>
    <cellStyle name="Navadno 16 31 4" xfId="18327" xr:uid="{00000000-0005-0000-0000-0000901B0000}"/>
    <cellStyle name="Navadno 16 32" xfId="3617" xr:uid="{00000000-0005-0000-0000-0000911B0000}"/>
    <cellStyle name="Navadno 16 32 2" xfId="3618" xr:uid="{00000000-0005-0000-0000-0000921B0000}"/>
    <cellStyle name="Navadno 16 32 2 2" xfId="3619" xr:uid="{00000000-0005-0000-0000-0000931B0000}"/>
    <cellStyle name="Navadno 16 32 2 2 2" xfId="18333" xr:uid="{00000000-0005-0000-0000-0000941B0000}"/>
    <cellStyle name="Navadno 16 32 2 3" xfId="18332" xr:uid="{00000000-0005-0000-0000-0000951B0000}"/>
    <cellStyle name="Navadno 16 32 3" xfId="3620" xr:uid="{00000000-0005-0000-0000-0000961B0000}"/>
    <cellStyle name="Navadno 16 32 3 2" xfId="18334" xr:uid="{00000000-0005-0000-0000-0000971B0000}"/>
    <cellStyle name="Navadno 16 32 4" xfId="18331" xr:uid="{00000000-0005-0000-0000-0000981B0000}"/>
    <cellStyle name="Navadno 16 33" xfId="3621" xr:uid="{00000000-0005-0000-0000-0000991B0000}"/>
    <cellStyle name="Navadno 16 33 2" xfId="3622" xr:uid="{00000000-0005-0000-0000-00009A1B0000}"/>
    <cellStyle name="Navadno 16 33 2 2" xfId="3623" xr:uid="{00000000-0005-0000-0000-00009B1B0000}"/>
    <cellStyle name="Navadno 16 33 2 2 2" xfId="18337" xr:uid="{00000000-0005-0000-0000-00009C1B0000}"/>
    <cellStyle name="Navadno 16 33 2 3" xfId="18336" xr:uid="{00000000-0005-0000-0000-00009D1B0000}"/>
    <cellStyle name="Navadno 16 33 3" xfId="3624" xr:uid="{00000000-0005-0000-0000-00009E1B0000}"/>
    <cellStyle name="Navadno 16 33 3 2" xfId="18338" xr:uid="{00000000-0005-0000-0000-00009F1B0000}"/>
    <cellStyle name="Navadno 16 33 4" xfId="18335" xr:uid="{00000000-0005-0000-0000-0000A01B0000}"/>
    <cellStyle name="Navadno 16 34" xfId="3625" xr:uid="{00000000-0005-0000-0000-0000A11B0000}"/>
    <cellStyle name="Navadno 16 34 2" xfId="3626" xr:uid="{00000000-0005-0000-0000-0000A21B0000}"/>
    <cellStyle name="Navadno 16 34 2 2" xfId="3627" xr:uid="{00000000-0005-0000-0000-0000A31B0000}"/>
    <cellStyle name="Navadno 16 34 2 2 2" xfId="18341" xr:uid="{00000000-0005-0000-0000-0000A41B0000}"/>
    <cellStyle name="Navadno 16 34 2 3" xfId="18340" xr:uid="{00000000-0005-0000-0000-0000A51B0000}"/>
    <cellStyle name="Navadno 16 34 3" xfId="3628" xr:uid="{00000000-0005-0000-0000-0000A61B0000}"/>
    <cellStyle name="Navadno 16 34 3 2" xfId="18342" xr:uid="{00000000-0005-0000-0000-0000A71B0000}"/>
    <cellStyle name="Navadno 16 34 4" xfId="18339" xr:uid="{00000000-0005-0000-0000-0000A81B0000}"/>
    <cellStyle name="Navadno 16 35" xfId="3629" xr:uid="{00000000-0005-0000-0000-0000A91B0000}"/>
    <cellStyle name="Navadno 16 35 2" xfId="3630" xr:uid="{00000000-0005-0000-0000-0000AA1B0000}"/>
    <cellStyle name="Navadno 16 35 2 2" xfId="3631" xr:uid="{00000000-0005-0000-0000-0000AB1B0000}"/>
    <cellStyle name="Navadno 16 35 2 2 2" xfId="18345" xr:uid="{00000000-0005-0000-0000-0000AC1B0000}"/>
    <cellStyle name="Navadno 16 35 2 3" xfId="18344" xr:uid="{00000000-0005-0000-0000-0000AD1B0000}"/>
    <cellStyle name="Navadno 16 35 3" xfId="3632" xr:uid="{00000000-0005-0000-0000-0000AE1B0000}"/>
    <cellStyle name="Navadno 16 35 3 2" xfId="18346" xr:uid="{00000000-0005-0000-0000-0000AF1B0000}"/>
    <cellStyle name="Navadno 16 35 4" xfId="18343" xr:uid="{00000000-0005-0000-0000-0000B01B0000}"/>
    <cellStyle name="Navadno 16 36" xfId="3633" xr:uid="{00000000-0005-0000-0000-0000B11B0000}"/>
    <cellStyle name="Navadno 16 36 2" xfId="3634" xr:uid="{00000000-0005-0000-0000-0000B21B0000}"/>
    <cellStyle name="Navadno 16 36 2 2" xfId="3635" xr:uid="{00000000-0005-0000-0000-0000B31B0000}"/>
    <cellStyle name="Navadno 16 36 2 2 2" xfId="18349" xr:uid="{00000000-0005-0000-0000-0000B41B0000}"/>
    <cellStyle name="Navadno 16 36 2 3" xfId="18348" xr:uid="{00000000-0005-0000-0000-0000B51B0000}"/>
    <cellStyle name="Navadno 16 36 3" xfId="3636" xr:uid="{00000000-0005-0000-0000-0000B61B0000}"/>
    <cellStyle name="Navadno 16 36 3 2" xfId="18350" xr:uid="{00000000-0005-0000-0000-0000B71B0000}"/>
    <cellStyle name="Navadno 16 36 4" xfId="18347" xr:uid="{00000000-0005-0000-0000-0000B81B0000}"/>
    <cellStyle name="Navadno 16 37" xfId="3637" xr:uid="{00000000-0005-0000-0000-0000B91B0000}"/>
    <cellStyle name="Navadno 16 37 2" xfId="3638" xr:uid="{00000000-0005-0000-0000-0000BA1B0000}"/>
    <cellStyle name="Navadno 16 37 2 2" xfId="3639" xr:uid="{00000000-0005-0000-0000-0000BB1B0000}"/>
    <cellStyle name="Navadno 16 37 2 2 2" xfId="18353" xr:uid="{00000000-0005-0000-0000-0000BC1B0000}"/>
    <cellStyle name="Navadno 16 37 2 3" xfId="18352" xr:uid="{00000000-0005-0000-0000-0000BD1B0000}"/>
    <cellStyle name="Navadno 16 37 3" xfId="3640" xr:uid="{00000000-0005-0000-0000-0000BE1B0000}"/>
    <cellStyle name="Navadno 16 37 3 2" xfId="18354" xr:uid="{00000000-0005-0000-0000-0000BF1B0000}"/>
    <cellStyle name="Navadno 16 37 4" xfId="18351" xr:uid="{00000000-0005-0000-0000-0000C01B0000}"/>
    <cellStyle name="Navadno 16 38" xfId="3641" xr:uid="{00000000-0005-0000-0000-0000C11B0000}"/>
    <cellStyle name="Navadno 16 38 2" xfId="3642" xr:uid="{00000000-0005-0000-0000-0000C21B0000}"/>
    <cellStyle name="Navadno 16 38 2 2" xfId="3643" xr:uid="{00000000-0005-0000-0000-0000C31B0000}"/>
    <cellStyle name="Navadno 16 38 2 2 2" xfId="18357" xr:uid="{00000000-0005-0000-0000-0000C41B0000}"/>
    <cellStyle name="Navadno 16 38 2 3" xfId="18356" xr:uid="{00000000-0005-0000-0000-0000C51B0000}"/>
    <cellStyle name="Navadno 16 38 3" xfId="3644" xr:uid="{00000000-0005-0000-0000-0000C61B0000}"/>
    <cellStyle name="Navadno 16 38 3 2" xfId="18358" xr:uid="{00000000-0005-0000-0000-0000C71B0000}"/>
    <cellStyle name="Navadno 16 38 4" xfId="18355" xr:uid="{00000000-0005-0000-0000-0000C81B0000}"/>
    <cellStyle name="Navadno 16 39" xfId="3645" xr:uid="{00000000-0005-0000-0000-0000C91B0000}"/>
    <cellStyle name="Navadno 16 39 2" xfId="3646" xr:uid="{00000000-0005-0000-0000-0000CA1B0000}"/>
    <cellStyle name="Navadno 16 39 2 2" xfId="3647" xr:uid="{00000000-0005-0000-0000-0000CB1B0000}"/>
    <cellStyle name="Navadno 16 39 2 2 2" xfId="18361" xr:uid="{00000000-0005-0000-0000-0000CC1B0000}"/>
    <cellStyle name="Navadno 16 39 2 3" xfId="18360" xr:uid="{00000000-0005-0000-0000-0000CD1B0000}"/>
    <cellStyle name="Navadno 16 39 3" xfId="3648" xr:uid="{00000000-0005-0000-0000-0000CE1B0000}"/>
    <cellStyle name="Navadno 16 39 3 2" xfId="18362" xr:uid="{00000000-0005-0000-0000-0000CF1B0000}"/>
    <cellStyle name="Navadno 16 39 4" xfId="18359" xr:uid="{00000000-0005-0000-0000-0000D01B0000}"/>
    <cellStyle name="Navadno 16 4" xfId="3649" xr:uid="{00000000-0005-0000-0000-0000D11B0000}"/>
    <cellStyle name="Navadno 16 4 2" xfId="3650" xr:uid="{00000000-0005-0000-0000-0000D21B0000}"/>
    <cellStyle name="Navadno 16 4 2 2" xfId="3651" xr:uid="{00000000-0005-0000-0000-0000D31B0000}"/>
    <cellStyle name="Navadno 16 4 2 2 2" xfId="18365" xr:uid="{00000000-0005-0000-0000-0000D41B0000}"/>
    <cellStyle name="Navadno 16 4 2 3" xfId="18364" xr:uid="{00000000-0005-0000-0000-0000D51B0000}"/>
    <cellStyle name="Navadno 16 4 3" xfId="3652" xr:uid="{00000000-0005-0000-0000-0000D61B0000}"/>
    <cellStyle name="Navadno 16 4 3 2" xfId="18366" xr:uid="{00000000-0005-0000-0000-0000D71B0000}"/>
    <cellStyle name="Navadno 16 4 4" xfId="18363" xr:uid="{00000000-0005-0000-0000-0000D81B0000}"/>
    <cellStyle name="Navadno 16 40" xfId="3653" xr:uid="{00000000-0005-0000-0000-0000D91B0000}"/>
    <cellStyle name="Navadno 16 40 2" xfId="3654" xr:uid="{00000000-0005-0000-0000-0000DA1B0000}"/>
    <cellStyle name="Navadno 16 40 2 2" xfId="3655" xr:uid="{00000000-0005-0000-0000-0000DB1B0000}"/>
    <cellStyle name="Navadno 16 40 2 2 2" xfId="18369" xr:uid="{00000000-0005-0000-0000-0000DC1B0000}"/>
    <cellStyle name="Navadno 16 40 2 3" xfId="18368" xr:uid="{00000000-0005-0000-0000-0000DD1B0000}"/>
    <cellStyle name="Navadno 16 40 3" xfId="3656" xr:uid="{00000000-0005-0000-0000-0000DE1B0000}"/>
    <cellStyle name="Navadno 16 40 3 2" xfId="18370" xr:uid="{00000000-0005-0000-0000-0000DF1B0000}"/>
    <cellStyle name="Navadno 16 40 4" xfId="18367" xr:uid="{00000000-0005-0000-0000-0000E01B0000}"/>
    <cellStyle name="Navadno 16 41" xfId="3657" xr:uid="{00000000-0005-0000-0000-0000E11B0000}"/>
    <cellStyle name="Navadno 16 41 2" xfId="3658" xr:uid="{00000000-0005-0000-0000-0000E21B0000}"/>
    <cellStyle name="Navadno 16 41 2 2" xfId="3659" xr:uid="{00000000-0005-0000-0000-0000E31B0000}"/>
    <cellStyle name="Navadno 16 41 2 2 2" xfId="18373" xr:uid="{00000000-0005-0000-0000-0000E41B0000}"/>
    <cellStyle name="Navadno 16 41 2 3" xfId="18372" xr:uid="{00000000-0005-0000-0000-0000E51B0000}"/>
    <cellStyle name="Navadno 16 41 3" xfId="3660" xr:uid="{00000000-0005-0000-0000-0000E61B0000}"/>
    <cellStyle name="Navadno 16 41 3 2" xfId="18374" xr:uid="{00000000-0005-0000-0000-0000E71B0000}"/>
    <cellStyle name="Navadno 16 41 4" xfId="18371" xr:uid="{00000000-0005-0000-0000-0000E81B0000}"/>
    <cellStyle name="Navadno 16 42" xfId="3661" xr:uid="{00000000-0005-0000-0000-0000E91B0000}"/>
    <cellStyle name="Navadno 16 42 2" xfId="3662" xr:uid="{00000000-0005-0000-0000-0000EA1B0000}"/>
    <cellStyle name="Navadno 16 42 2 2" xfId="3663" xr:uid="{00000000-0005-0000-0000-0000EB1B0000}"/>
    <cellStyle name="Navadno 16 42 2 2 2" xfId="18377" xr:uid="{00000000-0005-0000-0000-0000EC1B0000}"/>
    <cellStyle name="Navadno 16 42 2 3" xfId="18376" xr:uid="{00000000-0005-0000-0000-0000ED1B0000}"/>
    <cellStyle name="Navadno 16 42 3" xfId="3664" xr:uid="{00000000-0005-0000-0000-0000EE1B0000}"/>
    <cellStyle name="Navadno 16 42 3 2" xfId="18378" xr:uid="{00000000-0005-0000-0000-0000EF1B0000}"/>
    <cellStyle name="Navadno 16 42 4" xfId="18375" xr:uid="{00000000-0005-0000-0000-0000F01B0000}"/>
    <cellStyle name="Navadno 16 43" xfId="3665" xr:uid="{00000000-0005-0000-0000-0000F11B0000}"/>
    <cellStyle name="Navadno 16 43 2" xfId="3666" xr:uid="{00000000-0005-0000-0000-0000F21B0000}"/>
    <cellStyle name="Navadno 16 43 2 2" xfId="3667" xr:uid="{00000000-0005-0000-0000-0000F31B0000}"/>
    <cellStyle name="Navadno 16 43 2 2 2" xfId="18381" xr:uid="{00000000-0005-0000-0000-0000F41B0000}"/>
    <cellStyle name="Navadno 16 43 2 3" xfId="18380" xr:uid="{00000000-0005-0000-0000-0000F51B0000}"/>
    <cellStyle name="Navadno 16 43 3" xfId="3668" xr:uid="{00000000-0005-0000-0000-0000F61B0000}"/>
    <cellStyle name="Navadno 16 43 3 2" xfId="18382" xr:uid="{00000000-0005-0000-0000-0000F71B0000}"/>
    <cellStyle name="Navadno 16 43 4" xfId="18379" xr:uid="{00000000-0005-0000-0000-0000F81B0000}"/>
    <cellStyle name="Navadno 16 44" xfId="3669" xr:uid="{00000000-0005-0000-0000-0000F91B0000}"/>
    <cellStyle name="Navadno 16 44 2" xfId="3670" xr:uid="{00000000-0005-0000-0000-0000FA1B0000}"/>
    <cellStyle name="Navadno 16 44 2 2" xfId="3671" xr:uid="{00000000-0005-0000-0000-0000FB1B0000}"/>
    <cellStyle name="Navadno 16 44 2 2 2" xfId="18385" xr:uid="{00000000-0005-0000-0000-0000FC1B0000}"/>
    <cellStyle name="Navadno 16 44 2 3" xfId="18384" xr:uid="{00000000-0005-0000-0000-0000FD1B0000}"/>
    <cellStyle name="Navadno 16 44 3" xfId="3672" xr:uid="{00000000-0005-0000-0000-0000FE1B0000}"/>
    <cellStyle name="Navadno 16 44 3 2" xfId="18386" xr:uid="{00000000-0005-0000-0000-0000FF1B0000}"/>
    <cellStyle name="Navadno 16 44 4" xfId="18383" xr:uid="{00000000-0005-0000-0000-0000001C0000}"/>
    <cellStyle name="Navadno 16 45" xfId="3673" xr:uid="{00000000-0005-0000-0000-0000011C0000}"/>
    <cellStyle name="Navadno 16 45 2" xfId="3674" xr:uid="{00000000-0005-0000-0000-0000021C0000}"/>
    <cellStyle name="Navadno 16 45 2 2" xfId="3675" xr:uid="{00000000-0005-0000-0000-0000031C0000}"/>
    <cellStyle name="Navadno 16 45 2 2 2" xfId="18389" xr:uid="{00000000-0005-0000-0000-0000041C0000}"/>
    <cellStyle name="Navadno 16 45 2 3" xfId="18388" xr:uid="{00000000-0005-0000-0000-0000051C0000}"/>
    <cellStyle name="Navadno 16 45 3" xfId="3676" xr:uid="{00000000-0005-0000-0000-0000061C0000}"/>
    <cellStyle name="Navadno 16 45 3 2" xfId="18390" xr:uid="{00000000-0005-0000-0000-0000071C0000}"/>
    <cellStyle name="Navadno 16 45 4" xfId="18387" xr:uid="{00000000-0005-0000-0000-0000081C0000}"/>
    <cellStyle name="Navadno 16 46" xfId="3677" xr:uid="{00000000-0005-0000-0000-0000091C0000}"/>
    <cellStyle name="Navadno 16 46 2" xfId="3678" xr:uid="{00000000-0005-0000-0000-00000A1C0000}"/>
    <cellStyle name="Navadno 16 46 2 2" xfId="3679" xr:uid="{00000000-0005-0000-0000-00000B1C0000}"/>
    <cellStyle name="Navadno 16 46 2 2 2" xfId="18393" xr:uid="{00000000-0005-0000-0000-00000C1C0000}"/>
    <cellStyle name="Navadno 16 46 2 3" xfId="18392" xr:uid="{00000000-0005-0000-0000-00000D1C0000}"/>
    <cellStyle name="Navadno 16 46 3" xfId="3680" xr:uid="{00000000-0005-0000-0000-00000E1C0000}"/>
    <cellStyle name="Navadno 16 46 3 2" xfId="18394" xr:uid="{00000000-0005-0000-0000-00000F1C0000}"/>
    <cellStyle name="Navadno 16 46 4" xfId="18391" xr:uid="{00000000-0005-0000-0000-0000101C0000}"/>
    <cellStyle name="Navadno 16 47" xfId="3681" xr:uid="{00000000-0005-0000-0000-0000111C0000}"/>
    <cellStyle name="Navadno 16 47 2" xfId="3682" xr:uid="{00000000-0005-0000-0000-0000121C0000}"/>
    <cellStyle name="Navadno 16 47 2 2" xfId="3683" xr:uid="{00000000-0005-0000-0000-0000131C0000}"/>
    <cellStyle name="Navadno 16 47 2 2 2" xfId="18397" xr:uid="{00000000-0005-0000-0000-0000141C0000}"/>
    <cellStyle name="Navadno 16 47 2 3" xfId="18396" xr:uid="{00000000-0005-0000-0000-0000151C0000}"/>
    <cellStyle name="Navadno 16 47 3" xfId="3684" xr:uid="{00000000-0005-0000-0000-0000161C0000}"/>
    <cellStyle name="Navadno 16 47 3 2" xfId="18398" xr:uid="{00000000-0005-0000-0000-0000171C0000}"/>
    <cellStyle name="Navadno 16 47 4" xfId="18395" xr:uid="{00000000-0005-0000-0000-0000181C0000}"/>
    <cellStyle name="Navadno 16 48" xfId="3685" xr:uid="{00000000-0005-0000-0000-0000191C0000}"/>
    <cellStyle name="Navadno 16 48 2" xfId="3686" xr:uid="{00000000-0005-0000-0000-00001A1C0000}"/>
    <cellStyle name="Navadno 16 48 2 2" xfId="3687" xr:uid="{00000000-0005-0000-0000-00001B1C0000}"/>
    <cellStyle name="Navadno 16 48 2 2 2" xfId="18401" xr:uid="{00000000-0005-0000-0000-00001C1C0000}"/>
    <cellStyle name="Navadno 16 48 2 3" xfId="18400" xr:uid="{00000000-0005-0000-0000-00001D1C0000}"/>
    <cellStyle name="Navadno 16 48 3" xfId="3688" xr:uid="{00000000-0005-0000-0000-00001E1C0000}"/>
    <cellStyle name="Navadno 16 48 3 2" xfId="18402" xr:uid="{00000000-0005-0000-0000-00001F1C0000}"/>
    <cellStyle name="Navadno 16 48 4" xfId="18399" xr:uid="{00000000-0005-0000-0000-0000201C0000}"/>
    <cellStyle name="Navadno 16 49" xfId="3689" xr:uid="{00000000-0005-0000-0000-0000211C0000}"/>
    <cellStyle name="Navadno 16 49 2" xfId="3690" xr:uid="{00000000-0005-0000-0000-0000221C0000}"/>
    <cellStyle name="Navadno 16 49 2 2" xfId="3691" xr:uid="{00000000-0005-0000-0000-0000231C0000}"/>
    <cellStyle name="Navadno 16 49 2 2 2" xfId="18405" xr:uid="{00000000-0005-0000-0000-0000241C0000}"/>
    <cellStyle name="Navadno 16 49 2 3" xfId="18404" xr:uid="{00000000-0005-0000-0000-0000251C0000}"/>
    <cellStyle name="Navadno 16 49 3" xfId="3692" xr:uid="{00000000-0005-0000-0000-0000261C0000}"/>
    <cellStyle name="Navadno 16 49 3 2" xfId="18406" xr:uid="{00000000-0005-0000-0000-0000271C0000}"/>
    <cellStyle name="Navadno 16 49 4" xfId="18403" xr:uid="{00000000-0005-0000-0000-0000281C0000}"/>
    <cellStyle name="Navadno 16 5" xfId="3693" xr:uid="{00000000-0005-0000-0000-0000291C0000}"/>
    <cellStyle name="Navadno 16 5 2" xfId="3694" xr:uid="{00000000-0005-0000-0000-00002A1C0000}"/>
    <cellStyle name="Navadno 16 5 2 2" xfId="3695" xr:uid="{00000000-0005-0000-0000-00002B1C0000}"/>
    <cellStyle name="Navadno 16 5 2 2 2" xfId="18409" xr:uid="{00000000-0005-0000-0000-00002C1C0000}"/>
    <cellStyle name="Navadno 16 5 2 3" xfId="18408" xr:uid="{00000000-0005-0000-0000-00002D1C0000}"/>
    <cellStyle name="Navadno 16 5 3" xfId="3696" xr:uid="{00000000-0005-0000-0000-00002E1C0000}"/>
    <cellStyle name="Navadno 16 5 3 2" xfId="18410" xr:uid="{00000000-0005-0000-0000-00002F1C0000}"/>
    <cellStyle name="Navadno 16 5 4" xfId="18407" xr:uid="{00000000-0005-0000-0000-0000301C0000}"/>
    <cellStyle name="Navadno 16 50" xfId="3697" xr:uid="{00000000-0005-0000-0000-0000311C0000}"/>
    <cellStyle name="Navadno 16 50 2" xfId="3698" xr:uid="{00000000-0005-0000-0000-0000321C0000}"/>
    <cellStyle name="Navadno 16 50 2 2" xfId="3699" xr:uid="{00000000-0005-0000-0000-0000331C0000}"/>
    <cellStyle name="Navadno 16 50 2 2 2" xfId="18413" xr:uid="{00000000-0005-0000-0000-0000341C0000}"/>
    <cellStyle name="Navadno 16 50 2 3" xfId="18412" xr:uid="{00000000-0005-0000-0000-0000351C0000}"/>
    <cellStyle name="Navadno 16 50 3" xfId="3700" xr:uid="{00000000-0005-0000-0000-0000361C0000}"/>
    <cellStyle name="Navadno 16 50 3 2" xfId="18414" xr:uid="{00000000-0005-0000-0000-0000371C0000}"/>
    <cellStyle name="Navadno 16 50 4" xfId="18411" xr:uid="{00000000-0005-0000-0000-0000381C0000}"/>
    <cellStyle name="Navadno 16 51" xfId="3701" xr:uid="{00000000-0005-0000-0000-0000391C0000}"/>
    <cellStyle name="Navadno 16 51 2" xfId="3702" xr:uid="{00000000-0005-0000-0000-00003A1C0000}"/>
    <cellStyle name="Navadno 16 51 2 2" xfId="3703" xr:uid="{00000000-0005-0000-0000-00003B1C0000}"/>
    <cellStyle name="Navadno 16 51 2 2 2" xfId="18417" xr:uid="{00000000-0005-0000-0000-00003C1C0000}"/>
    <cellStyle name="Navadno 16 51 2 3" xfId="18416" xr:uid="{00000000-0005-0000-0000-00003D1C0000}"/>
    <cellStyle name="Navadno 16 51 3" xfId="3704" xr:uid="{00000000-0005-0000-0000-00003E1C0000}"/>
    <cellStyle name="Navadno 16 51 3 2" xfId="18418" xr:uid="{00000000-0005-0000-0000-00003F1C0000}"/>
    <cellStyle name="Navadno 16 51 4" xfId="18415" xr:uid="{00000000-0005-0000-0000-0000401C0000}"/>
    <cellStyle name="Navadno 16 52" xfId="3705" xr:uid="{00000000-0005-0000-0000-0000411C0000}"/>
    <cellStyle name="Navadno 16 52 2" xfId="3706" xr:uid="{00000000-0005-0000-0000-0000421C0000}"/>
    <cellStyle name="Navadno 16 52 2 2" xfId="3707" xr:uid="{00000000-0005-0000-0000-0000431C0000}"/>
    <cellStyle name="Navadno 16 52 2 2 2" xfId="18421" xr:uid="{00000000-0005-0000-0000-0000441C0000}"/>
    <cellStyle name="Navadno 16 52 2 3" xfId="18420" xr:uid="{00000000-0005-0000-0000-0000451C0000}"/>
    <cellStyle name="Navadno 16 52 3" xfId="3708" xr:uid="{00000000-0005-0000-0000-0000461C0000}"/>
    <cellStyle name="Navadno 16 52 3 2" xfId="18422" xr:uid="{00000000-0005-0000-0000-0000471C0000}"/>
    <cellStyle name="Navadno 16 52 4" xfId="18419" xr:uid="{00000000-0005-0000-0000-0000481C0000}"/>
    <cellStyle name="Navadno 16 53" xfId="3709" xr:uid="{00000000-0005-0000-0000-0000491C0000}"/>
    <cellStyle name="Navadno 16 53 2" xfId="3710" xr:uid="{00000000-0005-0000-0000-00004A1C0000}"/>
    <cellStyle name="Navadno 16 53 2 2" xfId="3711" xr:uid="{00000000-0005-0000-0000-00004B1C0000}"/>
    <cellStyle name="Navadno 16 53 2 2 2" xfId="18425" xr:uid="{00000000-0005-0000-0000-00004C1C0000}"/>
    <cellStyle name="Navadno 16 53 2 3" xfId="18424" xr:uid="{00000000-0005-0000-0000-00004D1C0000}"/>
    <cellStyle name="Navadno 16 53 3" xfId="3712" xr:uid="{00000000-0005-0000-0000-00004E1C0000}"/>
    <cellStyle name="Navadno 16 53 3 2" xfId="18426" xr:uid="{00000000-0005-0000-0000-00004F1C0000}"/>
    <cellStyle name="Navadno 16 53 4" xfId="18423" xr:uid="{00000000-0005-0000-0000-0000501C0000}"/>
    <cellStyle name="Navadno 16 54" xfId="3713" xr:uid="{00000000-0005-0000-0000-0000511C0000}"/>
    <cellStyle name="Navadno 16 54 2" xfId="3714" xr:uid="{00000000-0005-0000-0000-0000521C0000}"/>
    <cellStyle name="Navadno 16 54 2 2" xfId="3715" xr:uid="{00000000-0005-0000-0000-0000531C0000}"/>
    <cellStyle name="Navadno 16 54 2 2 2" xfId="18429" xr:uid="{00000000-0005-0000-0000-0000541C0000}"/>
    <cellStyle name="Navadno 16 54 2 3" xfId="18428" xr:uid="{00000000-0005-0000-0000-0000551C0000}"/>
    <cellStyle name="Navadno 16 54 3" xfId="3716" xr:uid="{00000000-0005-0000-0000-0000561C0000}"/>
    <cellStyle name="Navadno 16 54 3 2" xfId="18430" xr:uid="{00000000-0005-0000-0000-0000571C0000}"/>
    <cellStyle name="Navadno 16 54 4" xfId="18427" xr:uid="{00000000-0005-0000-0000-0000581C0000}"/>
    <cellStyle name="Navadno 16 55" xfId="3717" xr:uid="{00000000-0005-0000-0000-0000591C0000}"/>
    <cellStyle name="Navadno 16 55 2" xfId="3718" xr:uid="{00000000-0005-0000-0000-00005A1C0000}"/>
    <cellStyle name="Navadno 16 55 2 2" xfId="3719" xr:uid="{00000000-0005-0000-0000-00005B1C0000}"/>
    <cellStyle name="Navadno 16 55 2 2 2" xfId="18433" xr:uid="{00000000-0005-0000-0000-00005C1C0000}"/>
    <cellStyle name="Navadno 16 55 2 3" xfId="18432" xr:uid="{00000000-0005-0000-0000-00005D1C0000}"/>
    <cellStyle name="Navadno 16 55 3" xfId="3720" xr:uid="{00000000-0005-0000-0000-00005E1C0000}"/>
    <cellStyle name="Navadno 16 55 3 2" xfId="18434" xr:uid="{00000000-0005-0000-0000-00005F1C0000}"/>
    <cellStyle name="Navadno 16 55 4" xfId="18431" xr:uid="{00000000-0005-0000-0000-0000601C0000}"/>
    <cellStyle name="Navadno 16 56" xfId="3721" xr:uid="{00000000-0005-0000-0000-0000611C0000}"/>
    <cellStyle name="Navadno 16 56 2" xfId="3722" xr:uid="{00000000-0005-0000-0000-0000621C0000}"/>
    <cellStyle name="Navadno 16 56 2 2" xfId="3723" xr:uid="{00000000-0005-0000-0000-0000631C0000}"/>
    <cellStyle name="Navadno 16 56 2 2 2" xfId="18437" xr:uid="{00000000-0005-0000-0000-0000641C0000}"/>
    <cellStyle name="Navadno 16 56 2 3" xfId="18436" xr:uid="{00000000-0005-0000-0000-0000651C0000}"/>
    <cellStyle name="Navadno 16 56 3" xfId="3724" xr:uid="{00000000-0005-0000-0000-0000661C0000}"/>
    <cellStyle name="Navadno 16 56 3 2" xfId="18438" xr:uid="{00000000-0005-0000-0000-0000671C0000}"/>
    <cellStyle name="Navadno 16 56 4" xfId="18435" xr:uid="{00000000-0005-0000-0000-0000681C0000}"/>
    <cellStyle name="Navadno 16 57" xfId="3725" xr:uid="{00000000-0005-0000-0000-0000691C0000}"/>
    <cellStyle name="Navadno 16 57 2" xfId="3726" xr:uid="{00000000-0005-0000-0000-00006A1C0000}"/>
    <cellStyle name="Navadno 16 57 2 2" xfId="3727" xr:uid="{00000000-0005-0000-0000-00006B1C0000}"/>
    <cellStyle name="Navadno 16 57 2 2 2" xfId="18441" xr:uid="{00000000-0005-0000-0000-00006C1C0000}"/>
    <cellStyle name="Navadno 16 57 2 3" xfId="18440" xr:uid="{00000000-0005-0000-0000-00006D1C0000}"/>
    <cellStyle name="Navadno 16 57 3" xfId="3728" xr:uid="{00000000-0005-0000-0000-00006E1C0000}"/>
    <cellStyle name="Navadno 16 57 3 2" xfId="18442" xr:uid="{00000000-0005-0000-0000-00006F1C0000}"/>
    <cellStyle name="Navadno 16 57 4" xfId="18439" xr:uid="{00000000-0005-0000-0000-0000701C0000}"/>
    <cellStyle name="Navadno 16 58" xfId="3729" xr:uid="{00000000-0005-0000-0000-0000711C0000}"/>
    <cellStyle name="Navadno 16 58 2" xfId="3730" xr:uid="{00000000-0005-0000-0000-0000721C0000}"/>
    <cellStyle name="Navadno 16 58 2 2" xfId="3731" xr:uid="{00000000-0005-0000-0000-0000731C0000}"/>
    <cellStyle name="Navadno 16 58 2 2 2" xfId="18445" xr:uid="{00000000-0005-0000-0000-0000741C0000}"/>
    <cellStyle name="Navadno 16 58 2 3" xfId="18444" xr:uid="{00000000-0005-0000-0000-0000751C0000}"/>
    <cellStyle name="Navadno 16 58 3" xfId="3732" xr:uid="{00000000-0005-0000-0000-0000761C0000}"/>
    <cellStyle name="Navadno 16 58 3 2" xfId="18446" xr:uid="{00000000-0005-0000-0000-0000771C0000}"/>
    <cellStyle name="Navadno 16 58 4" xfId="18443" xr:uid="{00000000-0005-0000-0000-0000781C0000}"/>
    <cellStyle name="Navadno 16 59" xfId="3733" xr:uid="{00000000-0005-0000-0000-0000791C0000}"/>
    <cellStyle name="Navadno 16 59 2" xfId="3734" xr:uid="{00000000-0005-0000-0000-00007A1C0000}"/>
    <cellStyle name="Navadno 16 59 2 2" xfId="3735" xr:uid="{00000000-0005-0000-0000-00007B1C0000}"/>
    <cellStyle name="Navadno 16 59 2 2 2" xfId="18449" xr:uid="{00000000-0005-0000-0000-00007C1C0000}"/>
    <cellStyle name="Navadno 16 59 2 3" xfId="18448" xr:uid="{00000000-0005-0000-0000-00007D1C0000}"/>
    <cellStyle name="Navadno 16 59 3" xfId="3736" xr:uid="{00000000-0005-0000-0000-00007E1C0000}"/>
    <cellStyle name="Navadno 16 59 3 2" xfId="18450" xr:uid="{00000000-0005-0000-0000-00007F1C0000}"/>
    <cellStyle name="Navadno 16 59 4" xfId="18447" xr:uid="{00000000-0005-0000-0000-0000801C0000}"/>
    <cellStyle name="Navadno 16 6" xfId="3737" xr:uid="{00000000-0005-0000-0000-0000811C0000}"/>
    <cellStyle name="Navadno 16 6 2" xfId="3738" xr:uid="{00000000-0005-0000-0000-0000821C0000}"/>
    <cellStyle name="Navadno 16 6 2 2" xfId="3739" xr:uid="{00000000-0005-0000-0000-0000831C0000}"/>
    <cellStyle name="Navadno 16 6 2 2 2" xfId="18453" xr:uid="{00000000-0005-0000-0000-0000841C0000}"/>
    <cellStyle name="Navadno 16 6 2 3" xfId="18452" xr:uid="{00000000-0005-0000-0000-0000851C0000}"/>
    <cellStyle name="Navadno 16 6 3" xfId="3740" xr:uid="{00000000-0005-0000-0000-0000861C0000}"/>
    <cellStyle name="Navadno 16 6 3 2" xfId="18454" xr:uid="{00000000-0005-0000-0000-0000871C0000}"/>
    <cellStyle name="Navadno 16 6 4" xfId="18451" xr:uid="{00000000-0005-0000-0000-0000881C0000}"/>
    <cellStyle name="Navadno 16 60" xfId="18234" xr:uid="{00000000-0005-0000-0000-0000891C0000}"/>
    <cellStyle name="Navadno 16 61" xfId="46383" xr:uid="{EE461EFE-2610-427D-A378-10DC8D9CF02C}"/>
    <cellStyle name="Navadno 16 7" xfId="3741" xr:uid="{00000000-0005-0000-0000-00008A1C0000}"/>
    <cellStyle name="Navadno 16 7 2" xfId="3742" xr:uid="{00000000-0005-0000-0000-00008B1C0000}"/>
    <cellStyle name="Navadno 16 7 2 2" xfId="3743" xr:uid="{00000000-0005-0000-0000-00008C1C0000}"/>
    <cellStyle name="Navadno 16 7 2 2 2" xfId="18457" xr:uid="{00000000-0005-0000-0000-00008D1C0000}"/>
    <cellStyle name="Navadno 16 7 2 3" xfId="18456" xr:uid="{00000000-0005-0000-0000-00008E1C0000}"/>
    <cellStyle name="Navadno 16 7 3" xfId="3744" xr:uid="{00000000-0005-0000-0000-00008F1C0000}"/>
    <cellStyle name="Navadno 16 7 3 2" xfId="18458" xr:uid="{00000000-0005-0000-0000-0000901C0000}"/>
    <cellStyle name="Navadno 16 7 4" xfId="18455" xr:uid="{00000000-0005-0000-0000-0000911C0000}"/>
    <cellStyle name="Navadno 16 8" xfId="3745" xr:uid="{00000000-0005-0000-0000-0000921C0000}"/>
    <cellStyle name="Navadno 16 8 2" xfId="3746" xr:uid="{00000000-0005-0000-0000-0000931C0000}"/>
    <cellStyle name="Navadno 16 8 2 2" xfId="3747" xr:uid="{00000000-0005-0000-0000-0000941C0000}"/>
    <cellStyle name="Navadno 16 8 2 2 2" xfId="18461" xr:uid="{00000000-0005-0000-0000-0000951C0000}"/>
    <cellStyle name="Navadno 16 8 2 3" xfId="18460" xr:uid="{00000000-0005-0000-0000-0000961C0000}"/>
    <cellStyle name="Navadno 16 8 3" xfId="3748" xr:uid="{00000000-0005-0000-0000-0000971C0000}"/>
    <cellStyle name="Navadno 16 8 3 2" xfId="18462" xr:uid="{00000000-0005-0000-0000-0000981C0000}"/>
    <cellStyle name="Navadno 16 8 4" xfId="18459" xr:uid="{00000000-0005-0000-0000-0000991C0000}"/>
    <cellStyle name="Navadno 16 9" xfId="3749" xr:uid="{00000000-0005-0000-0000-00009A1C0000}"/>
    <cellStyle name="Navadno 16 9 2" xfId="3750" xr:uid="{00000000-0005-0000-0000-00009B1C0000}"/>
    <cellStyle name="Navadno 16 9 2 2" xfId="3751" xr:uid="{00000000-0005-0000-0000-00009C1C0000}"/>
    <cellStyle name="Navadno 16 9 2 2 2" xfId="18465" xr:uid="{00000000-0005-0000-0000-00009D1C0000}"/>
    <cellStyle name="Navadno 16 9 2 3" xfId="18464" xr:uid="{00000000-0005-0000-0000-00009E1C0000}"/>
    <cellStyle name="Navadno 16 9 3" xfId="3752" xr:uid="{00000000-0005-0000-0000-00009F1C0000}"/>
    <cellStyle name="Navadno 16 9 3 2" xfId="18466" xr:uid="{00000000-0005-0000-0000-0000A01C0000}"/>
    <cellStyle name="Navadno 16 9 4" xfId="18463" xr:uid="{00000000-0005-0000-0000-0000A11C0000}"/>
    <cellStyle name="Navadno 16_CELICE" xfId="3753" xr:uid="{00000000-0005-0000-0000-0000A21C0000}"/>
    <cellStyle name="Navadno 160" xfId="3754" xr:uid="{00000000-0005-0000-0000-0000A31C0000}"/>
    <cellStyle name="Navadno 160 2" xfId="3755" xr:uid="{00000000-0005-0000-0000-0000A41C0000}"/>
    <cellStyle name="Navadno 161" xfId="3756" xr:uid="{00000000-0005-0000-0000-0000A51C0000}"/>
    <cellStyle name="Navadno 161 2" xfId="3757" xr:uid="{00000000-0005-0000-0000-0000A61C0000}"/>
    <cellStyle name="Navadno 162" xfId="3758" xr:uid="{00000000-0005-0000-0000-0000A71C0000}"/>
    <cellStyle name="Navadno 162 2" xfId="3759" xr:uid="{00000000-0005-0000-0000-0000A81C0000}"/>
    <cellStyle name="Navadno 163" xfId="3760" xr:uid="{00000000-0005-0000-0000-0000A91C0000}"/>
    <cellStyle name="Navadno 163 2" xfId="3761" xr:uid="{00000000-0005-0000-0000-0000AA1C0000}"/>
    <cellStyle name="Navadno 164" xfId="3762" xr:uid="{00000000-0005-0000-0000-0000AB1C0000}"/>
    <cellStyle name="Navadno 164 2" xfId="3763" xr:uid="{00000000-0005-0000-0000-0000AC1C0000}"/>
    <cellStyle name="Navadno 165" xfId="3764" xr:uid="{00000000-0005-0000-0000-0000AD1C0000}"/>
    <cellStyle name="Navadno 165 2" xfId="3765" xr:uid="{00000000-0005-0000-0000-0000AE1C0000}"/>
    <cellStyle name="Navadno 166" xfId="3766" xr:uid="{00000000-0005-0000-0000-0000AF1C0000}"/>
    <cellStyle name="Navadno 166 2" xfId="3767" xr:uid="{00000000-0005-0000-0000-0000B01C0000}"/>
    <cellStyle name="Navadno 167" xfId="3768" xr:uid="{00000000-0005-0000-0000-0000B11C0000}"/>
    <cellStyle name="Navadno 167 2" xfId="3769" xr:uid="{00000000-0005-0000-0000-0000B21C0000}"/>
    <cellStyle name="Navadno 168" xfId="3770" xr:uid="{00000000-0005-0000-0000-0000B31C0000}"/>
    <cellStyle name="Navadno 168 2" xfId="3771" xr:uid="{00000000-0005-0000-0000-0000B41C0000}"/>
    <cellStyle name="Navadno 169" xfId="3772" xr:uid="{00000000-0005-0000-0000-0000B51C0000}"/>
    <cellStyle name="Navadno 169 2" xfId="3773" xr:uid="{00000000-0005-0000-0000-0000B61C0000}"/>
    <cellStyle name="Navadno 17" xfId="3774" xr:uid="{00000000-0005-0000-0000-0000B71C0000}"/>
    <cellStyle name="Navadno 17 10" xfId="3775" xr:uid="{00000000-0005-0000-0000-0000B81C0000}"/>
    <cellStyle name="Navadno 17 10 2" xfId="3776" xr:uid="{00000000-0005-0000-0000-0000B91C0000}"/>
    <cellStyle name="Navadno 17 10 2 2" xfId="3777" xr:uid="{00000000-0005-0000-0000-0000BA1C0000}"/>
    <cellStyle name="Navadno 17 10 2 2 2" xfId="18490" xr:uid="{00000000-0005-0000-0000-0000BB1C0000}"/>
    <cellStyle name="Navadno 17 10 2 3" xfId="18489" xr:uid="{00000000-0005-0000-0000-0000BC1C0000}"/>
    <cellStyle name="Navadno 17 10 3" xfId="3778" xr:uid="{00000000-0005-0000-0000-0000BD1C0000}"/>
    <cellStyle name="Navadno 17 10 3 2" xfId="18491" xr:uid="{00000000-0005-0000-0000-0000BE1C0000}"/>
    <cellStyle name="Navadno 17 10 4" xfId="18488" xr:uid="{00000000-0005-0000-0000-0000BF1C0000}"/>
    <cellStyle name="Navadno 17 11" xfId="3779" xr:uid="{00000000-0005-0000-0000-0000C01C0000}"/>
    <cellStyle name="Navadno 17 11 2" xfId="3780" xr:uid="{00000000-0005-0000-0000-0000C11C0000}"/>
    <cellStyle name="Navadno 17 11 2 2" xfId="3781" xr:uid="{00000000-0005-0000-0000-0000C21C0000}"/>
    <cellStyle name="Navadno 17 11 2 2 2" xfId="18494" xr:uid="{00000000-0005-0000-0000-0000C31C0000}"/>
    <cellStyle name="Navadno 17 11 2 3" xfId="18493" xr:uid="{00000000-0005-0000-0000-0000C41C0000}"/>
    <cellStyle name="Navadno 17 11 3" xfId="3782" xr:uid="{00000000-0005-0000-0000-0000C51C0000}"/>
    <cellStyle name="Navadno 17 11 3 2" xfId="18495" xr:uid="{00000000-0005-0000-0000-0000C61C0000}"/>
    <cellStyle name="Navadno 17 11 4" xfId="18492" xr:uid="{00000000-0005-0000-0000-0000C71C0000}"/>
    <cellStyle name="Navadno 17 12" xfId="3783" xr:uid="{00000000-0005-0000-0000-0000C81C0000}"/>
    <cellStyle name="Navadno 17 12 2" xfId="3784" xr:uid="{00000000-0005-0000-0000-0000C91C0000}"/>
    <cellStyle name="Navadno 17 12 2 2" xfId="3785" xr:uid="{00000000-0005-0000-0000-0000CA1C0000}"/>
    <cellStyle name="Navadno 17 12 2 2 2" xfId="18498" xr:uid="{00000000-0005-0000-0000-0000CB1C0000}"/>
    <cellStyle name="Navadno 17 12 2 3" xfId="18497" xr:uid="{00000000-0005-0000-0000-0000CC1C0000}"/>
    <cellStyle name="Navadno 17 12 3" xfId="3786" xr:uid="{00000000-0005-0000-0000-0000CD1C0000}"/>
    <cellStyle name="Navadno 17 12 3 2" xfId="18499" xr:uid="{00000000-0005-0000-0000-0000CE1C0000}"/>
    <cellStyle name="Navadno 17 12 4" xfId="18496" xr:uid="{00000000-0005-0000-0000-0000CF1C0000}"/>
    <cellStyle name="Navadno 17 13" xfId="3787" xr:uid="{00000000-0005-0000-0000-0000D01C0000}"/>
    <cellStyle name="Navadno 17 13 2" xfId="3788" xr:uid="{00000000-0005-0000-0000-0000D11C0000}"/>
    <cellStyle name="Navadno 17 13 2 2" xfId="3789" xr:uid="{00000000-0005-0000-0000-0000D21C0000}"/>
    <cellStyle name="Navadno 17 13 2 2 2" xfId="18502" xr:uid="{00000000-0005-0000-0000-0000D31C0000}"/>
    <cellStyle name="Navadno 17 13 2 3" xfId="18501" xr:uid="{00000000-0005-0000-0000-0000D41C0000}"/>
    <cellStyle name="Navadno 17 13 3" xfId="3790" xr:uid="{00000000-0005-0000-0000-0000D51C0000}"/>
    <cellStyle name="Navadno 17 13 3 2" xfId="18503" xr:uid="{00000000-0005-0000-0000-0000D61C0000}"/>
    <cellStyle name="Navadno 17 13 4" xfId="18500" xr:uid="{00000000-0005-0000-0000-0000D71C0000}"/>
    <cellStyle name="Navadno 17 14" xfId="3791" xr:uid="{00000000-0005-0000-0000-0000D81C0000}"/>
    <cellStyle name="Navadno 17 14 2" xfId="3792" xr:uid="{00000000-0005-0000-0000-0000D91C0000}"/>
    <cellStyle name="Navadno 17 14 2 2" xfId="3793" xr:uid="{00000000-0005-0000-0000-0000DA1C0000}"/>
    <cellStyle name="Navadno 17 14 2 2 2" xfId="18506" xr:uid="{00000000-0005-0000-0000-0000DB1C0000}"/>
    <cellStyle name="Navadno 17 14 2 3" xfId="18505" xr:uid="{00000000-0005-0000-0000-0000DC1C0000}"/>
    <cellStyle name="Navadno 17 14 3" xfId="3794" xr:uid="{00000000-0005-0000-0000-0000DD1C0000}"/>
    <cellStyle name="Navadno 17 14 3 2" xfId="18507" xr:uid="{00000000-0005-0000-0000-0000DE1C0000}"/>
    <cellStyle name="Navadno 17 14 4" xfId="18504" xr:uid="{00000000-0005-0000-0000-0000DF1C0000}"/>
    <cellStyle name="Navadno 17 15" xfId="3795" xr:uid="{00000000-0005-0000-0000-0000E01C0000}"/>
    <cellStyle name="Navadno 17 15 2" xfId="3796" xr:uid="{00000000-0005-0000-0000-0000E11C0000}"/>
    <cellStyle name="Navadno 17 15 2 2" xfId="3797" xr:uid="{00000000-0005-0000-0000-0000E21C0000}"/>
    <cellStyle name="Navadno 17 15 2 2 2" xfId="18510" xr:uid="{00000000-0005-0000-0000-0000E31C0000}"/>
    <cellStyle name="Navadno 17 15 2 3" xfId="18509" xr:uid="{00000000-0005-0000-0000-0000E41C0000}"/>
    <cellStyle name="Navadno 17 15 3" xfId="3798" xr:uid="{00000000-0005-0000-0000-0000E51C0000}"/>
    <cellStyle name="Navadno 17 15 3 2" xfId="18511" xr:uid="{00000000-0005-0000-0000-0000E61C0000}"/>
    <cellStyle name="Navadno 17 15 4" xfId="18508" xr:uid="{00000000-0005-0000-0000-0000E71C0000}"/>
    <cellStyle name="Navadno 17 16" xfId="3799" xr:uid="{00000000-0005-0000-0000-0000E81C0000}"/>
    <cellStyle name="Navadno 17 16 2" xfId="3800" xr:uid="{00000000-0005-0000-0000-0000E91C0000}"/>
    <cellStyle name="Navadno 17 16 2 2" xfId="3801" xr:uid="{00000000-0005-0000-0000-0000EA1C0000}"/>
    <cellStyle name="Navadno 17 16 2 2 2" xfId="18514" xr:uid="{00000000-0005-0000-0000-0000EB1C0000}"/>
    <cellStyle name="Navadno 17 16 2 3" xfId="18513" xr:uid="{00000000-0005-0000-0000-0000EC1C0000}"/>
    <cellStyle name="Navadno 17 16 3" xfId="3802" xr:uid="{00000000-0005-0000-0000-0000ED1C0000}"/>
    <cellStyle name="Navadno 17 16 3 2" xfId="18515" xr:uid="{00000000-0005-0000-0000-0000EE1C0000}"/>
    <cellStyle name="Navadno 17 16 4" xfId="18512" xr:uid="{00000000-0005-0000-0000-0000EF1C0000}"/>
    <cellStyle name="Navadno 17 17" xfId="3803" xr:uid="{00000000-0005-0000-0000-0000F01C0000}"/>
    <cellStyle name="Navadno 17 17 2" xfId="3804" xr:uid="{00000000-0005-0000-0000-0000F11C0000}"/>
    <cellStyle name="Navadno 17 17 2 2" xfId="3805" xr:uid="{00000000-0005-0000-0000-0000F21C0000}"/>
    <cellStyle name="Navadno 17 17 2 2 2" xfId="18518" xr:uid="{00000000-0005-0000-0000-0000F31C0000}"/>
    <cellStyle name="Navadno 17 17 2 3" xfId="18517" xr:uid="{00000000-0005-0000-0000-0000F41C0000}"/>
    <cellStyle name="Navadno 17 17 3" xfId="3806" xr:uid="{00000000-0005-0000-0000-0000F51C0000}"/>
    <cellStyle name="Navadno 17 17 3 2" xfId="18519" xr:uid="{00000000-0005-0000-0000-0000F61C0000}"/>
    <cellStyle name="Navadno 17 17 4" xfId="18516" xr:uid="{00000000-0005-0000-0000-0000F71C0000}"/>
    <cellStyle name="Navadno 17 18" xfId="3807" xr:uid="{00000000-0005-0000-0000-0000F81C0000}"/>
    <cellStyle name="Navadno 17 18 2" xfId="3808" xr:uid="{00000000-0005-0000-0000-0000F91C0000}"/>
    <cellStyle name="Navadno 17 18 2 2" xfId="3809" xr:uid="{00000000-0005-0000-0000-0000FA1C0000}"/>
    <cellStyle name="Navadno 17 18 2 2 2" xfId="18522" xr:uid="{00000000-0005-0000-0000-0000FB1C0000}"/>
    <cellStyle name="Navadno 17 18 2 3" xfId="18521" xr:uid="{00000000-0005-0000-0000-0000FC1C0000}"/>
    <cellStyle name="Navadno 17 18 3" xfId="3810" xr:uid="{00000000-0005-0000-0000-0000FD1C0000}"/>
    <cellStyle name="Navadno 17 18 3 2" xfId="18523" xr:uid="{00000000-0005-0000-0000-0000FE1C0000}"/>
    <cellStyle name="Navadno 17 18 4" xfId="18520" xr:uid="{00000000-0005-0000-0000-0000FF1C0000}"/>
    <cellStyle name="Navadno 17 19" xfId="3811" xr:uid="{00000000-0005-0000-0000-0000001D0000}"/>
    <cellStyle name="Navadno 17 19 2" xfId="3812" xr:uid="{00000000-0005-0000-0000-0000011D0000}"/>
    <cellStyle name="Navadno 17 19 2 2" xfId="3813" xr:uid="{00000000-0005-0000-0000-0000021D0000}"/>
    <cellStyle name="Navadno 17 19 2 2 2" xfId="18526" xr:uid="{00000000-0005-0000-0000-0000031D0000}"/>
    <cellStyle name="Navadno 17 19 2 3" xfId="18525" xr:uid="{00000000-0005-0000-0000-0000041D0000}"/>
    <cellStyle name="Navadno 17 19 3" xfId="3814" xr:uid="{00000000-0005-0000-0000-0000051D0000}"/>
    <cellStyle name="Navadno 17 19 3 2" xfId="18527" xr:uid="{00000000-0005-0000-0000-0000061D0000}"/>
    <cellStyle name="Navadno 17 19 4" xfId="18524" xr:uid="{00000000-0005-0000-0000-0000071D0000}"/>
    <cellStyle name="Navadno 17 2" xfId="3815" xr:uid="{00000000-0005-0000-0000-0000081D0000}"/>
    <cellStyle name="Navadno 17 2 2" xfId="3816" xr:uid="{00000000-0005-0000-0000-0000091D0000}"/>
    <cellStyle name="Navadno 17 2 2 2" xfId="3817" xr:uid="{00000000-0005-0000-0000-00000A1D0000}"/>
    <cellStyle name="Navadno 17 2 2 2 2" xfId="18530" xr:uid="{00000000-0005-0000-0000-00000B1D0000}"/>
    <cellStyle name="Navadno 17 2 2 3" xfId="18529" xr:uid="{00000000-0005-0000-0000-00000C1D0000}"/>
    <cellStyle name="Navadno 17 2 3" xfId="3818" xr:uid="{00000000-0005-0000-0000-00000D1D0000}"/>
    <cellStyle name="Navadno 17 2 3 2" xfId="18531" xr:uid="{00000000-0005-0000-0000-00000E1D0000}"/>
    <cellStyle name="Navadno 17 2 4" xfId="14687" xr:uid="{00000000-0005-0000-0000-00000F1D0000}"/>
    <cellStyle name="Navadno 17 20" xfId="3819" xr:uid="{00000000-0005-0000-0000-0000101D0000}"/>
    <cellStyle name="Navadno 17 20 2" xfId="3820" xr:uid="{00000000-0005-0000-0000-0000111D0000}"/>
    <cellStyle name="Navadno 17 20 2 2" xfId="3821" xr:uid="{00000000-0005-0000-0000-0000121D0000}"/>
    <cellStyle name="Navadno 17 20 2 2 2" xfId="18534" xr:uid="{00000000-0005-0000-0000-0000131D0000}"/>
    <cellStyle name="Navadno 17 20 2 3" xfId="18533" xr:uid="{00000000-0005-0000-0000-0000141D0000}"/>
    <cellStyle name="Navadno 17 20 3" xfId="3822" xr:uid="{00000000-0005-0000-0000-0000151D0000}"/>
    <cellStyle name="Navadno 17 20 3 2" xfId="18535" xr:uid="{00000000-0005-0000-0000-0000161D0000}"/>
    <cellStyle name="Navadno 17 20 4" xfId="18532" xr:uid="{00000000-0005-0000-0000-0000171D0000}"/>
    <cellStyle name="Navadno 17 21" xfId="3823" xr:uid="{00000000-0005-0000-0000-0000181D0000}"/>
    <cellStyle name="Navadno 17 21 2" xfId="3824" xr:uid="{00000000-0005-0000-0000-0000191D0000}"/>
    <cellStyle name="Navadno 17 21 2 2" xfId="3825" xr:uid="{00000000-0005-0000-0000-00001A1D0000}"/>
    <cellStyle name="Navadno 17 21 2 2 2" xfId="18538" xr:uid="{00000000-0005-0000-0000-00001B1D0000}"/>
    <cellStyle name="Navadno 17 21 2 3" xfId="18537" xr:uid="{00000000-0005-0000-0000-00001C1D0000}"/>
    <cellStyle name="Navadno 17 21 3" xfId="3826" xr:uid="{00000000-0005-0000-0000-00001D1D0000}"/>
    <cellStyle name="Navadno 17 21 3 2" xfId="18539" xr:uid="{00000000-0005-0000-0000-00001E1D0000}"/>
    <cellStyle name="Navadno 17 21 4" xfId="18536" xr:uid="{00000000-0005-0000-0000-00001F1D0000}"/>
    <cellStyle name="Navadno 17 22" xfId="3827" xr:uid="{00000000-0005-0000-0000-0000201D0000}"/>
    <cellStyle name="Navadno 17 22 2" xfId="3828" xr:uid="{00000000-0005-0000-0000-0000211D0000}"/>
    <cellStyle name="Navadno 17 22 2 2" xfId="3829" xr:uid="{00000000-0005-0000-0000-0000221D0000}"/>
    <cellStyle name="Navadno 17 22 2 2 2" xfId="18542" xr:uid="{00000000-0005-0000-0000-0000231D0000}"/>
    <cellStyle name="Navadno 17 22 2 3" xfId="18541" xr:uid="{00000000-0005-0000-0000-0000241D0000}"/>
    <cellStyle name="Navadno 17 22 3" xfId="3830" xr:uid="{00000000-0005-0000-0000-0000251D0000}"/>
    <cellStyle name="Navadno 17 22 3 2" xfId="18543" xr:uid="{00000000-0005-0000-0000-0000261D0000}"/>
    <cellStyle name="Navadno 17 22 4" xfId="18540" xr:uid="{00000000-0005-0000-0000-0000271D0000}"/>
    <cellStyle name="Navadno 17 23" xfId="3831" xr:uid="{00000000-0005-0000-0000-0000281D0000}"/>
    <cellStyle name="Navadno 17 23 2" xfId="3832" xr:uid="{00000000-0005-0000-0000-0000291D0000}"/>
    <cellStyle name="Navadno 17 23 2 2" xfId="3833" xr:uid="{00000000-0005-0000-0000-00002A1D0000}"/>
    <cellStyle name="Navadno 17 23 2 2 2" xfId="18546" xr:uid="{00000000-0005-0000-0000-00002B1D0000}"/>
    <cellStyle name="Navadno 17 23 2 3" xfId="18545" xr:uid="{00000000-0005-0000-0000-00002C1D0000}"/>
    <cellStyle name="Navadno 17 23 3" xfId="3834" xr:uid="{00000000-0005-0000-0000-00002D1D0000}"/>
    <cellStyle name="Navadno 17 23 3 2" xfId="18547" xr:uid="{00000000-0005-0000-0000-00002E1D0000}"/>
    <cellStyle name="Navadno 17 23 4" xfId="18544" xr:uid="{00000000-0005-0000-0000-00002F1D0000}"/>
    <cellStyle name="Navadno 17 24" xfId="3835" xr:uid="{00000000-0005-0000-0000-0000301D0000}"/>
    <cellStyle name="Navadno 17 24 2" xfId="3836" xr:uid="{00000000-0005-0000-0000-0000311D0000}"/>
    <cellStyle name="Navadno 17 24 2 2" xfId="3837" xr:uid="{00000000-0005-0000-0000-0000321D0000}"/>
    <cellStyle name="Navadno 17 24 2 2 2" xfId="18550" xr:uid="{00000000-0005-0000-0000-0000331D0000}"/>
    <cellStyle name="Navadno 17 24 2 3" xfId="18549" xr:uid="{00000000-0005-0000-0000-0000341D0000}"/>
    <cellStyle name="Navadno 17 24 3" xfId="3838" xr:uid="{00000000-0005-0000-0000-0000351D0000}"/>
    <cellStyle name="Navadno 17 24 3 2" xfId="18551" xr:uid="{00000000-0005-0000-0000-0000361D0000}"/>
    <cellStyle name="Navadno 17 24 4" xfId="18548" xr:uid="{00000000-0005-0000-0000-0000371D0000}"/>
    <cellStyle name="Navadno 17 25" xfId="3839" xr:uid="{00000000-0005-0000-0000-0000381D0000}"/>
    <cellStyle name="Navadno 17 25 2" xfId="3840" xr:uid="{00000000-0005-0000-0000-0000391D0000}"/>
    <cellStyle name="Navadno 17 25 2 2" xfId="3841" xr:uid="{00000000-0005-0000-0000-00003A1D0000}"/>
    <cellStyle name="Navadno 17 25 2 2 2" xfId="18554" xr:uid="{00000000-0005-0000-0000-00003B1D0000}"/>
    <cellStyle name="Navadno 17 25 2 3" xfId="18553" xr:uid="{00000000-0005-0000-0000-00003C1D0000}"/>
    <cellStyle name="Navadno 17 25 3" xfId="3842" xr:uid="{00000000-0005-0000-0000-00003D1D0000}"/>
    <cellStyle name="Navadno 17 25 3 2" xfId="18555" xr:uid="{00000000-0005-0000-0000-00003E1D0000}"/>
    <cellStyle name="Navadno 17 25 4" xfId="18552" xr:uid="{00000000-0005-0000-0000-00003F1D0000}"/>
    <cellStyle name="Navadno 17 26" xfId="3843" xr:uid="{00000000-0005-0000-0000-0000401D0000}"/>
    <cellStyle name="Navadno 17 26 2" xfId="3844" xr:uid="{00000000-0005-0000-0000-0000411D0000}"/>
    <cellStyle name="Navadno 17 26 2 2" xfId="3845" xr:uid="{00000000-0005-0000-0000-0000421D0000}"/>
    <cellStyle name="Navadno 17 26 2 2 2" xfId="18558" xr:uid="{00000000-0005-0000-0000-0000431D0000}"/>
    <cellStyle name="Navadno 17 26 2 3" xfId="18557" xr:uid="{00000000-0005-0000-0000-0000441D0000}"/>
    <cellStyle name="Navadno 17 26 3" xfId="3846" xr:uid="{00000000-0005-0000-0000-0000451D0000}"/>
    <cellStyle name="Navadno 17 26 3 2" xfId="18559" xr:uid="{00000000-0005-0000-0000-0000461D0000}"/>
    <cellStyle name="Navadno 17 26 4" xfId="18556" xr:uid="{00000000-0005-0000-0000-0000471D0000}"/>
    <cellStyle name="Navadno 17 27" xfId="3847" xr:uid="{00000000-0005-0000-0000-0000481D0000}"/>
    <cellStyle name="Navadno 17 27 2" xfId="3848" xr:uid="{00000000-0005-0000-0000-0000491D0000}"/>
    <cellStyle name="Navadno 17 27 2 2" xfId="3849" xr:uid="{00000000-0005-0000-0000-00004A1D0000}"/>
    <cellStyle name="Navadno 17 27 2 2 2" xfId="18562" xr:uid="{00000000-0005-0000-0000-00004B1D0000}"/>
    <cellStyle name="Navadno 17 27 2 3" xfId="18561" xr:uid="{00000000-0005-0000-0000-00004C1D0000}"/>
    <cellStyle name="Navadno 17 27 3" xfId="3850" xr:uid="{00000000-0005-0000-0000-00004D1D0000}"/>
    <cellStyle name="Navadno 17 27 3 2" xfId="18563" xr:uid="{00000000-0005-0000-0000-00004E1D0000}"/>
    <cellStyle name="Navadno 17 27 4" xfId="18560" xr:uid="{00000000-0005-0000-0000-00004F1D0000}"/>
    <cellStyle name="Navadno 17 28" xfId="3851" xr:uid="{00000000-0005-0000-0000-0000501D0000}"/>
    <cellStyle name="Navadno 17 28 2" xfId="3852" xr:uid="{00000000-0005-0000-0000-0000511D0000}"/>
    <cellStyle name="Navadno 17 28 2 2" xfId="3853" xr:uid="{00000000-0005-0000-0000-0000521D0000}"/>
    <cellStyle name="Navadno 17 28 2 2 2" xfId="18566" xr:uid="{00000000-0005-0000-0000-0000531D0000}"/>
    <cellStyle name="Navadno 17 28 2 3" xfId="18565" xr:uid="{00000000-0005-0000-0000-0000541D0000}"/>
    <cellStyle name="Navadno 17 28 3" xfId="3854" xr:uid="{00000000-0005-0000-0000-0000551D0000}"/>
    <cellStyle name="Navadno 17 28 3 2" xfId="18567" xr:uid="{00000000-0005-0000-0000-0000561D0000}"/>
    <cellStyle name="Navadno 17 28 4" xfId="18564" xr:uid="{00000000-0005-0000-0000-0000571D0000}"/>
    <cellStyle name="Navadno 17 29" xfId="3855" xr:uid="{00000000-0005-0000-0000-0000581D0000}"/>
    <cellStyle name="Navadno 17 29 2" xfId="3856" xr:uid="{00000000-0005-0000-0000-0000591D0000}"/>
    <cellStyle name="Navadno 17 29 2 2" xfId="18569" xr:uid="{00000000-0005-0000-0000-00005A1D0000}"/>
    <cellStyle name="Navadno 17 29 3" xfId="18568" xr:uid="{00000000-0005-0000-0000-00005B1D0000}"/>
    <cellStyle name="Navadno 17 3" xfId="3857" xr:uid="{00000000-0005-0000-0000-00005C1D0000}"/>
    <cellStyle name="Navadno 17 3 2" xfId="3858" xr:uid="{00000000-0005-0000-0000-00005D1D0000}"/>
    <cellStyle name="Navadno 17 3 2 2" xfId="3859" xr:uid="{00000000-0005-0000-0000-00005E1D0000}"/>
    <cellStyle name="Navadno 17 3 2 2 2" xfId="18572" xr:uid="{00000000-0005-0000-0000-00005F1D0000}"/>
    <cellStyle name="Navadno 17 3 2 3" xfId="18571" xr:uid="{00000000-0005-0000-0000-0000601D0000}"/>
    <cellStyle name="Navadno 17 3 3" xfId="3860" xr:uid="{00000000-0005-0000-0000-0000611D0000}"/>
    <cellStyle name="Navadno 17 3 3 2" xfId="18573" xr:uid="{00000000-0005-0000-0000-0000621D0000}"/>
    <cellStyle name="Navadno 17 3 4" xfId="18570" xr:uid="{00000000-0005-0000-0000-0000631D0000}"/>
    <cellStyle name="Navadno 17 30" xfId="3861" xr:uid="{00000000-0005-0000-0000-0000641D0000}"/>
    <cellStyle name="Navadno 17 30 2" xfId="18574" xr:uid="{00000000-0005-0000-0000-0000651D0000}"/>
    <cellStyle name="Navadno 17 31" xfId="14688" xr:uid="{00000000-0005-0000-0000-0000661D0000}"/>
    <cellStyle name="Navadno 17 32" xfId="46384" xr:uid="{BC36246C-4A58-48A5-8985-77EF88982F81}"/>
    <cellStyle name="Navadno 17 4" xfId="3862" xr:uid="{00000000-0005-0000-0000-0000671D0000}"/>
    <cellStyle name="Navadno 17 4 2" xfId="3863" xr:uid="{00000000-0005-0000-0000-0000681D0000}"/>
    <cellStyle name="Navadno 17 4 2 2" xfId="3864" xr:uid="{00000000-0005-0000-0000-0000691D0000}"/>
    <cellStyle name="Navadno 17 4 2 2 2" xfId="18577" xr:uid="{00000000-0005-0000-0000-00006A1D0000}"/>
    <cellStyle name="Navadno 17 4 2 3" xfId="18576" xr:uid="{00000000-0005-0000-0000-00006B1D0000}"/>
    <cellStyle name="Navadno 17 4 3" xfId="3865" xr:uid="{00000000-0005-0000-0000-00006C1D0000}"/>
    <cellStyle name="Navadno 17 4 3 2" xfId="18578" xr:uid="{00000000-0005-0000-0000-00006D1D0000}"/>
    <cellStyle name="Navadno 17 4 4" xfId="18575" xr:uid="{00000000-0005-0000-0000-00006E1D0000}"/>
    <cellStyle name="Navadno 17 5" xfId="3866" xr:uid="{00000000-0005-0000-0000-00006F1D0000}"/>
    <cellStyle name="Navadno 17 5 2" xfId="3867" xr:uid="{00000000-0005-0000-0000-0000701D0000}"/>
    <cellStyle name="Navadno 17 5 2 2" xfId="3868" xr:uid="{00000000-0005-0000-0000-0000711D0000}"/>
    <cellStyle name="Navadno 17 5 2 2 2" xfId="18581" xr:uid="{00000000-0005-0000-0000-0000721D0000}"/>
    <cellStyle name="Navadno 17 5 2 3" xfId="18580" xr:uid="{00000000-0005-0000-0000-0000731D0000}"/>
    <cellStyle name="Navadno 17 5 3" xfId="3869" xr:uid="{00000000-0005-0000-0000-0000741D0000}"/>
    <cellStyle name="Navadno 17 5 3 2" xfId="18582" xr:uid="{00000000-0005-0000-0000-0000751D0000}"/>
    <cellStyle name="Navadno 17 5 4" xfId="18579" xr:uid="{00000000-0005-0000-0000-0000761D0000}"/>
    <cellStyle name="Navadno 17 6" xfId="3870" xr:uid="{00000000-0005-0000-0000-0000771D0000}"/>
    <cellStyle name="Navadno 17 6 2" xfId="3871" xr:uid="{00000000-0005-0000-0000-0000781D0000}"/>
    <cellStyle name="Navadno 17 6 2 2" xfId="3872" xr:uid="{00000000-0005-0000-0000-0000791D0000}"/>
    <cellStyle name="Navadno 17 6 2 2 2" xfId="18585" xr:uid="{00000000-0005-0000-0000-00007A1D0000}"/>
    <cellStyle name="Navadno 17 6 2 3" xfId="18584" xr:uid="{00000000-0005-0000-0000-00007B1D0000}"/>
    <cellStyle name="Navadno 17 6 3" xfId="3873" xr:uid="{00000000-0005-0000-0000-00007C1D0000}"/>
    <cellStyle name="Navadno 17 6 3 2" xfId="18586" xr:uid="{00000000-0005-0000-0000-00007D1D0000}"/>
    <cellStyle name="Navadno 17 6 4" xfId="18583" xr:uid="{00000000-0005-0000-0000-00007E1D0000}"/>
    <cellStyle name="Navadno 17 7" xfId="3874" xr:uid="{00000000-0005-0000-0000-00007F1D0000}"/>
    <cellStyle name="Navadno 17 7 2" xfId="3875" xr:uid="{00000000-0005-0000-0000-0000801D0000}"/>
    <cellStyle name="Navadno 17 7 2 2" xfId="3876" xr:uid="{00000000-0005-0000-0000-0000811D0000}"/>
    <cellStyle name="Navadno 17 7 2 2 2" xfId="18589" xr:uid="{00000000-0005-0000-0000-0000821D0000}"/>
    <cellStyle name="Navadno 17 7 2 3" xfId="18588" xr:uid="{00000000-0005-0000-0000-0000831D0000}"/>
    <cellStyle name="Navadno 17 7 3" xfId="3877" xr:uid="{00000000-0005-0000-0000-0000841D0000}"/>
    <cellStyle name="Navadno 17 7 3 2" xfId="18590" xr:uid="{00000000-0005-0000-0000-0000851D0000}"/>
    <cellStyle name="Navadno 17 7 4" xfId="18587" xr:uid="{00000000-0005-0000-0000-0000861D0000}"/>
    <cellStyle name="Navadno 17 8" xfId="3878" xr:uid="{00000000-0005-0000-0000-0000871D0000}"/>
    <cellStyle name="Navadno 17 8 2" xfId="3879" xr:uid="{00000000-0005-0000-0000-0000881D0000}"/>
    <cellStyle name="Navadno 17 8 2 2" xfId="3880" xr:uid="{00000000-0005-0000-0000-0000891D0000}"/>
    <cellStyle name="Navadno 17 8 2 2 2" xfId="18593" xr:uid="{00000000-0005-0000-0000-00008A1D0000}"/>
    <cellStyle name="Navadno 17 8 2 3" xfId="18592" xr:uid="{00000000-0005-0000-0000-00008B1D0000}"/>
    <cellStyle name="Navadno 17 8 3" xfId="3881" xr:uid="{00000000-0005-0000-0000-00008C1D0000}"/>
    <cellStyle name="Navadno 17 8 3 2" xfId="18594" xr:uid="{00000000-0005-0000-0000-00008D1D0000}"/>
    <cellStyle name="Navadno 17 8 4" xfId="18591" xr:uid="{00000000-0005-0000-0000-00008E1D0000}"/>
    <cellStyle name="Navadno 17 9" xfId="3882" xr:uid="{00000000-0005-0000-0000-00008F1D0000}"/>
    <cellStyle name="Navadno 17 9 2" xfId="3883" xr:uid="{00000000-0005-0000-0000-0000901D0000}"/>
    <cellStyle name="Navadno 17 9 2 2" xfId="3884" xr:uid="{00000000-0005-0000-0000-0000911D0000}"/>
    <cellStyle name="Navadno 17 9 2 2 2" xfId="18597" xr:uid="{00000000-0005-0000-0000-0000921D0000}"/>
    <cellStyle name="Navadno 17 9 2 3" xfId="18596" xr:uid="{00000000-0005-0000-0000-0000931D0000}"/>
    <cellStyle name="Navadno 17 9 3" xfId="3885" xr:uid="{00000000-0005-0000-0000-0000941D0000}"/>
    <cellStyle name="Navadno 17 9 3 2" xfId="18598" xr:uid="{00000000-0005-0000-0000-0000951D0000}"/>
    <cellStyle name="Navadno 17 9 4" xfId="18595" xr:uid="{00000000-0005-0000-0000-0000961D0000}"/>
    <cellStyle name="Navadno 170" xfId="3886" xr:uid="{00000000-0005-0000-0000-0000971D0000}"/>
    <cellStyle name="Navadno 170 2" xfId="3887" xr:uid="{00000000-0005-0000-0000-0000981D0000}"/>
    <cellStyle name="Navadno 171" xfId="3888" xr:uid="{00000000-0005-0000-0000-0000991D0000}"/>
    <cellStyle name="Navadno 171 2" xfId="3889" xr:uid="{00000000-0005-0000-0000-00009A1D0000}"/>
    <cellStyle name="Navadno 172" xfId="3890" xr:uid="{00000000-0005-0000-0000-00009B1D0000}"/>
    <cellStyle name="Navadno 172 2" xfId="3891" xr:uid="{00000000-0005-0000-0000-00009C1D0000}"/>
    <cellStyle name="Navadno 173" xfId="3892" xr:uid="{00000000-0005-0000-0000-00009D1D0000}"/>
    <cellStyle name="Navadno 173 2" xfId="3893" xr:uid="{00000000-0005-0000-0000-00009E1D0000}"/>
    <cellStyle name="Navadno 174" xfId="3894" xr:uid="{00000000-0005-0000-0000-00009F1D0000}"/>
    <cellStyle name="Navadno 174 2" xfId="3895" xr:uid="{00000000-0005-0000-0000-0000A01D0000}"/>
    <cellStyle name="Navadno 175" xfId="3896" xr:uid="{00000000-0005-0000-0000-0000A11D0000}"/>
    <cellStyle name="Navadno 175 2" xfId="3897" xr:uid="{00000000-0005-0000-0000-0000A21D0000}"/>
    <cellStyle name="Navadno 176" xfId="3898" xr:uid="{00000000-0005-0000-0000-0000A31D0000}"/>
    <cellStyle name="Navadno 176 2" xfId="3899" xr:uid="{00000000-0005-0000-0000-0000A41D0000}"/>
    <cellStyle name="Navadno 177" xfId="3900" xr:uid="{00000000-0005-0000-0000-0000A51D0000}"/>
    <cellStyle name="Navadno 177 2" xfId="3901" xr:uid="{00000000-0005-0000-0000-0000A61D0000}"/>
    <cellStyle name="Navadno 178" xfId="3902" xr:uid="{00000000-0005-0000-0000-0000A71D0000}"/>
    <cellStyle name="Navadno 178 2" xfId="3903" xr:uid="{00000000-0005-0000-0000-0000A81D0000}"/>
    <cellStyle name="Navadno 179" xfId="3904" xr:uid="{00000000-0005-0000-0000-0000A91D0000}"/>
    <cellStyle name="Navadno 179 2" xfId="3905" xr:uid="{00000000-0005-0000-0000-0000AA1D0000}"/>
    <cellStyle name="Navadno 18" xfId="3906" xr:uid="{00000000-0005-0000-0000-0000AB1D0000}"/>
    <cellStyle name="Navadno 18 10" xfId="3907" xr:uid="{00000000-0005-0000-0000-0000AC1D0000}"/>
    <cellStyle name="Navadno 18 10 2" xfId="3908" xr:uid="{00000000-0005-0000-0000-0000AD1D0000}"/>
    <cellStyle name="Navadno 18 10 2 2" xfId="3909" xr:uid="{00000000-0005-0000-0000-0000AE1D0000}"/>
    <cellStyle name="Navadno 18 10 2 2 2" xfId="18622" xr:uid="{00000000-0005-0000-0000-0000AF1D0000}"/>
    <cellStyle name="Navadno 18 10 2 3" xfId="18621" xr:uid="{00000000-0005-0000-0000-0000B01D0000}"/>
    <cellStyle name="Navadno 18 10 3" xfId="3910" xr:uid="{00000000-0005-0000-0000-0000B11D0000}"/>
    <cellStyle name="Navadno 18 10 3 2" xfId="18623" xr:uid="{00000000-0005-0000-0000-0000B21D0000}"/>
    <cellStyle name="Navadno 18 10 4" xfId="18620" xr:uid="{00000000-0005-0000-0000-0000B31D0000}"/>
    <cellStyle name="Navadno 18 11" xfId="3911" xr:uid="{00000000-0005-0000-0000-0000B41D0000}"/>
    <cellStyle name="Navadno 18 11 2" xfId="3912" xr:uid="{00000000-0005-0000-0000-0000B51D0000}"/>
    <cellStyle name="Navadno 18 11 2 2" xfId="3913" xr:uid="{00000000-0005-0000-0000-0000B61D0000}"/>
    <cellStyle name="Navadno 18 11 2 2 2" xfId="18626" xr:uid="{00000000-0005-0000-0000-0000B71D0000}"/>
    <cellStyle name="Navadno 18 11 2 3" xfId="18625" xr:uid="{00000000-0005-0000-0000-0000B81D0000}"/>
    <cellStyle name="Navadno 18 11 3" xfId="3914" xr:uid="{00000000-0005-0000-0000-0000B91D0000}"/>
    <cellStyle name="Navadno 18 11 3 2" xfId="18627" xr:uid="{00000000-0005-0000-0000-0000BA1D0000}"/>
    <cellStyle name="Navadno 18 11 4" xfId="18624" xr:uid="{00000000-0005-0000-0000-0000BB1D0000}"/>
    <cellStyle name="Navadno 18 12" xfId="3915" xr:uid="{00000000-0005-0000-0000-0000BC1D0000}"/>
    <cellStyle name="Navadno 18 12 2" xfId="3916" xr:uid="{00000000-0005-0000-0000-0000BD1D0000}"/>
    <cellStyle name="Navadno 18 12 2 2" xfId="3917" xr:uid="{00000000-0005-0000-0000-0000BE1D0000}"/>
    <cellStyle name="Navadno 18 12 2 2 2" xfId="18630" xr:uid="{00000000-0005-0000-0000-0000BF1D0000}"/>
    <cellStyle name="Navadno 18 12 2 3" xfId="18629" xr:uid="{00000000-0005-0000-0000-0000C01D0000}"/>
    <cellStyle name="Navadno 18 12 3" xfId="3918" xr:uid="{00000000-0005-0000-0000-0000C11D0000}"/>
    <cellStyle name="Navadno 18 12 3 2" xfId="18631" xr:uid="{00000000-0005-0000-0000-0000C21D0000}"/>
    <cellStyle name="Navadno 18 12 4" xfId="18628" xr:uid="{00000000-0005-0000-0000-0000C31D0000}"/>
    <cellStyle name="Navadno 18 13" xfId="3919" xr:uid="{00000000-0005-0000-0000-0000C41D0000}"/>
    <cellStyle name="Navadno 18 13 2" xfId="3920" xr:uid="{00000000-0005-0000-0000-0000C51D0000}"/>
    <cellStyle name="Navadno 18 13 2 2" xfId="3921" xr:uid="{00000000-0005-0000-0000-0000C61D0000}"/>
    <cellStyle name="Navadno 18 13 2 2 2" xfId="18634" xr:uid="{00000000-0005-0000-0000-0000C71D0000}"/>
    <cellStyle name="Navadno 18 13 2 3" xfId="18633" xr:uid="{00000000-0005-0000-0000-0000C81D0000}"/>
    <cellStyle name="Navadno 18 13 3" xfId="3922" xr:uid="{00000000-0005-0000-0000-0000C91D0000}"/>
    <cellStyle name="Navadno 18 13 3 2" xfId="18635" xr:uid="{00000000-0005-0000-0000-0000CA1D0000}"/>
    <cellStyle name="Navadno 18 13 4" xfId="18632" xr:uid="{00000000-0005-0000-0000-0000CB1D0000}"/>
    <cellStyle name="Navadno 18 14" xfId="3923" xr:uid="{00000000-0005-0000-0000-0000CC1D0000}"/>
    <cellStyle name="Navadno 18 14 2" xfId="3924" xr:uid="{00000000-0005-0000-0000-0000CD1D0000}"/>
    <cellStyle name="Navadno 18 14 2 2" xfId="3925" xr:uid="{00000000-0005-0000-0000-0000CE1D0000}"/>
    <cellStyle name="Navadno 18 14 2 2 2" xfId="18638" xr:uid="{00000000-0005-0000-0000-0000CF1D0000}"/>
    <cellStyle name="Navadno 18 14 2 3" xfId="18637" xr:uid="{00000000-0005-0000-0000-0000D01D0000}"/>
    <cellStyle name="Navadno 18 14 3" xfId="3926" xr:uid="{00000000-0005-0000-0000-0000D11D0000}"/>
    <cellStyle name="Navadno 18 14 3 2" xfId="18639" xr:uid="{00000000-0005-0000-0000-0000D21D0000}"/>
    <cellStyle name="Navadno 18 14 4" xfId="18636" xr:uid="{00000000-0005-0000-0000-0000D31D0000}"/>
    <cellStyle name="Navadno 18 15" xfId="3927" xr:uid="{00000000-0005-0000-0000-0000D41D0000}"/>
    <cellStyle name="Navadno 18 15 2" xfId="3928" xr:uid="{00000000-0005-0000-0000-0000D51D0000}"/>
    <cellStyle name="Navadno 18 15 2 2" xfId="3929" xr:uid="{00000000-0005-0000-0000-0000D61D0000}"/>
    <cellStyle name="Navadno 18 15 2 2 2" xfId="18642" xr:uid="{00000000-0005-0000-0000-0000D71D0000}"/>
    <cellStyle name="Navadno 18 15 2 3" xfId="18641" xr:uid="{00000000-0005-0000-0000-0000D81D0000}"/>
    <cellStyle name="Navadno 18 15 3" xfId="3930" xr:uid="{00000000-0005-0000-0000-0000D91D0000}"/>
    <cellStyle name="Navadno 18 15 3 2" xfId="18643" xr:uid="{00000000-0005-0000-0000-0000DA1D0000}"/>
    <cellStyle name="Navadno 18 15 4" xfId="18640" xr:uid="{00000000-0005-0000-0000-0000DB1D0000}"/>
    <cellStyle name="Navadno 18 16" xfId="3931" xr:uid="{00000000-0005-0000-0000-0000DC1D0000}"/>
    <cellStyle name="Navadno 18 16 2" xfId="3932" xr:uid="{00000000-0005-0000-0000-0000DD1D0000}"/>
    <cellStyle name="Navadno 18 16 2 2" xfId="3933" xr:uid="{00000000-0005-0000-0000-0000DE1D0000}"/>
    <cellStyle name="Navadno 18 16 2 2 2" xfId="18646" xr:uid="{00000000-0005-0000-0000-0000DF1D0000}"/>
    <cellStyle name="Navadno 18 16 2 3" xfId="18645" xr:uid="{00000000-0005-0000-0000-0000E01D0000}"/>
    <cellStyle name="Navadno 18 16 3" xfId="3934" xr:uid="{00000000-0005-0000-0000-0000E11D0000}"/>
    <cellStyle name="Navadno 18 16 3 2" xfId="18647" xr:uid="{00000000-0005-0000-0000-0000E21D0000}"/>
    <cellStyle name="Navadno 18 16 4" xfId="18644" xr:uid="{00000000-0005-0000-0000-0000E31D0000}"/>
    <cellStyle name="Navadno 18 17" xfId="3935" xr:uid="{00000000-0005-0000-0000-0000E41D0000}"/>
    <cellStyle name="Navadno 18 17 2" xfId="3936" xr:uid="{00000000-0005-0000-0000-0000E51D0000}"/>
    <cellStyle name="Navadno 18 17 2 2" xfId="3937" xr:uid="{00000000-0005-0000-0000-0000E61D0000}"/>
    <cellStyle name="Navadno 18 17 2 2 2" xfId="18650" xr:uid="{00000000-0005-0000-0000-0000E71D0000}"/>
    <cellStyle name="Navadno 18 17 2 3" xfId="18649" xr:uid="{00000000-0005-0000-0000-0000E81D0000}"/>
    <cellStyle name="Navadno 18 17 3" xfId="3938" xr:uid="{00000000-0005-0000-0000-0000E91D0000}"/>
    <cellStyle name="Navadno 18 17 3 2" xfId="18651" xr:uid="{00000000-0005-0000-0000-0000EA1D0000}"/>
    <cellStyle name="Navadno 18 17 4" xfId="18648" xr:uid="{00000000-0005-0000-0000-0000EB1D0000}"/>
    <cellStyle name="Navadno 18 18" xfId="3939" xr:uid="{00000000-0005-0000-0000-0000EC1D0000}"/>
    <cellStyle name="Navadno 18 18 2" xfId="3940" xr:uid="{00000000-0005-0000-0000-0000ED1D0000}"/>
    <cellStyle name="Navadno 18 18 2 2" xfId="3941" xr:uid="{00000000-0005-0000-0000-0000EE1D0000}"/>
    <cellStyle name="Navadno 18 18 2 2 2" xfId="18654" xr:uid="{00000000-0005-0000-0000-0000EF1D0000}"/>
    <cellStyle name="Navadno 18 18 2 3" xfId="18653" xr:uid="{00000000-0005-0000-0000-0000F01D0000}"/>
    <cellStyle name="Navadno 18 18 3" xfId="3942" xr:uid="{00000000-0005-0000-0000-0000F11D0000}"/>
    <cellStyle name="Navadno 18 18 3 2" xfId="18655" xr:uid="{00000000-0005-0000-0000-0000F21D0000}"/>
    <cellStyle name="Navadno 18 18 4" xfId="18652" xr:uid="{00000000-0005-0000-0000-0000F31D0000}"/>
    <cellStyle name="Navadno 18 19" xfId="3943" xr:uid="{00000000-0005-0000-0000-0000F41D0000}"/>
    <cellStyle name="Navadno 18 19 2" xfId="3944" xr:uid="{00000000-0005-0000-0000-0000F51D0000}"/>
    <cellStyle name="Navadno 18 19 2 2" xfId="3945" xr:uid="{00000000-0005-0000-0000-0000F61D0000}"/>
    <cellStyle name="Navadno 18 19 2 2 2" xfId="18658" xr:uid="{00000000-0005-0000-0000-0000F71D0000}"/>
    <cellStyle name="Navadno 18 19 2 3" xfId="18657" xr:uid="{00000000-0005-0000-0000-0000F81D0000}"/>
    <cellStyle name="Navadno 18 19 3" xfId="3946" xr:uid="{00000000-0005-0000-0000-0000F91D0000}"/>
    <cellStyle name="Navadno 18 19 3 2" xfId="18659" xr:uid="{00000000-0005-0000-0000-0000FA1D0000}"/>
    <cellStyle name="Navadno 18 19 4" xfId="18656" xr:uid="{00000000-0005-0000-0000-0000FB1D0000}"/>
    <cellStyle name="Navadno 18 2" xfId="3947" xr:uid="{00000000-0005-0000-0000-0000FC1D0000}"/>
    <cellStyle name="Navadno 18 2 2" xfId="3948" xr:uid="{00000000-0005-0000-0000-0000FD1D0000}"/>
    <cellStyle name="Navadno 18 2 2 2" xfId="3949" xr:uid="{00000000-0005-0000-0000-0000FE1D0000}"/>
    <cellStyle name="Navadno 18 2 2 2 2" xfId="18662" xr:uid="{00000000-0005-0000-0000-0000FF1D0000}"/>
    <cellStyle name="Navadno 18 2 2 3" xfId="18661" xr:uid="{00000000-0005-0000-0000-0000001E0000}"/>
    <cellStyle name="Navadno 18 2 3" xfId="3950" xr:uid="{00000000-0005-0000-0000-0000011E0000}"/>
    <cellStyle name="Navadno 18 2 3 2" xfId="18663" xr:uid="{00000000-0005-0000-0000-0000021E0000}"/>
    <cellStyle name="Navadno 18 2 4" xfId="18660" xr:uid="{00000000-0005-0000-0000-0000031E0000}"/>
    <cellStyle name="Navadno 18 20" xfId="3951" xr:uid="{00000000-0005-0000-0000-0000041E0000}"/>
    <cellStyle name="Navadno 18 20 2" xfId="3952" xr:uid="{00000000-0005-0000-0000-0000051E0000}"/>
    <cellStyle name="Navadno 18 20 2 2" xfId="3953" xr:uid="{00000000-0005-0000-0000-0000061E0000}"/>
    <cellStyle name="Navadno 18 20 2 2 2" xfId="18666" xr:uid="{00000000-0005-0000-0000-0000071E0000}"/>
    <cellStyle name="Navadno 18 20 2 3" xfId="18665" xr:uid="{00000000-0005-0000-0000-0000081E0000}"/>
    <cellStyle name="Navadno 18 20 3" xfId="3954" xr:uid="{00000000-0005-0000-0000-0000091E0000}"/>
    <cellStyle name="Navadno 18 20 3 2" xfId="18667" xr:uid="{00000000-0005-0000-0000-00000A1E0000}"/>
    <cellStyle name="Navadno 18 20 4" xfId="18664" xr:uid="{00000000-0005-0000-0000-00000B1E0000}"/>
    <cellStyle name="Navadno 18 21" xfId="3955" xr:uid="{00000000-0005-0000-0000-00000C1E0000}"/>
    <cellStyle name="Navadno 18 21 2" xfId="3956" xr:uid="{00000000-0005-0000-0000-00000D1E0000}"/>
    <cellStyle name="Navadno 18 21 2 2" xfId="3957" xr:uid="{00000000-0005-0000-0000-00000E1E0000}"/>
    <cellStyle name="Navadno 18 21 2 2 2" xfId="18670" xr:uid="{00000000-0005-0000-0000-00000F1E0000}"/>
    <cellStyle name="Navadno 18 21 2 3" xfId="18669" xr:uid="{00000000-0005-0000-0000-0000101E0000}"/>
    <cellStyle name="Navadno 18 21 3" xfId="3958" xr:uid="{00000000-0005-0000-0000-0000111E0000}"/>
    <cellStyle name="Navadno 18 21 3 2" xfId="18671" xr:uid="{00000000-0005-0000-0000-0000121E0000}"/>
    <cellStyle name="Navadno 18 21 4" xfId="18668" xr:uid="{00000000-0005-0000-0000-0000131E0000}"/>
    <cellStyle name="Navadno 18 22" xfId="3959" xr:uid="{00000000-0005-0000-0000-0000141E0000}"/>
    <cellStyle name="Navadno 18 22 2" xfId="3960" xr:uid="{00000000-0005-0000-0000-0000151E0000}"/>
    <cellStyle name="Navadno 18 22 2 2" xfId="3961" xr:uid="{00000000-0005-0000-0000-0000161E0000}"/>
    <cellStyle name="Navadno 18 22 2 2 2" xfId="18674" xr:uid="{00000000-0005-0000-0000-0000171E0000}"/>
    <cellStyle name="Navadno 18 22 2 3" xfId="18673" xr:uid="{00000000-0005-0000-0000-0000181E0000}"/>
    <cellStyle name="Navadno 18 22 3" xfId="3962" xr:uid="{00000000-0005-0000-0000-0000191E0000}"/>
    <cellStyle name="Navadno 18 22 3 2" xfId="18675" xr:uid="{00000000-0005-0000-0000-00001A1E0000}"/>
    <cellStyle name="Navadno 18 22 4" xfId="18672" xr:uid="{00000000-0005-0000-0000-00001B1E0000}"/>
    <cellStyle name="Navadno 18 23" xfId="3963" xr:uid="{00000000-0005-0000-0000-00001C1E0000}"/>
    <cellStyle name="Navadno 18 23 2" xfId="3964" xr:uid="{00000000-0005-0000-0000-00001D1E0000}"/>
    <cellStyle name="Navadno 18 23 2 2" xfId="3965" xr:uid="{00000000-0005-0000-0000-00001E1E0000}"/>
    <cellStyle name="Navadno 18 23 2 2 2" xfId="18678" xr:uid="{00000000-0005-0000-0000-00001F1E0000}"/>
    <cellStyle name="Navadno 18 23 2 3" xfId="18677" xr:uid="{00000000-0005-0000-0000-0000201E0000}"/>
    <cellStyle name="Navadno 18 23 3" xfId="3966" xr:uid="{00000000-0005-0000-0000-0000211E0000}"/>
    <cellStyle name="Navadno 18 23 3 2" xfId="18679" xr:uid="{00000000-0005-0000-0000-0000221E0000}"/>
    <cellStyle name="Navadno 18 23 4" xfId="18676" xr:uid="{00000000-0005-0000-0000-0000231E0000}"/>
    <cellStyle name="Navadno 18 24" xfId="3967" xr:uid="{00000000-0005-0000-0000-0000241E0000}"/>
    <cellStyle name="Navadno 18 24 2" xfId="3968" xr:uid="{00000000-0005-0000-0000-0000251E0000}"/>
    <cellStyle name="Navadno 18 24 2 2" xfId="3969" xr:uid="{00000000-0005-0000-0000-0000261E0000}"/>
    <cellStyle name="Navadno 18 24 2 2 2" xfId="18682" xr:uid="{00000000-0005-0000-0000-0000271E0000}"/>
    <cellStyle name="Navadno 18 24 2 3" xfId="18681" xr:uid="{00000000-0005-0000-0000-0000281E0000}"/>
    <cellStyle name="Navadno 18 24 3" xfId="3970" xr:uid="{00000000-0005-0000-0000-0000291E0000}"/>
    <cellStyle name="Navadno 18 24 3 2" xfId="18683" xr:uid="{00000000-0005-0000-0000-00002A1E0000}"/>
    <cellStyle name="Navadno 18 24 4" xfId="18680" xr:uid="{00000000-0005-0000-0000-00002B1E0000}"/>
    <cellStyle name="Navadno 18 25" xfId="3971" xr:uid="{00000000-0005-0000-0000-00002C1E0000}"/>
    <cellStyle name="Navadno 18 25 2" xfId="3972" xr:uid="{00000000-0005-0000-0000-00002D1E0000}"/>
    <cellStyle name="Navadno 18 25 2 2" xfId="3973" xr:uid="{00000000-0005-0000-0000-00002E1E0000}"/>
    <cellStyle name="Navadno 18 25 2 2 2" xfId="18686" xr:uid="{00000000-0005-0000-0000-00002F1E0000}"/>
    <cellStyle name="Navadno 18 25 2 3" xfId="18685" xr:uid="{00000000-0005-0000-0000-0000301E0000}"/>
    <cellStyle name="Navadno 18 25 3" xfId="3974" xr:uid="{00000000-0005-0000-0000-0000311E0000}"/>
    <cellStyle name="Navadno 18 25 3 2" xfId="18687" xr:uid="{00000000-0005-0000-0000-0000321E0000}"/>
    <cellStyle name="Navadno 18 25 4" xfId="18684" xr:uid="{00000000-0005-0000-0000-0000331E0000}"/>
    <cellStyle name="Navadno 18 26" xfId="3975" xr:uid="{00000000-0005-0000-0000-0000341E0000}"/>
    <cellStyle name="Navadno 18 26 2" xfId="3976" xr:uid="{00000000-0005-0000-0000-0000351E0000}"/>
    <cellStyle name="Navadno 18 26 2 2" xfId="3977" xr:uid="{00000000-0005-0000-0000-0000361E0000}"/>
    <cellStyle name="Navadno 18 26 2 2 2" xfId="18690" xr:uid="{00000000-0005-0000-0000-0000371E0000}"/>
    <cellStyle name="Navadno 18 26 2 3" xfId="18689" xr:uid="{00000000-0005-0000-0000-0000381E0000}"/>
    <cellStyle name="Navadno 18 26 3" xfId="3978" xr:uid="{00000000-0005-0000-0000-0000391E0000}"/>
    <cellStyle name="Navadno 18 26 3 2" xfId="18691" xr:uid="{00000000-0005-0000-0000-00003A1E0000}"/>
    <cellStyle name="Navadno 18 26 4" xfId="18688" xr:uid="{00000000-0005-0000-0000-00003B1E0000}"/>
    <cellStyle name="Navadno 18 27" xfId="3979" xr:uid="{00000000-0005-0000-0000-00003C1E0000}"/>
    <cellStyle name="Navadno 18 27 2" xfId="3980" xr:uid="{00000000-0005-0000-0000-00003D1E0000}"/>
    <cellStyle name="Navadno 18 27 2 2" xfId="3981" xr:uid="{00000000-0005-0000-0000-00003E1E0000}"/>
    <cellStyle name="Navadno 18 27 2 2 2" xfId="18694" xr:uid="{00000000-0005-0000-0000-00003F1E0000}"/>
    <cellStyle name="Navadno 18 27 2 3" xfId="18693" xr:uid="{00000000-0005-0000-0000-0000401E0000}"/>
    <cellStyle name="Navadno 18 27 3" xfId="3982" xr:uid="{00000000-0005-0000-0000-0000411E0000}"/>
    <cellStyle name="Navadno 18 27 3 2" xfId="18695" xr:uid="{00000000-0005-0000-0000-0000421E0000}"/>
    <cellStyle name="Navadno 18 27 4" xfId="18692" xr:uid="{00000000-0005-0000-0000-0000431E0000}"/>
    <cellStyle name="Navadno 18 28" xfId="3983" xr:uid="{00000000-0005-0000-0000-0000441E0000}"/>
    <cellStyle name="Navadno 18 28 2" xfId="3984" xr:uid="{00000000-0005-0000-0000-0000451E0000}"/>
    <cellStyle name="Navadno 18 28 2 2" xfId="3985" xr:uid="{00000000-0005-0000-0000-0000461E0000}"/>
    <cellStyle name="Navadno 18 28 2 2 2" xfId="18698" xr:uid="{00000000-0005-0000-0000-0000471E0000}"/>
    <cellStyle name="Navadno 18 28 2 3" xfId="18697" xr:uid="{00000000-0005-0000-0000-0000481E0000}"/>
    <cellStyle name="Navadno 18 28 3" xfId="3986" xr:uid="{00000000-0005-0000-0000-0000491E0000}"/>
    <cellStyle name="Navadno 18 28 3 2" xfId="18699" xr:uid="{00000000-0005-0000-0000-00004A1E0000}"/>
    <cellStyle name="Navadno 18 28 4" xfId="18696" xr:uid="{00000000-0005-0000-0000-00004B1E0000}"/>
    <cellStyle name="Navadno 18 29" xfId="3987" xr:uid="{00000000-0005-0000-0000-00004C1E0000}"/>
    <cellStyle name="Navadno 18 29 2" xfId="3988" xr:uid="{00000000-0005-0000-0000-00004D1E0000}"/>
    <cellStyle name="Navadno 18 29 2 2" xfId="18701" xr:uid="{00000000-0005-0000-0000-00004E1E0000}"/>
    <cellStyle name="Navadno 18 29 3" xfId="18700" xr:uid="{00000000-0005-0000-0000-00004F1E0000}"/>
    <cellStyle name="Navadno 18 3" xfId="3989" xr:uid="{00000000-0005-0000-0000-0000501E0000}"/>
    <cellStyle name="Navadno 18 3 2" xfId="3990" xr:uid="{00000000-0005-0000-0000-0000511E0000}"/>
    <cellStyle name="Navadno 18 3 2 2" xfId="3991" xr:uid="{00000000-0005-0000-0000-0000521E0000}"/>
    <cellStyle name="Navadno 18 3 2 2 2" xfId="18704" xr:uid="{00000000-0005-0000-0000-0000531E0000}"/>
    <cellStyle name="Navadno 18 3 2 3" xfId="18703" xr:uid="{00000000-0005-0000-0000-0000541E0000}"/>
    <cellStyle name="Navadno 18 3 3" xfId="3992" xr:uid="{00000000-0005-0000-0000-0000551E0000}"/>
    <cellStyle name="Navadno 18 3 3 2" xfId="18705" xr:uid="{00000000-0005-0000-0000-0000561E0000}"/>
    <cellStyle name="Navadno 18 3 4" xfId="18702" xr:uid="{00000000-0005-0000-0000-0000571E0000}"/>
    <cellStyle name="Navadno 18 30" xfId="3993" xr:uid="{00000000-0005-0000-0000-0000581E0000}"/>
    <cellStyle name="Navadno 18 30 2" xfId="18706" xr:uid="{00000000-0005-0000-0000-0000591E0000}"/>
    <cellStyle name="Navadno 18 31" xfId="18619" xr:uid="{00000000-0005-0000-0000-00005A1E0000}"/>
    <cellStyle name="Navadno 18 32" xfId="46385" xr:uid="{F3B3FFA6-1650-4693-B794-7317412D8EE0}"/>
    <cellStyle name="Navadno 18 33" xfId="47975" xr:uid="{BC2BFE4F-B5CF-4233-8129-E9A176E4788C}"/>
    <cellStyle name="Navadno 18 4" xfId="3994" xr:uid="{00000000-0005-0000-0000-00005B1E0000}"/>
    <cellStyle name="Navadno 18 4 2" xfId="3995" xr:uid="{00000000-0005-0000-0000-00005C1E0000}"/>
    <cellStyle name="Navadno 18 4 2 2" xfId="3996" xr:uid="{00000000-0005-0000-0000-00005D1E0000}"/>
    <cellStyle name="Navadno 18 4 2 2 2" xfId="18709" xr:uid="{00000000-0005-0000-0000-00005E1E0000}"/>
    <cellStyle name="Navadno 18 4 2 3" xfId="18708" xr:uid="{00000000-0005-0000-0000-00005F1E0000}"/>
    <cellStyle name="Navadno 18 4 3" xfId="3997" xr:uid="{00000000-0005-0000-0000-0000601E0000}"/>
    <cellStyle name="Navadno 18 4 3 2" xfId="18710" xr:uid="{00000000-0005-0000-0000-0000611E0000}"/>
    <cellStyle name="Navadno 18 4 4" xfId="18707" xr:uid="{00000000-0005-0000-0000-0000621E0000}"/>
    <cellStyle name="Navadno 18 5" xfId="3998" xr:uid="{00000000-0005-0000-0000-0000631E0000}"/>
    <cellStyle name="Navadno 18 5 2" xfId="3999" xr:uid="{00000000-0005-0000-0000-0000641E0000}"/>
    <cellStyle name="Navadno 18 5 2 2" xfId="4000" xr:uid="{00000000-0005-0000-0000-0000651E0000}"/>
    <cellStyle name="Navadno 18 5 2 2 2" xfId="18713" xr:uid="{00000000-0005-0000-0000-0000661E0000}"/>
    <cellStyle name="Navadno 18 5 2 3" xfId="18712" xr:uid="{00000000-0005-0000-0000-0000671E0000}"/>
    <cellStyle name="Navadno 18 5 3" xfId="4001" xr:uid="{00000000-0005-0000-0000-0000681E0000}"/>
    <cellStyle name="Navadno 18 5 3 2" xfId="18714" xr:uid="{00000000-0005-0000-0000-0000691E0000}"/>
    <cellStyle name="Navadno 18 5 4" xfId="18711" xr:uid="{00000000-0005-0000-0000-00006A1E0000}"/>
    <cellStyle name="Navadno 18 6" xfId="4002" xr:uid="{00000000-0005-0000-0000-00006B1E0000}"/>
    <cellStyle name="Navadno 18 6 2" xfId="4003" xr:uid="{00000000-0005-0000-0000-00006C1E0000}"/>
    <cellStyle name="Navadno 18 6 2 2" xfId="4004" xr:uid="{00000000-0005-0000-0000-00006D1E0000}"/>
    <cellStyle name="Navadno 18 6 2 2 2" xfId="18717" xr:uid="{00000000-0005-0000-0000-00006E1E0000}"/>
    <cellStyle name="Navadno 18 6 2 3" xfId="18716" xr:uid="{00000000-0005-0000-0000-00006F1E0000}"/>
    <cellStyle name="Navadno 18 6 3" xfId="4005" xr:uid="{00000000-0005-0000-0000-0000701E0000}"/>
    <cellStyle name="Navadno 18 6 3 2" xfId="18718" xr:uid="{00000000-0005-0000-0000-0000711E0000}"/>
    <cellStyle name="Navadno 18 6 4" xfId="18715" xr:uid="{00000000-0005-0000-0000-0000721E0000}"/>
    <cellStyle name="Navadno 18 7" xfId="4006" xr:uid="{00000000-0005-0000-0000-0000731E0000}"/>
    <cellStyle name="Navadno 18 7 2" xfId="4007" xr:uid="{00000000-0005-0000-0000-0000741E0000}"/>
    <cellStyle name="Navadno 18 7 2 2" xfId="4008" xr:uid="{00000000-0005-0000-0000-0000751E0000}"/>
    <cellStyle name="Navadno 18 7 2 2 2" xfId="18721" xr:uid="{00000000-0005-0000-0000-0000761E0000}"/>
    <cellStyle name="Navadno 18 7 2 3" xfId="18720" xr:uid="{00000000-0005-0000-0000-0000771E0000}"/>
    <cellStyle name="Navadno 18 7 3" xfId="4009" xr:uid="{00000000-0005-0000-0000-0000781E0000}"/>
    <cellStyle name="Navadno 18 7 3 2" xfId="18722" xr:uid="{00000000-0005-0000-0000-0000791E0000}"/>
    <cellStyle name="Navadno 18 7 3 3" xfId="39363" xr:uid="{00000000-0005-0000-0000-00007A1E0000}"/>
    <cellStyle name="Navadno 18 7 4" xfId="18719" xr:uid="{00000000-0005-0000-0000-00007B1E0000}"/>
    <cellStyle name="Navadno 18 8" xfId="4010" xr:uid="{00000000-0005-0000-0000-00007C1E0000}"/>
    <cellStyle name="Navadno 18 8 2" xfId="4011" xr:uid="{00000000-0005-0000-0000-00007D1E0000}"/>
    <cellStyle name="Navadno 18 8 2 2" xfId="4012" xr:uid="{00000000-0005-0000-0000-00007E1E0000}"/>
    <cellStyle name="Navadno 18 8 2 2 2" xfId="18725" xr:uid="{00000000-0005-0000-0000-00007F1E0000}"/>
    <cellStyle name="Navadno 18 8 2 2 3" xfId="39360" xr:uid="{00000000-0005-0000-0000-0000801E0000}"/>
    <cellStyle name="Navadno 18 8 2 3" xfId="18724" xr:uid="{00000000-0005-0000-0000-0000811E0000}"/>
    <cellStyle name="Navadno 18 8 2 4" xfId="39361" xr:uid="{00000000-0005-0000-0000-0000821E0000}"/>
    <cellStyle name="Navadno 18 8 3" xfId="4013" xr:uid="{00000000-0005-0000-0000-0000831E0000}"/>
    <cellStyle name="Navadno 18 8 3 2" xfId="18726" xr:uid="{00000000-0005-0000-0000-0000841E0000}"/>
    <cellStyle name="Navadno 18 8 3 3" xfId="39359" xr:uid="{00000000-0005-0000-0000-0000851E0000}"/>
    <cellStyle name="Navadno 18 8 4" xfId="18723" xr:uid="{00000000-0005-0000-0000-0000861E0000}"/>
    <cellStyle name="Navadno 18 8 5" xfId="39362" xr:uid="{00000000-0005-0000-0000-0000871E0000}"/>
    <cellStyle name="Navadno 18 9" xfId="4014" xr:uid="{00000000-0005-0000-0000-0000881E0000}"/>
    <cellStyle name="Navadno 18 9 2" xfId="4015" xr:uid="{00000000-0005-0000-0000-0000891E0000}"/>
    <cellStyle name="Navadno 18 9 2 2" xfId="4016" xr:uid="{00000000-0005-0000-0000-00008A1E0000}"/>
    <cellStyle name="Navadno 18 9 2 2 2" xfId="18729" xr:uid="{00000000-0005-0000-0000-00008B1E0000}"/>
    <cellStyle name="Navadno 18 9 2 2 3" xfId="39356" xr:uid="{00000000-0005-0000-0000-00008C1E0000}"/>
    <cellStyle name="Navadno 18 9 2 3" xfId="18728" xr:uid="{00000000-0005-0000-0000-00008D1E0000}"/>
    <cellStyle name="Navadno 18 9 2 4" xfId="39357" xr:uid="{00000000-0005-0000-0000-00008E1E0000}"/>
    <cellStyle name="Navadno 18 9 3" xfId="4017" xr:uid="{00000000-0005-0000-0000-00008F1E0000}"/>
    <cellStyle name="Navadno 18 9 3 2" xfId="18730" xr:uid="{00000000-0005-0000-0000-0000901E0000}"/>
    <cellStyle name="Navadno 18 9 3 3" xfId="39355" xr:uid="{00000000-0005-0000-0000-0000911E0000}"/>
    <cellStyle name="Navadno 18 9 4" xfId="18727" xr:uid="{00000000-0005-0000-0000-0000921E0000}"/>
    <cellStyle name="Navadno 18 9 5" xfId="39358" xr:uid="{00000000-0005-0000-0000-0000931E0000}"/>
    <cellStyle name="Navadno 180" xfId="4018" xr:uid="{00000000-0005-0000-0000-0000941E0000}"/>
    <cellStyle name="Navadno 180 2" xfId="4019" xr:uid="{00000000-0005-0000-0000-0000951E0000}"/>
    <cellStyle name="Navadno 180 2 2" xfId="18732" xr:uid="{00000000-0005-0000-0000-0000961E0000}"/>
    <cellStyle name="Navadno 180 3" xfId="18731" xr:uid="{00000000-0005-0000-0000-0000971E0000}"/>
    <cellStyle name="Navadno 181" xfId="4020" xr:uid="{00000000-0005-0000-0000-0000981E0000}"/>
    <cellStyle name="Navadno 181 2" xfId="4021" xr:uid="{00000000-0005-0000-0000-0000991E0000}"/>
    <cellStyle name="Navadno 181 2 2" xfId="18734" xr:uid="{00000000-0005-0000-0000-00009A1E0000}"/>
    <cellStyle name="Navadno 181 3" xfId="18733" xr:uid="{00000000-0005-0000-0000-00009B1E0000}"/>
    <cellStyle name="Navadno 182" xfId="4022" xr:uid="{00000000-0005-0000-0000-00009C1E0000}"/>
    <cellStyle name="Navadno 182 2" xfId="4023" xr:uid="{00000000-0005-0000-0000-00009D1E0000}"/>
    <cellStyle name="Navadno 182 2 2" xfId="18736" xr:uid="{00000000-0005-0000-0000-00009E1E0000}"/>
    <cellStyle name="Navadno 182 3" xfId="18735" xr:uid="{00000000-0005-0000-0000-00009F1E0000}"/>
    <cellStyle name="Navadno 183" xfId="4024" xr:uid="{00000000-0005-0000-0000-0000A01E0000}"/>
    <cellStyle name="Navadno 183 2" xfId="4025" xr:uid="{00000000-0005-0000-0000-0000A11E0000}"/>
    <cellStyle name="Navadno 183 2 2" xfId="18738" xr:uid="{00000000-0005-0000-0000-0000A21E0000}"/>
    <cellStyle name="Navadno 183 3" xfId="18737" xr:uid="{00000000-0005-0000-0000-0000A31E0000}"/>
    <cellStyle name="Navadno 184" xfId="4026" xr:uid="{00000000-0005-0000-0000-0000A41E0000}"/>
    <cellStyle name="Navadno 184 2" xfId="4027" xr:uid="{00000000-0005-0000-0000-0000A51E0000}"/>
    <cellStyle name="Navadno 184 2 2" xfId="18740" xr:uid="{00000000-0005-0000-0000-0000A61E0000}"/>
    <cellStyle name="Navadno 184 3" xfId="18739" xr:uid="{00000000-0005-0000-0000-0000A71E0000}"/>
    <cellStyle name="Navadno 185" xfId="4028" xr:uid="{00000000-0005-0000-0000-0000A81E0000}"/>
    <cellStyle name="Navadno 185 2" xfId="4029" xr:uid="{00000000-0005-0000-0000-0000A91E0000}"/>
    <cellStyle name="Navadno 185 2 2" xfId="18742" xr:uid="{00000000-0005-0000-0000-0000AA1E0000}"/>
    <cellStyle name="Navadno 185 3" xfId="18741" xr:uid="{00000000-0005-0000-0000-0000AB1E0000}"/>
    <cellStyle name="Navadno 186" xfId="4030" xr:uid="{00000000-0005-0000-0000-0000AC1E0000}"/>
    <cellStyle name="Navadno 186 2" xfId="4031" xr:uid="{00000000-0005-0000-0000-0000AD1E0000}"/>
    <cellStyle name="Navadno 186 2 2" xfId="18744" xr:uid="{00000000-0005-0000-0000-0000AE1E0000}"/>
    <cellStyle name="Navadno 186 3" xfId="18743" xr:uid="{00000000-0005-0000-0000-0000AF1E0000}"/>
    <cellStyle name="Navadno 187" xfId="4032" xr:uid="{00000000-0005-0000-0000-0000B01E0000}"/>
    <cellStyle name="Navadno 187 2" xfId="4033" xr:uid="{00000000-0005-0000-0000-0000B11E0000}"/>
    <cellStyle name="Navadno 187 2 2" xfId="18746" xr:uid="{00000000-0005-0000-0000-0000B21E0000}"/>
    <cellStyle name="Navadno 187 3" xfId="18745" xr:uid="{00000000-0005-0000-0000-0000B31E0000}"/>
    <cellStyle name="Navadno 188" xfId="4034" xr:uid="{00000000-0005-0000-0000-0000B41E0000}"/>
    <cellStyle name="Navadno 188 2" xfId="4035" xr:uid="{00000000-0005-0000-0000-0000B51E0000}"/>
    <cellStyle name="Navadno 188 2 2" xfId="18748" xr:uid="{00000000-0005-0000-0000-0000B61E0000}"/>
    <cellStyle name="Navadno 188 3" xfId="18747" xr:uid="{00000000-0005-0000-0000-0000B71E0000}"/>
    <cellStyle name="Navadno 189" xfId="4036" xr:uid="{00000000-0005-0000-0000-0000B81E0000}"/>
    <cellStyle name="Navadno 189 2" xfId="18749" xr:uid="{00000000-0005-0000-0000-0000B91E0000}"/>
    <cellStyle name="Navadno 19" xfId="4037" xr:uid="{00000000-0005-0000-0000-0000BA1E0000}"/>
    <cellStyle name="Navadno 19 10" xfId="4038" xr:uid="{00000000-0005-0000-0000-0000BB1E0000}"/>
    <cellStyle name="Navadno 19 10 2" xfId="4039" xr:uid="{00000000-0005-0000-0000-0000BC1E0000}"/>
    <cellStyle name="Navadno 19 10 2 2" xfId="4040" xr:uid="{00000000-0005-0000-0000-0000BD1E0000}"/>
    <cellStyle name="Navadno 19 10 2 2 2" xfId="18753" xr:uid="{00000000-0005-0000-0000-0000BE1E0000}"/>
    <cellStyle name="Navadno 19 10 2 2 3" xfId="39350" xr:uid="{00000000-0005-0000-0000-0000BF1E0000}"/>
    <cellStyle name="Navadno 19 10 2 3" xfId="18752" xr:uid="{00000000-0005-0000-0000-0000C01E0000}"/>
    <cellStyle name="Navadno 19 10 2 4" xfId="39351" xr:uid="{00000000-0005-0000-0000-0000C11E0000}"/>
    <cellStyle name="Navadno 19 10 3" xfId="4041" xr:uid="{00000000-0005-0000-0000-0000C21E0000}"/>
    <cellStyle name="Navadno 19 10 3 2" xfId="18754" xr:uid="{00000000-0005-0000-0000-0000C31E0000}"/>
    <cellStyle name="Navadno 19 10 3 3" xfId="39349" xr:uid="{00000000-0005-0000-0000-0000C41E0000}"/>
    <cellStyle name="Navadno 19 10 4" xfId="18751" xr:uid="{00000000-0005-0000-0000-0000C51E0000}"/>
    <cellStyle name="Navadno 19 10 5" xfId="39353" xr:uid="{00000000-0005-0000-0000-0000C61E0000}"/>
    <cellStyle name="Navadno 19 11" xfId="4042" xr:uid="{00000000-0005-0000-0000-0000C71E0000}"/>
    <cellStyle name="Navadno 19 11 2" xfId="4043" xr:uid="{00000000-0005-0000-0000-0000C81E0000}"/>
    <cellStyle name="Navadno 19 11 2 2" xfId="4044" xr:uid="{00000000-0005-0000-0000-0000C91E0000}"/>
    <cellStyle name="Navadno 19 11 2 2 2" xfId="18757" xr:uid="{00000000-0005-0000-0000-0000CA1E0000}"/>
    <cellStyle name="Navadno 19 11 2 2 3" xfId="39346" xr:uid="{00000000-0005-0000-0000-0000CB1E0000}"/>
    <cellStyle name="Navadno 19 11 2 3" xfId="18756" xr:uid="{00000000-0005-0000-0000-0000CC1E0000}"/>
    <cellStyle name="Navadno 19 11 2 4" xfId="39347" xr:uid="{00000000-0005-0000-0000-0000CD1E0000}"/>
    <cellStyle name="Navadno 19 11 3" xfId="4045" xr:uid="{00000000-0005-0000-0000-0000CE1E0000}"/>
    <cellStyle name="Navadno 19 11 3 2" xfId="18758" xr:uid="{00000000-0005-0000-0000-0000CF1E0000}"/>
    <cellStyle name="Navadno 19 11 3 3" xfId="39345" xr:uid="{00000000-0005-0000-0000-0000D01E0000}"/>
    <cellStyle name="Navadno 19 11 4" xfId="18755" xr:uid="{00000000-0005-0000-0000-0000D11E0000}"/>
    <cellStyle name="Navadno 19 11 5" xfId="39348" xr:uid="{00000000-0005-0000-0000-0000D21E0000}"/>
    <cellStyle name="Navadno 19 12" xfId="4046" xr:uid="{00000000-0005-0000-0000-0000D31E0000}"/>
    <cellStyle name="Navadno 19 12 2" xfId="4047" xr:uid="{00000000-0005-0000-0000-0000D41E0000}"/>
    <cellStyle name="Navadno 19 12 2 2" xfId="4048" xr:uid="{00000000-0005-0000-0000-0000D51E0000}"/>
    <cellStyle name="Navadno 19 12 2 2 2" xfId="18761" xr:uid="{00000000-0005-0000-0000-0000D61E0000}"/>
    <cellStyle name="Navadno 19 12 2 2 3" xfId="39342" xr:uid="{00000000-0005-0000-0000-0000D71E0000}"/>
    <cellStyle name="Navadno 19 12 2 3" xfId="18760" xr:uid="{00000000-0005-0000-0000-0000D81E0000}"/>
    <cellStyle name="Navadno 19 12 2 4" xfId="39343" xr:uid="{00000000-0005-0000-0000-0000D91E0000}"/>
    <cellStyle name="Navadno 19 12 3" xfId="4049" xr:uid="{00000000-0005-0000-0000-0000DA1E0000}"/>
    <cellStyle name="Navadno 19 12 3 2" xfId="18762" xr:uid="{00000000-0005-0000-0000-0000DB1E0000}"/>
    <cellStyle name="Navadno 19 12 3 3" xfId="39341" xr:uid="{00000000-0005-0000-0000-0000DC1E0000}"/>
    <cellStyle name="Navadno 19 12 4" xfId="18759" xr:uid="{00000000-0005-0000-0000-0000DD1E0000}"/>
    <cellStyle name="Navadno 19 12 5" xfId="39344" xr:uid="{00000000-0005-0000-0000-0000DE1E0000}"/>
    <cellStyle name="Navadno 19 13" xfId="4050" xr:uid="{00000000-0005-0000-0000-0000DF1E0000}"/>
    <cellStyle name="Navadno 19 13 2" xfId="4051" xr:uid="{00000000-0005-0000-0000-0000E01E0000}"/>
    <cellStyle name="Navadno 19 13 2 2" xfId="4052" xr:uid="{00000000-0005-0000-0000-0000E11E0000}"/>
    <cellStyle name="Navadno 19 13 2 2 2" xfId="18765" xr:uid="{00000000-0005-0000-0000-0000E21E0000}"/>
    <cellStyle name="Navadno 19 13 2 2 3" xfId="39338" xr:uid="{00000000-0005-0000-0000-0000E31E0000}"/>
    <cellStyle name="Navadno 19 13 2 3" xfId="18764" xr:uid="{00000000-0005-0000-0000-0000E41E0000}"/>
    <cellStyle name="Navadno 19 13 2 4" xfId="39339" xr:uid="{00000000-0005-0000-0000-0000E51E0000}"/>
    <cellStyle name="Navadno 19 13 3" xfId="4053" xr:uid="{00000000-0005-0000-0000-0000E61E0000}"/>
    <cellStyle name="Navadno 19 13 3 2" xfId="18766" xr:uid="{00000000-0005-0000-0000-0000E71E0000}"/>
    <cellStyle name="Navadno 19 13 3 3" xfId="39337" xr:uid="{00000000-0005-0000-0000-0000E81E0000}"/>
    <cellStyle name="Navadno 19 13 4" xfId="18763" xr:uid="{00000000-0005-0000-0000-0000E91E0000}"/>
    <cellStyle name="Navadno 19 13 5" xfId="39340" xr:uid="{00000000-0005-0000-0000-0000EA1E0000}"/>
    <cellStyle name="Navadno 19 14" xfId="4054" xr:uid="{00000000-0005-0000-0000-0000EB1E0000}"/>
    <cellStyle name="Navadno 19 14 2" xfId="4055" xr:uid="{00000000-0005-0000-0000-0000EC1E0000}"/>
    <cellStyle name="Navadno 19 14 2 2" xfId="4056" xr:uid="{00000000-0005-0000-0000-0000ED1E0000}"/>
    <cellStyle name="Navadno 19 14 2 2 2" xfId="18769" xr:uid="{00000000-0005-0000-0000-0000EE1E0000}"/>
    <cellStyle name="Navadno 19 14 2 2 3" xfId="39334" xr:uid="{00000000-0005-0000-0000-0000EF1E0000}"/>
    <cellStyle name="Navadno 19 14 2 3" xfId="18768" xr:uid="{00000000-0005-0000-0000-0000F01E0000}"/>
    <cellStyle name="Navadno 19 14 2 4" xfId="39335" xr:uid="{00000000-0005-0000-0000-0000F11E0000}"/>
    <cellStyle name="Navadno 19 14 3" xfId="4057" xr:uid="{00000000-0005-0000-0000-0000F21E0000}"/>
    <cellStyle name="Navadno 19 14 3 2" xfId="18770" xr:uid="{00000000-0005-0000-0000-0000F31E0000}"/>
    <cellStyle name="Navadno 19 14 3 3" xfId="39333" xr:uid="{00000000-0005-0000-0000-0000F41E0000}"/>
    <cellStyle name="Navadno 19 14 4" xfId="18767" xr:uid="{00000000-0005-0000-0000-0000F51E0000}"/>
    <cellStyle name="Navadno 19 14 5" xfId="39336" xr:uid="{00000000-0005-0000-0000-0000F61E0000}"/>
    <cellStyle name="Navadno 19 15" xfId="4058" xr:uid="{00000000-0005-0000-0000-0000F71E0000}"/>
    <cellStyle name="Navadno 19 15 2" xfId="4059" xr:uid="{00000000-0005-0000-0000-0000F81E0000}"/>
    <cellStyle name="Navadno 19 15 2 2" xfId="4060" xr:uid="{00000000-0005-0000-0000-0000F91E0000}"/>
    <cellStyle name="Navadno 19 15 2 2 2" xfId="18773" xr:uid="{00000000-0005-0000-0000-0000FA1E0000}"/>
    <cellStyle name="Navadno 19 15 2 2 3" xfId="39330" xr:uid="{00000000-0005-0000-0000-0000FB1E0000}"/>
    <cellStyle name="Navadno 19 15 2 3" xfId="18772" xr:uid="{00000000-0005-0000-0000-0000FC1E0000}"/>
    <cellStyle name="Navadno 19 15 2 4" xfId="39331" xr:uid="{00000000-0005-0000-0000-0000FD1E0000}"/>
    <cellStyle name="Navadno 19 15 3" xfId="4061" xr:uid="{00000000-0005-0000-0000-0000FE1E0000}"/>
    <cellStyle name="Navadno 19 15 3 2" xfId="18774" xr:uid="{00000000-0005-0000-0000-0000FF1E0000}"/>
    <cellStyle name="Navadno 19 15 3 3" xfId="39329" xr:uid="{00000000-0005-0000-0000-0000001F0000}"/>
    <cellStyle name="Navadno 19 15 4" xfId="18771" xr:uid="{00000000-0005-0000-0000-0000011F0000}"/>
    <cellStyle name="Navadno 19 15 5" xfId="39332" xr:uid="{00000000-0005-0000-0000-0000021F0000}"/>
    <cellStyle name="Navadno 19 16" xfId="4062" xr:uid="{00000000-0005-0000-0000-0000031F0000}"/>
    <cellStyle name="Navadno 19 16 2" xfId="4063" xr:uid="{00000000-0005-0000-0000-0000041F0000}"/>
    <cellStyle name="Navadno 19 16 2 2" xfId="4064" xr:uid="{00000000-0005-0000-0000-0000051F0000}"/>
    <cellStyle name="Navadno 19 16 2 2 2" xfId="18777" xr:uid="{00000000-0005-0000-0000-0000061F0000}"/>
    <cellStyle name="Navadno 19 16 2 2 3" xfId="39326" xr:uid="{00000000-0005-0000-0000-0000071F0000}"/>
    <cellStyle name="Navadno 19 16 2 3" xfId="18776" xr:uid="{00000000-0005-0000-0000-0000081F0000}"/>
    <cellStyle name="Navadno 19 16 2 4" xfId="39327" xr:uid="{00000000-0005-0000-0000-0000091F0000}"/>
    <cellStyle name="Navadno 19 16 3" xfId="4065" xr:uid="{00000000-0005-0000-0000-00000A1F0000}"/>
    <cellStyle name="Navadno 19 16 3 2" xfId="18778" xr:uid="{00000000-0005-0000-0000-00000B1F0000}"/>
    <cellStyle name="Navadno 19 16 3 3" xfId="39325" xr:uid="{00000000-0005-0000-0000-00000C1F0000}"/>
    <cellStyle name="Navadno 19 16 4" xfId="18775" xr:uid="{00000000-0005-0000-0000-00000D1F0000}"/>
    <cellStyle name="Navadno 19 16 5" xfId="39328" xr:uid="{00000000-0005-0000-0000-00000E1F0000}"/>
    <cellStyle name="Navadno 19 17" xfId="4066" xr:uid="{00000000-0005-0000-0000-00000F1F0000}"/>
    <cellStyle name="Navadno 19 17 2" xfId="4067" xr:uid="{00000000-0005-0000-0000-0000101F0000}"/>
    <cellStyle name="Navadno 19 17 2 2" xfId="4068" xr:uid="{00000000-0005-0000-0000-0000111F0000}"/>
    <cellStyle name="Navadno 19 17 2 2 2" xfId="18781" xr:uid="{00000000-0005-0000-0000-0000121F0000}"/>
    <cellStyle name="Navadno 19 17 2 2 3" xfId="39322" xr:uid="{00000000-0005-0000-0000-0000131F0000}"/>
    <cellStyle name="Navadno 19 17 2 3" xfId="18780" xr:uid="{00000000-0005-0000-0000-0000141F0000}"/>
    <cellStyle name="Navadno 19 17 2 4" xfId="39323" xr:uid="{00000000-0005-0000-0000-0000151F0000}"/>
    <cellStyle name="Navadno 19 17 3" xfId="4069" xr:uid="{00000000-0005-0000-0000-0000161F0000}"/>
    <cellStyle name="Navadno 19 17 3 2" xfId="18782" xr:uid="{00000000-0005-0000-0000-0000171F0000}"/>
    <cellStyle name="Navadno 19 17 3 3" xfId="39321" xr:uid="{00000000-0005-0000-0000-0000181F0000}"/>
    <cellStyle name="Navadno 19 17 4" xfId="18779" xr:uid="{00000000-0005-0000-0000-0000191F0000}"/>
    <cellStyle name="Navadno 19 17 5" xfId="39324" xr:uid="{00000000-0005-0000-0000-00001A1F0000}"/>
    <cellStyle name="Navadno 19 18" xfId="4070" xr:uid="{00000000-0005-0000-0000-00001B1F0000}"/>
    <cellStyle name="Navadno 19 18 2" xfId="4071" xr:uid="{00000000-0005-0000-0000-00001C1F0000}"/>
    <cellStyle name="Navadno 19 18 2 2" xfId="4072" xr:uid="{00000000-0005-0000-0000-00001D1F0000}"/>
    <cellStyle name="Navadno 19 18 2 2 2" xfId="18785" xr:uid="{00000000-0005-0000-0000-00001E1F0000}"/>
    <cellStyle name="Navadno 19 18 2 2 3" xfId="39318" xr:uid="{00000000-0005-0000-0000-00001F1F0000}"/>
    <cellStyle name="Navadno 19 18 2 3" xfId="18784" xr:uid="{00000000-0005-0000-0000-0000201F0000}"/>
    <cellStyle name="Navadno 19 18 2 4" xfId="39319" xr:uid="{00000000-0005-0000-0000-0000211F0000}"/>
    <cellStyle name="Navadno 19 18 3" xfId="4073" xr:uid="{00000000-0005-0000-0000-0000221F0000}"/>
    <cellStyle name="Navadno 19 18 3 2" xfId="18786" xr:uid="{00000000-0005-0000-0000-0000231F0000}"/>
    <cellStyle name="Navadno 19 18 3 3" xfId="39317" xr:uid="{00000000-0005-0000-0000-0000241F0000}"/>
    <cellStyle name="Navadno 19 18 4" xfId="18783" xr:uid="{00000000-0005-0000-0000-0000251F0000}"/>
    <cellStyle name="Navadno 19 18 5" xfId="39320" xr:uid="{00000000-0005-0000-0000-0000261F0000}"/>
    <cellStyle name="Navadno 19 19" xfId="4074" xr:uid="{00000000-0005-0000-0000-0000271F0000}"/>
    <cellStyle name="Navadno 19 19 2" xfId="4075" xr:uid="{00000000-0005-0000-0000-0000281F0000}"/>
    <cellStyle name="Navadno 19 19 2 2" xfId="4076" xr:uid="{00000000-0005-0000-0000-0000291F0000}"/>
    <cellStyle name="Navadno 19 19 2 2 2" xfId="18789" xr:uid="{00000000-0005-0000-0000-00002A1F0000}"/>
    <cellStyle name="Navadno 19 19 2 2 3" xfId="39314" xr:uid="{00000000-0005-0000-0000-00002B1F0000}"/>
    <cellStyle name="Navadno 19 19 2 3" xfId="18788" xr:uid="{00000000-0005-0000-0000-00002C1F0000}"/>
    <cellStyle name="Navadno 19 19 2 4" xfId="39315" xr:uid="{00000000-0005-0000-0000-00002D1F0000}"/>
    <cellStyle name="Navadno 19 19 3" xfId="4077" xr:uid="{00000000-0005-0000-0000-00002E1F0000}"/>
    <cellStyle name="Navadno 19 19 3 2" xfId="18790" xr:uid="{00000000-0005-0000-0000-00002F1F0000}"/>
    <cellStyle name="Navadno 19 19 3 3" xfId="39313" xr:uid="{00000000-0005-0000-0000-0000301F0000}"/>
    <cellStyle name="Navadno 19 19 4" xfId="18787" xr:uid="{00000000-0005-0000-0000-0000311F0000}"/>
    <cellStyle name="Navadno 19 19 5" xfId="39316" xr:uid="{00000000-0005-0000-0000-0000321F0000}"/>
    <cellStyle name="Navadno 19 2" xfId="4078" xr:uid="{00000000-0005-0000-0000-0000331F0000}"/>
    <cellStyle name="Navadno 19 2 2" xfId="4079" xr:uid="{00000000-0005-0000-0000-0000341F0000}"/>
    <cellStyle name="Navadno 19 2 2 2" xfId="4080" xr:uid="{00000000-0005-0000-0000-0000351F0000}"/>
    <cellStyle name="Navadno 19 2 2 2 2" xfId="18793" xr:uid="{00000000-0005-0000-0000-0000361F0000}"/>
    <cellStyle name="Navadno 19 2 2 2 3" xfId="39310" xr:uid="{00000000-0005-0000-0000-0000371F0000}"/>
    <cellStyle name="Navadno 19 2 2 3" xfId="18792" xr:uid="{00000000-0005-0000-0000-0000381F0000}"/>
    <cellStyle name="Navadno 19 2 2 4" xfId="39311" xr:uid="{00000000-0005-0000-0000-0000391F0000}"/>
    <cellStyle name="Navadno 19 2 3" xfId="4081" xr:uid="{00000000-0005-0000-0000-00003A1F0000}"/>
    <cellStyle name="Navadno 19 2 3 2" xfId="18794" xr:uid="{00000000-0005-0000-0000-00003B1F0000}"/>
    <cellStyle name="Navadno 19 2 3 3" xfId="39309" xr:uid="{00000000-0005-0000-0000-00003C1F0000}"/>
    <cellStyle name="Navadno 19 2 4" xfId="18791" xr:uid="{00000000-0005-0000-0000-00003D1F0000}"/>
    <cellStyle name="Navadno 19 2 5" xfId="39312" xr:uid="{00000000-0005-0000-0000-00003E1F0000}"/>
    <cellStyle name="Navadno 19 20" xfId="4082" xr:uid="{00000000-0005-0000-0000-00003F1F0000}"/>
    <cellStyle name="Navadno 19 20 2" xfId="4083" xr:uid="{00000000-0005-0000-0000-0000401F0000}"/>
    <cellStyle name="Navadno 19 20 2 2" xfId="4084" xr:uid="{00000000-0005-0000-0000-0000411F0000}"/>
    <cellStyle name="Navadno 19 20 2 2 2" xfId="18797" xr:uid="{00000000-0005-0000-0000-0000421F0000}"/>
    <cellStyle name="Navadno 19 20 2 2 3" xfId="39306" xr:uid="{00000000-0005-0000-0000-0000431F0000}"/>
    <cellStyle name="Navadno 19 20 2 3" xfId="18796" xr:uid="{00000000-0005-0000-0000-0000441F0000}"/>
    <cellStyle name="Navadno 19 20 2 4" xfId="39307" xr:uid="{00000000-0005-0000-0000-0000451F0000}"/>
    <cellStyle name="Navadno 19 20 3" xfId="4085" xr:uid="{00000000-0005-0000-0000-0000461F0000}"/>
    <cellStyle name="Navadno 19 20 3 2" xfId="18798" xr:uid="{00000000-0005-0000-0000-0000471F0000}"/>
    <cellStyle name="Navadno 19 20 3 3" xfId="39305" xr:uid="{00000000-0005-0000-0000-0000481F0000}"/>
    <cellStyle name="Navadno 19 20 4" xfId="18795" xr:uid="{00000000-0005-0000-0000-0000491F0000}"/>
    <cellStyle name="Navadno 19 20 5" xfId="39308" xr:uid="{00000000-0005-0000-0000-00004A1F0000}"/>
    <cellStyle name="Navadno 19 21" xfId="4086" xr:uid="{00000000-0005-0000-0000-00004B1F0000}"/>
    <cellStyle name="Navadno 19 21 2" xfId="4087" xr:uid="{00000000-0005-0000-0000-00004C1F0000}"/>
    <cellStyle name="Navadno 19 21 2 2" xfId="4088" xr:uid="{00000000-0005-0000-0000-00004D1F0000}"/>
    <cellStyle name="Navadno 19 21 2 2 2" xfId="18801" xr:uid="{00000000-0005-0000-0000-00004E1F0000}"/>
    <cellStyle name="Navadno 19 21 2 2 3" xfId="39302" xr:uid="{00000000-0005-0000-0000-00004F1F0000}"/>
    <cellStyle name="Navadno 19 21 2 3" xfId="18800" xr:uid="{00000000-0005-0000-0000-0000501F0000}"/>
    <cellStyle name="Navadno 19 21 2 4" xfId="39303" xr:uid="{00000000-0005-0000-0000-0000511F0000}"/>
    <cellStyle name="Navadno 19 21 3" xfId="4089" xr:uid="{00000000-0005-0000-0000-0000521F0000}"/>
    <cellStyle name="Navadno 19 21 3 2" xfId="18802" xr:uid="{00000000-0005-0000-0000-0000531F0000}"/>
    <cellStyle name="Navadno 19 21 3 3" xfId="39301" xr:uid="{00000000-0005-0000-0000-0000541F0000}"/>
    <cellStyle name="Navadno 19 21 4" xfId="18799" xr:uid="{00000000-0005-0000-0000-0000551F0000}"/>
    <cellStyle name="Navadno 19 21 5" xfId="39304" xr:uid="{00000000-0005-0000-0000-0000561F0000}"/>
    <cellStyle name="Navadno 19 22" xfId="4090" xr:uid="{00000000-0005-0000-0000-0000571F0000}"/>
    <cellStyle name="Navadno 19 22 2" xfId="4091" xr:uid="{00000000-0005-0000-0000-0000581F0000}"/>
    <cellStyle name="Navadno 19 22 2 2" xfId="4092" xr:uid="{00000000-0005-0000-0000-0000591F0000}"/>
    <cellStyle name="Navadno 19 22 2 2 2" xfId="18805" xr:uid="{00000000-0005-0000-0000-00005A1F0000}"/>
    <cellStyle name="Navadno 19 22 2 2 3" xfId="39298" xr:uid="{00000000-0005-0000-0000-00005B1F0000}"/>
    <cellStyle name="Navadno 19 22 2 3" xfId="18804" xr:uid="{00000000-0005-0000-0000-00005C1F0000}"/>
    <cellStyle name="Navadno 19 22 2 4" xfId="39299" xr:uid="{00000000-0005-0000-0000-00005D1F0000}"/>
    <cellStyle name="Navadno 19 22 3" xfId="4093" xr:uid="{00000000-0005-0000-0000-00005E1F0000}"/>
    <cellStyle name="Navadno 19 22 3 2" xfId="18806" xr:uid="{00000000-0005-0000-0000-00005F1F0000}"/>
    <cellStyle name="Navadno 19 22 3 3" xfId="39297" xr:uid="{00000000-0005-0000-0000-0000601F0000}"/>
    <cellStyle name="Navadno 19 22 4" xfId="18803" xr:uid="{00000000-0005-0000-0000-0000611F0000}"/>
    <cellStyle name="Navadno 19 22 5" xfId="39300" xr:uid="{00000000-0005-0000-0000-0000621F0000}"/>
    <cellStyle name="Navadno 19 23" xfId="4094" xr:uid="{00000000-0005-0000-0000-0000631F0000}"/>
    <cellStyle name="Navadno 19 23 2" xfId="4095" xr:uid="{00000000-0005-0000-0000-0000641F0000}"/>
    <cellStyle name="Navadno 19 23 2 2" xfId="4096" xr:uid="{00000000-0005-0000-0000-0000651F0000}"/>
    <cellStyle name="Navadno 19 23 2 2 2" xfId="18809" xr:uid="{00000000-0005-0000-0000-0000661F0000}"/>
    <cellStyle name="Navadno 19 23 2 2 3" xfId="39294" xr:uid="{00000000-0005-0000-0000-0000671F0000}"/>
    <cellStyle name="Navadno 19 23 2 3" xfId="18808" xr:uid="{00000000-0005-0000-0000-0000681F0000}"/>
    <cellStyle name="Navadno 19 23 2 4" xfId="39295" xr:uid="{00000000-0005-0000-0000-0000691F0000}"/>
    <cellStyle name="Navadno 19 23 3" xfId="4097" xr:uid="{00000000-0005-0000-0000-00006A1F0000}"/>
    <cellStyle name="Navadno 19 23 3 2" xfId="18810" xr:uid="{00000000-0005-0000-0000-00006B1F0000}"/>
    <cellStyle name="Navadno 19 23 3 3" xfId="39293" xr:uid="{00000000-0005-0000-0000-00006C1F0000}"/>
    <cellStyle name="Navadno 19 23 4" xfId="18807" xr:uid="{00000000-0005-0000-0000-00006D1F0000}"/>
    <cellStyle name="Navadno 19 23 5" xfId="39296" xr:uid="{00000000-0005-0000-0000-00006E1F0000}"/>
    <cellStyle name="Navadno 19 24" xfId="4098" xr:uid="{00000000-0005-0000-0000-00006F1F0000}"/>
    <cellStyle name="Navadno 19 24 2" xfId="4099" xr:uid="{00000000-0005-0000-0000-0000701F0000}"/>
    <cellStyle name="Navadno 19 24 2 2" xfId="4100" xr:uid="{00000000-0005-0000-0000-0000711F0000}"/>
    <cellStyle name="Navadno 19 24 2 2 2" xfId="18813" xr:uid="{00000000-0005-0000-0000-0000721F0000}"/>
    <cellStyle name="Navadno 19 24 2 2 3" xfId="39290" xr:uid="{00000000-0005-0000-0000-0000731F0000}"/>
    <cellStyle name="Navadno 19 24 2 3" xfId="18812" xr:uid="{00000000-0005-0000-0000-0000741F0000}"/>
    <cellStyle name="Navadno 19 24 2 4" xfId="39291" xr:uid="{00000000-0005-0000-0000-0000751F0000}"/>
    <cellStyle name="Navadno 19 24 3" xfId="4101" xr:uid="{00000000-0005-0000-0000-0000761F0000}"/>
    <cellStyle name="Navadno 19 24 3 2" xfId="18814" xr:uid="{00000000-0005-0000-0000-0000771F0000}"/>
    <cellStyle name="Navadno 19 24 3 3" xfId="39289" xr:uid="{00000000-0005-0000-0000-0000781F0000}"/>
    <cellStyle name="Navadno 19 24 4" xfId="18811" xr:uid="{00000000-0005-0000-0000-0000791F0000}"/>
    <cellStyle name="Navadno 19 24 5" xfId="39292" xr:uid="{00000000-0005-0000-0000-00007A1F0000}"/>
    <cellStyle name="Navadno 19 25" xfId="4102" xr:uid="{00000000-0005-0000-0000-00007B1F0000}"/>
    <cellStyle name="Navadno 19 25 2" xfId="4103" xr:uid="{00000000-0005-0000-0000-00007C1F0000}"/>
    <cellStyle name="Navadno 19 25 2 2" xfId="4104" xr:uid="{00000000-0005-0000-0000-00007D1F0000}"/>
    <cellStyle name="Navadno 19 25 2 2 2" xfId="18817" xr:uid="{00000000-0005-0000-0000-00007E1F0000}"/>
    <cellStyle name="Navadno 19 25 2 2 3" xfId="39286" xr:uid="{00000000-0005-0000-0000-00007F1F0000}"/>
    <cellStyle name="Navadno 19 25 2 3" xfId="18816" xr:uid="{00000000-0005-0000-0000-0000801F0000}"/>
    <cellStyle name="Navadno 19 25 2 4" xfId="39287" xr:uid="{00000000-0005-0000-0000-0000811F0000}"/>
    <cellStyle name="Navadno 19 25 3" xfId="4105" xr:uid="{00000000-0005-0000-0000-0000821F0000}"/>
    <cellStyle name="Navadno 19 25 3 2" xfId="18818" xr:uid="{00000000-0005-0000-0000-0000831F0000}"/>
    <cellStyle name="Navadno 19 25 3 3" xfId="39285" xr:uid="{00000000-0005-0000-0000-0000841F0000}"/>
    <cellStyle name="Navadno 19 25 4" xfId="18815" xr:uid="{00000000-0005-0000-0000-0000851F0000}"/>
    <cellStyle name="Navadno 19 25 5" xfId="39288" xr:uid="{00000000-0005-0000-0000-0000861F0000}"/>
    <cellStyle name="Navadno 19 26" xfId="4106" xr:uid="{00000000-0005-0000-0000-0000871F0000}"/>
    <cellStyle name="Navadno 19 26 2" xfId="4107" xr:uid="{00000000-0005-0000-0000-0000881F0000}"/>
    <cellStyle name="Navadno 19 26 2 2" xfId="4108" xr:uid="{00000000-0005-0000-0000-0000891F0000}"/>
    <cellStyle name="Navadno 19 26 2 2 2" xfId="18821" xr:uid="{00000000-0005-0000-0000-00008A1F0000}"/>
    <cellStyle name="Navadno 19 26 2 2 3" xfId="39282" xr:uid="{00000000-0005-0000-0000-00008B1F0000}"/>
    <cellStyle name="Navadno 19 26 2 3" xfId="18820" xr:uid="{00000000-0005-0000-0000-00008C1F0000}"/>
    <cellStyle name="Navadno 19 26 2 4" xfId="39283" xr:uid="{00000000-0005-0000-0000-00008D1F0000}"/>
    <cellStyle name="Navadno 19 26 3" xfId="4109" xr:uid="{00000000-0005-0000-0000-00008E1F0000}"/>
    <cellStyle name="Navadno 19 26 3 2" xfId="18822" xr:uid="{00000000-0005-0000-0000-00008F1F0000}"/>
    <cellStyle name="Navadno 19 26 3 3" xfId="39281" xr:uid="{00000000-0005-0000-0000-0000901F0000}"/>
    <cellStyle name="Navadno 19 26 4" xfId="18819" xr:uid="{00000000-0005-0000-0000-0000911F0000}"/>
    <cellStyle name="Navadno 19 26 5" xfId="39284" xr:uid="{00000000-0005-0000-0000-0000921F0000}"/>
    <cellStyle name="Navadno 19 27" xfId="4110" xr:uid="{00000000-0005-0000-0000-0000931F0000}"/>
    <cellStyle name="Navadno 19 27 2" xfId="4111" xr:uid="{00000000-0005-0000-0000-0000941F0000}"/>
    <cellStyle name="Navadno 19 27 2 2" xfId="4112" xr:uid="{00000000-0005-0000-0000-0000951F0000}"/>
    <cellStyle name="Navadno 19 27 2 2 2" xfId="18825" xr:uid="{00000000-0005-0000-0000-0000961F0000}"/>
    <cellStyle name="Navadno 19 27 2 2 3" xfId="39278" xr:uid="{00000000-0005-0000-0000-0000971F0000}"/>
    <cellStyle name="Navadno 19 27 2 3" xfId="18824" xr:uid="{00000000-0005-0000-0000-0000981F0000}"/>
    <cellStyle name="Navadno 19 27 2 4" xfId="39279" xr:uid="{00000000-0005-0000-0000-0000991F0000}"/>
    <cellStyle name="Navadno 19 27 3" xfId="4113" xr:uid="{00000000-0005-0000-0000-00009A1F0000}"/>
    <cellStyle name="Navadno 19 27 3 2" xfId="18826" xr:uid="{00000000-0005-0000-0000-00009B1F0000}"/>
    <cellStyle name="Navadno 19 27 3 3" xfId="39277" xr:uid="{00000000-0005-0000-0000-00009C1F0000}"/>
    <cellStyle name="Navadno 19 27 4" xfId="18823" xr:uid="{00000000-0005-0000-0000-00009D1F0000}"/>
    <cellStyle name="Navadno 19 27 5" xfId="39280" xr:uid="{00000000-0005-0000-0000-00009E1F0000}"/>
    <cellStyle name="Navadno 19 28" xfId="4114" xr:uid="{00000000-0005-0000-0000-00009F1F0000}"/>
    <cellStyle name="Navadno 19 28 2" xfId="4115" xr:uid="{00000000-0005-0000-0000-0000A01F0000}"/>
    <cellStyle name="Navadno 19 28 2 2" xfId="4116" xr:uid="{00000000-0005-0000-0000-0000A11F0000}"/>
    <cellStyle name="Navadno 19 28 2 2 2" xfId="18829" xr:uid="{00000000-0005-0000-0000-0000A21F0000}"/>
    <cellStyle name="Navadno 19 28 2 2 3" xfId="39274" xr:uid="{00000000-0005-0000-0000-0000A31F0000}"/>
    <cellStyle name="Navadno 19 28 2 3" xfId="18828" xr:uid="{00000000-0005-0000-0000-0000A41F0000}"/>
    <cellStyle name="Navadno 19 28 2 4" xfId="39275" xr:uid="{00000000-0005-0000-0000-0000A51F0000}"/>
    <cellStyle name="Navadno 19 28 3" xfId="4117" xr:uid="{00000000-0005-0000-0000-0000A61F0000}"/>
    <cellStyle name="Navadno 19 28 3 2" xfId="18830" xr:uid="{00000000-0005-0000-0000-0000A71F0000}"/>
    <cellStyle name="Navadno 19 28 3 3" xfId="39273" xr:uid="{00000000-0005-0000-0000-0000A81F0000}"/>
    <cellStyle name="Navadno 19 28 4" xfId="18827" xr:uid="{00000000-0005-0000-0000-0000A91F0000}"/>
    <cellStyle name="Navadno 19 28 5" xfId="39276" xr:uid="{00000000-0005-0000-0000-0000AA1F0000}"/>
    <cellStyle name="Navadno 19 29" xfId="4118" xr:uid="{00000000-0005-0000-0000-0000AB1F0000}"/>
    <cellStyle name="Navadno 19 29 2" xfId="4119" xr:uid="{00000000-0005-0000-0000-0000AC1F0000}"/>
    <cellStyle name="Navadno 19 29 2 2" xfId="18832" xr:uid="{00000000-0005-0000-0000-0000AD1F0000}"/>
    <cellStyle name="Navadno 19 29 2 3" xfId="39271" xr:uid="{00000000-0005-0000-0000-0000AE1F0000}"/>
    <cellStyle name="Navadno 19 29 3" xfId="18831" xr:uid="{00000000-0005-0000-0000-0000AF1F0000}"/>
    <cellStyle name="Navadno 19 29 4" xfId="39272" xr:uid="{00000000-0005-0000-0000-0000B01F0000}"/>
    <cellStyle name="Navadno 19 3" xfId="4120" xr:uid="{00000000-0005-0000-0000-0000B11F0000}"/>
    <cellStyle name="Navadno 19 3 2" xfId="4121" xr:uid="{00000000-0005-0000-0000-0000B21F0000}"/>
    <cellStyle name="Navadno 19 3 2 2" xfId="4122" xr:uid="{00000000-0005-0000-0000-0000B31F0000}"/>
    <cellStyle name="Navadno 19 3 2 2 2" xfId="18835" xr:uid="{00000000-0005-0000-0000-0000B41F0000}"/>
    <cellStyle name="Navadno 19 3 2 2 3" xfId="39268" xr:uid="{00000000-0005-0000-0000-0000B51F0000}"/>
    <cellStyle name="Navadno 19 3 2 3" xfId="18834" xr:uid="{00000000-0005-0000-0000-0000B61F0000}"/>
    <cellStyle name="Navadno 19 3 2 4" xfId="39269" xr:uid="{00000000-0005-0000-0000-0000B71F0000}"/>
    <cellStyle name="Navadno 19 3 3" xfId="4123" xr:uid="{00000000-0005-0000-0000-0000B81F0000}"/>
    <cellStyle name="Navadno 19 3 3 2" xfId="18836" xr:uid="{00000000-0005-0000-0000-0000B91F0000}"/>
    <cellStyle name="Navadno 19 3 3 3" xfId="39266" xr:uid="{00000000-0005-0000-0000-0000BA1F0000}"/>
    <cellStyle name="Navadno 19 3 4" xfId="18833" xr:uid="{00000000-0005-0000-0000-0000BB1F0000}"/>
    <cellStyle name="Navadno 19 3 5" xfId="39270" xr:uid="{00000000-0005-0000-0000-0000BC1F0000}"/>
    <cellStyle name="Navadno 19 30" xfId="4124" xr:uid="{00000000-0005-0000-0000-0000BD1F0000}"/>
    <cellStyle name="Navadno 19 30 2" xfId="18837" xr:uid="{00000000-0005-0000-0000-0000BE1F0000}"/>
    <cellStyle name="Navadno 19 30 3" xfId="39265" xr:uid="{00000000-0005-0000-0000-0000BF1F0000}"/>
    <cellStyle name="Navadno 19 31" xfId="18750" xr:uid="{00000000-0005-0000-0000-0000C01F0000}"/>
    <cellStyle name="Navadno 19 32" xfId="39354" xr:uid="{00000000-0005-0000-0000-0000C11F0000}"/>
    <cellStyle name="Navadno 19 4" xfId="4125" xr:uid="{00000000-0005-0000-0000-0000C21F0000}"/>
    <cellStyle name="Navadno 19 4 2" xfId="4126" xr:uid="{00000000-0005-0000-0000-0000C31F0000}"/>
    <cellStyle name="Navadno 19 4 2 2" xfId="4127" xr:uid="{00000000-0005-0000-0000-0000C41F0000}"/>
    <cellStyle name="Navadno 19 4 2 2 2" xfId="18840" xr:uid="{00000000-0005-0000-0000-0000C51F0000}"/>
    <cellStyle name="Navadno 19 4 2 2 3" xfId="39262" xr:uid="{00000000-0005-0000-0000-0000C61F0000}"/>
    <cellStyle name="Navadno 19 4 2 3" xfId="18839" xr:uid="{00000000-0005-0000-0000-0000C71F0000}"/>
    <cellStyle name="Navadno 19 4 2 4" xfId="39263" xr:uid="{00000000-0005-0000-0000-0000C81F0000}"/>
    <cellStyle name="Navadno 19 4 3" xfId="4128" xr:uid="{00000000-0005-0000-0000-0000C91F0000}"/>
    <cellStyle name="Navadno 19 4 3 2" xfId="18841" xr:uid="{00000000-0005-0000-0000-0000CA1F0000}"/>
    <cellStyle name="Navadno 19 4 3 3" xfId="39261" xr:uid="{00000000-0005-0000-0000-0000CB1F0000}"/>
    <cellStyle name="Navadno 19 4 4" xfId="18838" xr:uid="{00000000-0005-0000-0000-0000CC1F0000}"/>
    <cellStyle name="Navadno 19 4 5" xfId="39264" xr:uid="{00000000-0005-0000-0000-0000CD1F0000}"/>
    <cellStyle name="Navadno 19 5" xfId="4129" xr:uid="{00000000-0005-0000-0000-0000CE1F0000}"/>
    <cellStyle name="Navadno 19 5 2" xfId="4130" xr:uid="{00000000-0005-0000-0000-0000CF1F0000}"/>
    <cellStyle name="Navadno 19 5 2 2" xfId="4131" xr:uid="{00000000-0005-0000-0000-0000D01F0000}"/>
    <cellStyle name="Navadno 19 5 2 2 2" xfId="18844" xr:uid="{00000000-0005-0000-0000-0000D11F0000}"/>
    <cellStyle name="Navadno 19 5 2 2 3" xfId="39258" xr:uid="{00000000-0005-0000-0000-0000D21F0000}"/>
    <cellStyle name="Navadno 19 5 2 3" xfId="18843" xr:uid="{00000000-0005-0000-0000-0000D31F0000}"/>
    <cellStyle name="Navadno 19 5 2 4" xfId="39259" xr:uid="{00000000-0005-0000-0000-0000D41F0000}"/>
    <cellStyle name="Navadno 19 5 3" xfId="4132" xr:uid="{00000000-0005-0000-0000-0000D51F0000}"/>
    <cellStyle name="Navadno 19 5 3 2" xfId="18845" xr:uid="{00000000-0005-0000-0000-0000D61F0000}"/>
    <cellStyle name="Navadno 19 5 3 3" xfId="39257" xr:uid="{00000000-0005-0000-0000-0000D71F0000}"/>
    <cellStyle name="Navadno 19 5 4" xfId="18842" xr:uid="{00000000-0005-0000-0000-0000D81F0000}"/>
    <cellStyle name="Navadno 19 5 5" xfId="39260" xr:uid="{00000000-0005-0000-0000-0000D91F0000}"/>
    <cellStyle name="Navadno 19 6" xfId="4133" xr:uid="{00000000-0005-0000-0000-0000DA1F0000}"/>
    <cellStyle name="Navadno 19 6 2" xfId="4134" xr:uid="{00000000-0005-0000-0000-0000DB1F0000}"/>
    <cellStyle name="Navadno 19 6 2 2" xfId="4135" xr:uid="{00000000-0005-0000-0000-0000DC1F0000}"/>
    <cellStyle name="Navadno 19 6 2 2 2" xfId="18848" xr:uid="{00000000-0005-0000-0000-0000DD1F0000}"/>
    <cellStyle name="Navadno 19 6 2 2 3" xfId="39254" xr:uid="{00000000-0005-0000-0000-0000DE1F0000}"/>
    <cellStyle name="Navadno 19 6 2 3" xfId="18847" xr:uid="{00000000-0005-0000-0000-0000DF1F0000}"/>
    <cellStyle name="Navadno 19 6 2 4" xfId="39255" xr:uid="{00000000-0005-0000-0000-0000E01F0000}"/>
    <cellStyle name="Navadno 19 6 3" xfId="4136" xr:uid="{00000000-0005-0000-0000-0000E11F0000}"/>
    <cellStyle name="Navadno 19 6 3 2" xfId="18849" xr:uid="{00000000-0005-0000-0000-0000E21F0000}"/>
    <cellStyle name="Navadno 19 6 3 3" xfId="39253" xr:uid="{00000000-0005-0000-0000-0000E31F0000}"/>
    <cellStyle name="Navadno 19 6 4" xfId="18846" xr:uid="{00000000-0005-0000-0000-0000E41F0000}"/>
    <cellStyle name="Navadno 19 6 5" xfId="39256" xr:uid="{00000000-0005-0000-0000-0000E51F0000}"/>
    <cellStyle name="Navadno 19 7" xfId="4137" xr:uid="{00000000-0005-0000-0000-0000E61F0000}"/>
    <cellStyle name="Navadno 19 7 2" xfId="4138" xr:uid="{00000000-0005-0000-0000-0000E71F0000}"/>
    <cellStyle name="Navadno 19 7 2 2" xfId="4139" xr:uid="{00000000-0005-0000-0000-0000E81F0000}"/>
    <cellStyle name="Navadno 19 7 2 2 2" xfId="18852" xr:uid="{00000000-0005-0000-0000-0000E91F0000}"/>
    <cellStyle name="Navadno 19 7 2 2 3" xfId="39250" xr:uid="{00000000-0005-0000-0000-0000EA1F0000}"/>
    <cellStyle name="Navadno 19 7 2 3" xfId="18851" xr:uid="{00000000-0005-0000-0000-0000EB1F0000}"/>
    <cellStyle name="Navadno 19 7 2 4" xfId="39251" xr:uid="{00000000-0005-0000-0000-0000EC1F0000}"/>
    <cellStyle name="Navadno 19 7 3" xfId="4140" xr:uid="{00000000-0005-0000-0000-0000ED1F0000}"/>
    <cellStyle name="Navadno 19 7 3 2" xfId="18853" xr:uid="{00000000-0005-0000-0000-0000EE1F0000}"/>
    <cellStyle name="Navadno 19 7 3 3" xfId="39249" xr:uid="{00000000-0005-0000-0000-0000EF1F0000}"/>
    <cellStyle name="Navadno 19 7 4" xfId="18850" xr:uid="{00000000-0005-0000-0000-0000F01F0000}"/>
    <cellStyle name="Navadno 19 7 5" xfId="39252" xr:uid="{00000000-0005-0000-0000-0000F11F0000}"/>
    <cellStyle name="Navadno 19 8" xfId="4141" xr:uid="{00000000-0005-0000-0000-0000F21F0000}"/>
    <cellStyle name="Navadno 19 8 2" xfId="4142" xr:uid="{00000000-0005-0000-0000-0000F31F0000}"/>
    <cellStyle name="Navadno 19 8 2 2" xfId="4143" xr:uid="{00000000-0005-0000-0000-0000F41F0000}"/>
    <cellStyle name="Navadno 19 8 2 2 2" xfId="18856" xr:uid="{00000000-0005-0000-0000-0000F51F0000}"/>
    <cellStyle name="Navadno 19 8 2 2 3" xfId="39246" xr:uid="{00000000-0005-0000-0000-0000F61F0000}"/>
    <cellStyle name="Navadno 19 8 2 3" xfId="18855" xr:uid="{00000000-0005-0000-0000-0000F71F0000}"/>
    <cellStyle name="Navadno 19 8 2 4" xfId="39247" xr:uid="{00000000-0005-0000-0000-0000F81F0000}"/>
    <cellStyle name="Navadno 19 8 3" xfId="4144" xr:uid="{00000000-0005-0000-0000-0000F91F0000}"/>
    <cellStyle name="Navadno 19 8 3 2" xfId="18857" xr:uid="{00000000-0005-0000-0000-0000FA1F0000}"/>
    <cellStyle name="Navadno 19 8 3 3" xfId="39245" xr:uid="{00000000-0005-0000-0000-0000FB1F0000}"/>
    <cellStyle name="Navadno 19 8 4" xfId="18854" xr:uid="{00000000-0005-0000-0000-0000FC1F0000}"/>
    <cellStyle name="Navadno 19 8 5" xfId="39248" xr:uid="{00000000-0005-0000-0000-0000FD1F0000}"/>
    <cellStyle name="Navadno 19 9" xfId="4145" xr:uid="{00000000-0005-0000-0000-0000FE1F0000}"/>
    <cellStyle name="Navadno 19 9 2" xfId="4146" xr:uid="{00000000-0005-0000-0000-0000FF1F0000}"/>
    <cellStyle name="Navadno 19 9 2 2" xfId="4147" xr:uid="{00000000-0005-0000-0000-000000200000}"/>
    <cellStyle name="Navadno 19 9 2 2 2" xfId="18860" xr:uid="{00000000-0005-0000-0000-000001200000}"/>
    <cellStyle name="Navadno 19 9 2 2 3" xfId="39242" xr:uid="{00000000-0005-0000-0000-000002200000}"/>
    <cellStyle name="Navadno 19 9 2 3" xfId="18859" xr:uid="{00000000-0005-0000-0000-000003200000}"/>
    <cellStyle name="Navadno 19 9 2 4" xfId="39243" xr:uid="{00000000-0005-0000-0000-000004200000}"/>
    <cellStyle name="Navadno 19 9 3" xfId="4148" xr:uid="{00000000-0005-0000-0000-000005200000}"/>
    <cellStyle name="Navadno 19 9 3 2" xfId="18861" xr:uid="{00000000-0005-0000-0000-000006200000}"/>
    <cellStyle name="Navadno 19 9 3 3" xfId="39241" xr:uid="{00000000-0005-0000-0000-000007200000}"/>
    <cellStyle name="Navadno 19 9 4" xfId="18858" xr:uid="{00000000-0005-0000-0000-000008200000}"/>
    <cellStyle name="Navadno 19 9 5" xfId="39244" xr:uid="{00000000-0005-0000-0000-000009200000}"/>
    <cellStyle name="Navadno 190" xfId="4149" xr:uid="{00000000-0005-0000-0000-00000A200000}"/>
    <cellStyle name="Navadno 190 2" xfId="18862" xr:uid="{00000000-0005-0000-0000-00000B200000}"/>
    <cellStyle name="Navadno 191" xfId="4150" xr:uid="{00000000-0005-0000-0000-00000C200000}"/>
    <cellStyle name="Navadno 191 2" xfId="18863" xr:uid="{00000000-0005-0000-0000-00000D200000}"/>
    <cellStyle name="Navadno 192" xfId="4151" xr:uid="{00000000-0005-0000-0000-00000E200000}"/>
    <cellStyle name="Navadno 192 2" xfId="18864" xr:uid="{00000000-0005-0000-0000-00000F200000}"/>
    <cellStyle name="Navadno 193" xfId="4152" xr:uid="{00000000-0005-0000-0000-000010200000}"/>
    <cellStyle name="Navadno 193 2" xfId="18865" xr:uid="{00000000-0005-0000-0000-000011200000}"/>
    <cellStyle name="Navadno 194" xfId="4153" xr:uid="{00000000-0005-0000-0000-000012200000}"/>
    <cellStyle name="Navadno 194 2" xfId="18866" xr:uid="{00000000-0005-0000-0000-000013200000}"/>
    <cellStyle name="Navadno 195" xfId="4154" xr:uid="{00000000-0005-0000-0000-000014200000}"/>
    <cellStyle name="Navadno 195 2" xfId="18867" xr:uid="{00000000-0005-0000-0000-000015200000}"/>
    <cellStyle name="Navadno 196" xfId="4155" xr:uid="{00000000-0005-0000-0000-000016200000}"/>
    <cellStyle name="Navadno 196 2" xfId="18868" xr:uid="{00000000-0005-0000-0000-000017200000}"/>
    <cellStyle name="Navadno 197" xfId="4156" xr:uid="{00000000-0005-0000-0000-000018200000}"/>
    <cellStyle name="Navadno 197 2" xfId="18869" xr:uid="{00000000-0005-0000-0000-000019200000}"/>
    <cellStyle name="Navadno 198" xfId="4157" xr:uid="{00000000-0005-0000-0000-00001A200000}"/>
    <cellStyle name="Navadno 198 2" xfId="18870" xr:uid="{00000000-0005-0000-0000-00001B200000}"/>
    <cellStyle name="Navadno 199" xfId="4158" xr:uid="{00000000-0005-0000-0000-00001C200000}"/>
    <cellStyle name="Navadno 199 2" xfId="18871" xr:uid="{00000000-0005-0000-0000-00001D200000}"/>
    <cellStyle name="Navadno 2" xfId="4159" xr:uid="{00000000-0005-0000-0000-00001E200000}"/>
    <cellStyle name="Navadno 2 10" xfId="4160" xr:uid="{00000000-0005-0000-0000-00001F200000}"/>
    <cellStyle name="Navadno 2 10 2" xfId="4161" xr:uid="{00000000-0005-0000-0000-000020200000}"/>
    <cellStyle name="Navadno 2 10 2 2" xfId="4162" xr:uid="{00000000-0005-0000-0000-000021200000}"/>
    <cellStyle name="Navadno 2 10 2 2 2" xfId="18875" xr:uid="{00000000-0005-0000-0000-000022200000}"/>
    <cellStyle name="Navadno 2 10 2 2 3" xfId="39238" xr:uid="{00000000-0005-0000-0000-000023200000}"/>
    <cellStyle name="Navadno 2 10 2 3" xfId="18874" xr:uid="{00000000-0005-0000-0000-000024200000}"/>
    <cellStyle name="Navadno 2 10 2 4" xfId="39239" xr:uid="{00000000-0005-0000-0000-000025200000}"/>
    <cellStyle name="Navadno 2 10 3" xfId="4163" xr:uid="{00000000-0005-0000-0000-000026200000}"/>
    <cellStyle name="Navadno 2 10 3 2" xfId="18876" xr:uid="{00000000-0005-0000-0000-000027200000}"/>
    <cellStyle name="Navadno 2 10 3 3" xfId="39237" xr:uid="{00000000-0005-0000-0000-000028200000}"/>
    <cellStyle name="Navadno 2 10 4" xfId="4164" xr:uid="{00000000-0005-0000-0000-000029200000}"/>
    <cellStyle name="Navadno 2 10 4 2" xfId="18877" xr:uid="{00000000-0005-0000-0000-00002A200000}"/>
    <cellStyle name="Navadno 2 10 4 3" xfId="39267" xr:uid="{00000000-0005-0000-0000-00002B200000}"/>
    <cellStyle name="Navadno 2 10 5" xfId="18873" xr:uid="{00000000-0005-0000-0000-00002C200000}"/>
    <cellStyle name="Navadno 2 10 6" xfId="39240" xr:uid="{00000000-0005-0000-0000-00002D200000}"/>
    <cellStyle name="Navadno 2 11" xfId="4165" xr:uid="{00000000-0005-0000-0000-00002E200000}"/>
    <cellStyle name="Navadno 2 11 2" xfId="4166" xr:uid="{00000000-0005-0000-0000-00002F200000}"/>
    <cellStyle name="Navadno 2 11 2 2" xfId="4167" xr:uid="{00000000-0005-0000-0000-000030200000}"/>
    <cellStyle name="Navadno 2 11 2 2 2" xfId="18880" xr:uid="{00000000-0005-0000-0000-000031200000}"/>
    <cellStyle name="Navadno 2 11 2 2 3" xfId="39234" xr:uid="{00000000-0005-0000-0000-000032200000}"/>
    <cellStyle name="Navadno 2 11 2 3" xfId="18879" xr:uid="{00000000-0005-0000-0000-000033200000}"/>
    <cellStyle name="Navadno 2 11 2 4" xfId="39235" xr:uid="{00000000-0005-0000-0000-000034200000}"/>
    <cellStyle name="Navadno 2 11 3" xfId="4168" xr:uid="{00000000-0005-0000-0000-000035200000}"/>
    <cellStyle name="Navadno 2 11 3 2" xfId="18881" xr:uid="{00000000-0005-0000-0000-000036200000}"/>
    <cellStyle name="Navadno 2 11 3 3" xfId="39233" xr:uid="{00000000-0005-0000-0000-000037200000}"/>
    <cellStyle name="Navadno 2 11 4" xfId="4169" xr:uid="{00000000-0005-0000-0000-000038200000}"/>
    <cellStyle name="Navadno 2 11 4 2" xfId="18882" xr:uid="{00000000-0005-0000-0000-000039200000}"/>
    <cellStyle name="Navadno 2 11 4 3" xfId="39232" xr:uid="{00000000-0005-0000-0000-00003A200000}"/>
    <cellStyle name="Navadno 2 11 5" xfId="18878" xr:uid="{00000000-0005-0000-0000-00003B200000}"/>
    <cellStyle name="Navadno 2 11 6" xfId="39236" xr:uid="{00000000-0005-0000-0000-00003C200000}"/>
    <cellStyle name="Navadno 2 12" xfId="4170" xr:uid="{00000000-0005-0000-0000-00003D200000}"/>
    <cellStyle name="Navadno 2 12 2" xfId="4171" xr:uid="{00000000-0005-0000-0000-00003E200000}"/>
    <cellStyle name="Navadno 2 12 2 2" xfId="4172" xr:uid="{00000000-0005-0000-0000-00003F200000}"/>
    <cellStyle name="Navadno 2 12 2 2 2" xfId="18885" xr:uid="{00000000-0005-0000-0000-000040200000}"/>
    <cellStyle name="Navadno 2 12 2 2 3" xfId="39229" xr:uid="{00000000-0005-0000-0000-000041200000}"/>
    <cellStyle name="Navadno 2 12 2 3" xfId="18884" xr:uid="{00000000-0005-0000-0000-000042200000}"/>
    <cellStyle name="Navadno 2 12 2 4" xfId="39230" xr:uid="{00000000-0005-0000-0000-000043200000}"/>
    <cellStyle name="Navadno 2 12 3" xfId="4173" xr:uid="{00000000-0005-0000-0000-000044200000}"/>
    <cellStyle name="Navadno 2 12 3 2" xfId="18886" xr:uid="{00000000-0005-0000-0000-000045200000}"/>
    <cellStyle name="Navadno 2 12 3 3" xfId="39228" xr:uid="{00000000-0005-0000-0000-000046200000}"/>
    <cellStyle name="Navadno 2 12 4" xfId="4174" xr:uid="{00000000-0005-0000-0000-000047200000}"/>
    <cellStyle name="Navadno 2 12 4 2" xfId="18887" xr:uid="{00000000-0005-0000-0000-000048200000}"/>
    <cellStyle name="Navadno 2 12 4 3" xfId="39227" xr:uid="{00000000-0005-0000-0000-000049200000}"/>
    <cellStyle name="Navadno 2 12 4 4" xfId="39596" xr:uid="{00000000-0005-0000-0000-00004A200000}"/>
    <cellStyle name="Navadno 2 12 5" xfId="18883" xr:uid="{00000000-0005-0000-0000-00004B200000}"/>
    <cellStyle name="Navadno 2 12 6" xfId="39231" xr:uid="{00000000-0005-0000-0000-00004C200000}"/>
    <cellStyle name="Navadno 2 13" xfId="4175" xr:uid="{00000000-0005-0000-0000-00004D200000}"/>
    <cellStyle name="Navadno 2 13 2" xfId="4176" xr:uid="{00000000-0005-0000-0000-00004E200000}"/>
    <cellStyle name="Navadno 2 13 2 2" xfId="4177" xr:uid="{00000000-0005-0000-0000-00004F200000}"/>
    <cellStyle name="Navadno 2 13 2 2 2" xfId="18890" xr:uid="{00000000-0005-0000-0000-000050200000}"/>
    <cellStyle name="Navadno 2 13 2 2 3" xfId="39224" xr:uid="{00000000-0005-0000-0000-000051200000}"/>
    <cellStyle name="Navadno 2 13 2 3" xfId="18889" xr:uid="{00000000-0005-0000-0000-000052200000}"/>
    <cellStyle name="Navadno 2 13 2 4" xfId="39225" xr:uid="{00000000-0005-0000-0000-000053200000}"/>
    <cellStyle name="Navadno 2 13 3" xfId="4178" xr:uid="{00000000-0005-0000-0000-000054200000}"/>
    <cellStyle name="Navadno 2 13 3 2" xfId="18891" xr:uid="{00000000-0005-0000-0000-000055200000}"/>
    <cellStyle name="Navadno 2 13 3 3" xfId="39223" xr:uid="{00000000-0005-0000-0000-000056200000}"/>
    <cellStyle name="Navadno 2 13 4" xfId="18888" xr:uid="{00000000-0005-0000-0000-000057200000}"/>
    <cellStyle name="Navadno 2 13 5" xfId="39226" xr:uid="{00000000-0005-0000-0000-000058200000}"/>
    <cellStyle name="Navadno 2 14" xfId="4179" xr:uid="{00000000-0005-0000-0000-000059200000}"/>
    <cellStyle name="Navadno 2 14 2" xfId="4180" xr:uid="{00000000-0005-0000-0000-00005A200000}"/>
    <cellStyle name="Navadno 2 14 2 2" xfId="4181" xr:uid="{00000000-0005-0000-0000-00005B200000}"/>
    <cellStyle name="Navadno 2 14 2 2 2" xfId="18894" xr:uid="{00000000-0005-0000-0000-00005C200000}"/>
    <cellStyle name="Navadno 2 14 2 2 3" xfId="39220" xr:uid="{00000000-0005-0000-0000-00005D200000}"/>
    <cellStyle name="Navadno 2 14 2 3" xfId="18893" xr:uid="{00000000-0005-0000-0000-00005E200000}"/>
    <cellStyle name="Navadno 2 14 2 4" xfId="39221" xr:uid="{00000000-0005-0000-0000-00005F200000}"/>
    <cellStyle name="Navadno 2 14 3" xfId="4182" xr:uid="{00000000-0005-0000-0000-000060200000}"/>
    <cellStyle name="Navadno 2 14 3 2" xfId="18895" xr:uid="{00000000-0005-0000-0000-000061200000}"/>
    <cellStyle name="Navadno 2 14 3 3" xfId="39219" xr:uid="{00000000-0005-0000-0000-000062200000}"/>
    <cellStyle name="Navadno 2 14 4" xfId="18892" xr:uid="{00000000-0005-0000-0000-000063200000}"/>
    <cellStyle name="Navadno 2 14 5" xfId="39222" xr:uid="{00000000-0005-0000-0000-000064200000}"/>
    <cellStyle name="Navadno 2 15" xfId="4183" xr:uid="{00000000-0005-0000-0000-000065200000}"/>
    <cellStyle name="Navadno 2 15 2" xfId="4184" xr:uid="{00000000-0005-0000-0000-000066200000}"/>
    <cellStyle name="Navadno 2 15 2 2" xfId="4185" xr:uid="{00000000-0005-0000-0000-000067200000}"/>
    <cellStyle name="Navadno 2 15 2 2 2" xfId="18898" xr:uid="{00000000-0005-0000-0000-000068200000}"/>
    <cellStyle name="Navadno 2 15 2 2 3" xfId="39216" xr:uid="{00000000-0005-0000-0000-000069200000}"/>
    <cellStyle name="Navadno 2 15 2 3" xfId="18897" xr:uid="{00000000-0005-0000-0000-00006A200000}"/>
    <cellStyle name="Navadno 2 15 2 4" xfId="39217" xr:uid="{00000000-0005-0000-0000-00006B200000}"/>
    <cellStyle name="Navadno 2 15 3" xfId="4186" xr:uid="{00000000-0005-0000-0000-00006C200000}"/>
    <cellStyle name="Navadno 2 15 3 2" xfId="18899" xr:uid="{00000000-0005-0000-0000-00006D200000}"/>
    <cellStyle name="Navadno 2 15 3 3" xfId="39215" xr:uid="{00000000-0005-0000-0000-00006E200000}"/>
    <cellStyle name="Navadno 2 15 4" xfId="18896" xr:uid="{00000000-0005-0000-0000-00006F200000}"/>
    <cellStyle name="Navadno 2 15 5" xfId="39218" xr:uid="{00000000-0005-0000-0000-000070200000}"/>
    <cellStyle name="Navadno 2 16" xfId="4187" xr:uid="{00000000-0005-0000-0000-000071200000}"/>
    <cellStyle name="Navadno 2 16 2" xfId="4188" xr:uid="{00000000-0005-0000-0000-000072200000}"/>
    <cellStyle name="Navadno 2 16 2 2" xfId="4189" xr:uid="{00000000-0005-0000-0000-000073200000}"/>
    <cellStyle name="Navadno 2 16 2 2 2" xfId="18902" xr:uid="{00000000-0005-0000-0000-000074200000}"/>
    <cellStyle name="Navadno 2 16 2 2 3" xfId="39212" xr:uid="{00000000-0005-0000-0000-000075200000}"/>
    <cellStyle name="Navadno 2 16 2 3" xfId="18901" xr:uid="{00000000-0005-0000-0000-000076200000}"/>
    <cellStyle name="Navadno 2 16 2 4" xfId="39213" xr:uid="{00000000-0005-0000-0000-000077200000}"/>
    <cellStyle name="Navadno 2 16 3" xfId="4190" xr:uid="{00000000-0005-0000-0000-000078200000}"/>
    <cellStyle name="Navadno 2 16 3 2" xfId="18903" xr:uid="{00000000-0005-0000-0000-000079200000}"/>
    <cellStyle name="Navadno 2 16 3 3" xfId="39211" xr:uid="{00000000-0005-0000-0000-00007A200000}"/>
    <cellStyle name="Navadno 2 16 4" xfId="18900" xr:uid="{00000000-0005-0000-0000-00007B200000}"/>
    <cellStyle name="Navadno 2 16 5" xfId="39214" xr:uid="{00000000-0005-0000-0000-00007C200000}"/>
    <cellStyle name="Navadno 2 17" xfId="4191" xr:uid="{00000000-0005-0000-0000-00007D200000}"/>
    <cellStyle name="Navadno 2 17 2" xfId="4192" xr:uid="{00000000-0005-0000-0000-00007E200000}"/>
    <cellStyle name="Navadno 2 17 2 2" xfId="4193" xr:uid="{00000000-0005-0000-0000-00007F200000}"/>
    <cellStyle name="Navadno 2 17 2 2 2" xfId="18906" xr:uid="{00000000-0005-0000-0000-000080200000}"/>
    <cellStyle name="Navadno 2 17 2 2 3" xfId="39208" xr:uid="{00000000-0005-0000-0000-000081200000}"/>
    <cellStyle name="Navadno 2 17 2 3" xfId="18905" xr:uid="{00000000-0005-0000-0000-000082200000}"/>
    <cellStyle name="Navadno 2 17 2 4" xfId="39209" xr:uid="{00000000-0005-0000-0000-000083200000}"/>
    <cellStyle name="Navadno 2 17 3" xfId="4194" xr:uid="{00000000-0005-0000-0000-000084200000}"/>
    <cellStyle name="Navadno 2 17 3 2" xfId="18907" xr:uid="{00000000-0005-0000-0000-000085200000}"/>
    <cellStyle name="Navadno 2 17 3 3" xfId="39207" xr:uid="{00000000-0005-0000-0000-000086200000}"/>
    <cellStyle name="Navadno 2 17 4" xfId="18904" xr:uid="{00000000-0005-0000-0000-000087200000}"/>
    <cellStyle name="Navadno 2 17 5" xfId="39210" xr:uid="{00000000-0005-0000-0000-000088200000}"/>
    <cellStyle name="Navadno 2 18" xfId="4195" xr:uid="{00000000-0005-0000-0000-000089200000}"/>
    <cellStyle name="Navadno 2 18 2" xfId="4196" xr:uid="{00000000-0005-0000-0000-00008A200000}"/>
    <cellStyle name="Navadno 2 18 2 2" xfId="4197" xr:uid="{00000000-0005-0000-0000-00008B200000}"/>
    <cellStyle name="Navadno 2 18 2 2 2" xfId="18910" xr:uid="{00000000-0005-0000-0000-00008C200000}"/>
    <cellStyle name="Navadno 2 18 2 2 3" xfId="39204" xr:uid="{00000000-0005-0000-0000-00008D200000}"/>
    <cellStyle name="Navadno 2 18 2 3" xfId="18909" xr:uid="{00000000-0005-0000-0000-00008E200000}"/>
    <cellStyle name="Navadno 2 18 2 4" xfId="39205" xr:uid="{00000000-0005-0000-0000-00008F200000}"/>
    <cellStyle name="Navadno 2 18 3" xfId="4198" xr:uid="{00000000-0005-0000-0000-000090200000}"/>
    <cellStyle name="Navadno 2 18 3 2" xfId="18911" xr:uid="{00000000-0005-0000-0000-000091200000}"/>
    <cellStyle name="Navadno 2 18 3 3" xfId="39203" xr:uid="{00000000-0005-0000-0000-000092200000}"/>
    <cellStyle name="Navadno 2 18 4" xfId="18908" xr:uid="{00000000-0005-0000-0000-000093200000}"/>
    <cellStyle name="Navadno 2 18 5" xfId="39206" xr:uid="{00000000-0005-0000-0000-000094200000}"/>
    <cellStyle name="Navadno 2 19" xfId="4199" xr:uid="{00000000-0005-0000-0000-000095200000}"/>
    <cellStyle name="Navadno 2 19 2" xfId="4200" xr:uid="{00000000-0005-0000-0000-000096200000}"/>
    <cellStyle name="Navadno 2 19 2 2" xfId="4201" xr:uid="{00000000-0005-0000-0000-000097200000}"/>
    <cellStyle name="Navadno 2 19 2 2 2" xfId="18914" xr:uid="{00000000-0005-0000-0000-000098200000}"/>
    <cellStyle name="Navadno 2 19 2 2 3" xfId="39200" xr:uid="{00000000-0005-0000-0000-000099200000}"/>
    <cellStyle name="Navadno 2 19 2 3" xfId="18913" xr:uid="{00000000-0005-0000-0000-00009A200000}"/>
    <cellStyle name="Navadno 2 19 2 4" xfId="39201" xr:uid="{00000000-0005-0000-0000-00009B200000}"/>
    <cellStyle name="Navadno 2 19 3" xfId="4202" xr:uid="{00000000-0005-0000-0000-00009C200000}"/>
    <cellStyle name="Navadno 2 19 3 2" xfId="18915" xr:uid="{00000000-0005-0000-0000-00009D200000}"/>
    <cellStyle name="Navadno 2 19 3 3" xfId="39199" xr:uid="{00000000-0005-0000-0000-00009E200000}"/>
    <cellStyle name="Navadno 2 19 4" xfId="18912" xr:uid="{00000000-0005-0000-0000-00009F200000}"/>
    <cellStyle name="Navadno 2 19 5" xfId="39202" xr:uid="{00000000-0005-0000-0000-0000A0200000}"/>
    <cellStyle name="Navadno 2 2" xfId="4203" xr:uid="{00000000-0005-0000-0000-0000A1200000}"/>
    <cellStyle name="Navadno 2 2 10" xfId="4204" xr:uid="{00000000-0005-0000-0000-0000A2200000}"/>
    <cellStyle name="Navadno 2 2 10 2" xfId="4205" xr:uid="{00000000-0005-0000-0000-0000A3200000}"/>
    <cellStyle name="Navadno 2 2 10 2 2" xfId="4206" xr:uid="{00000000-0005-0000-0000-0000A4200000}"/>
    <cellStyle name="Navadno 2 2 10 2 2 2" xfId="4207" xr:uid="{00000000-0005-0000-0000-0000A5200000}"/>
    <cellStyle name="Navadno 2 2 10 2 2 2 2" xfId="4208" xr:uid="{00000000-0005-0000-0000-0000A6200000}"/>
    <cellStyle name="Navadno 2 2 10 2 2 2 2 2" xfId="18921" xr:uid="{00000000-0005-0000-0000-0000A7200000}"/>
    <cellStyle name="Navadno 2 2 10 2 2 2 2 3" xfId="39194" xr:uid="{00000000-0005-0000-0000-0000A8200000}"/>
    <cellStyle name="Navadno 2 2 10 2 2 2 2 4" xfId="39601" xr:uid="{00000000-0005-0000-0000-0000A9200000}"/>
    <cellStyle name="Navadno 2 2 10 2 2 2 3" xfId="18920" xr:uid="{00000000-0005-0000-0000-0000AA200000}"/>
    <cellStyle name="Navadno 2 2 10 2 2 2 4" xfId="39195" xr:uid="{00000000-0005-0000-0000-0000AB200000}"/>
    <cellStyle name="Navadno 2 2 10 2 2 2 5" xfId="39600" xr:uid="{00000000-0005-0000-0000-0000AC200000}"/>
    <cellStyle name="Navadno 2 2 10 2 2 3" xfId="4209" xr:uid="{00000000-0005-0000-0000-0000AD200000}"/>
    <cellStyle name="Navadno 2 2 10 2 2 3 2" xfId="18922" xr:uid="{00000000-0005-0000-0000-0000AE200000}"/>
    <cellStyle name="Navadno 2 2 10 2 2 3 3" xfId="39193" xr:uid="{00000000-0005-0000-0000-0000AF200000}"/>
    <cellStyle name="Navadno 2 2 10 2 2 3 4" xfId="39602" xr:uid="{00000000-0005-0000-0000-0000B0200000}"/>
    <cellStyle name="Navadno 2 2 10 2 2 4" xfId="18919" xr:uid="{00000000-0005-0000-0000-0000B1200000}"/>
    <cellStyle name="Navadno 2 2 10 2 2 5" xfId="39196" xr:uid="{00000000-0005-0000-0000-0000B2200000}"/>
    <cellStyle name="Navadno 2 2 10 2 2 6" xfId="39599" xr:uid="{00000000-0005-0000-0000-0000B3200000}"/>
    <cellStyle name="Navadno 2 2 10 2 3" xfId="4210" xr:uid="{00000000-0005-0000-0000-0000B4200000}"/>
    <cellStyle name="Navadno 2 2 10 2 3 2" xfId="4211" xr:uid="{00000000-0005-0000-0000-0000B5200000}"/>
    <cellStyle name="Navadno 2 2 10 2 3 2 2" xfId="18924" xr:uid="{00000000-0005-0000-0000-0000B6200000}"/>
    <cellStyle name="Navadno 2 2 10 2 3 2 3" xfId="39191" xr:uid="{00000000-0005-0000-0000-0000B7200000}"/>
    <cellStyle name="Navadno 2 2 10 2 3 2 4" xfId="39604" xr:uid="{00000000-0005-0000-0000-0000B8200000}"/>
    <cellStyle name="Navadno 2 2 10 2 3 3" xfId="18923" xr:uid="{00000000-0005-0000-0000-0000B9200000}"/>
    <cellStyle name="Navadno 2 2 10 2 3 4" xfId="39192" xr:uid="{00000000-0005-0000-0000-0000BA200000}"/>
    <cellStyle name="Navadno 2 2 10 2 3 5" xfId="39603" xr:uid="{00000000-0005-0000-0000-0000BB200000}"/>
    <cellStyle name="Navadno 2 2 10 2 4" xfId="4212" xr:uid="{00000000-0005-0000-0000-0000BC200000}"/>
    <cellStyle name="Navadno 2 2 10 2 4 2" xfId="18925" xr:uid="{00000000-0005-0000-0000-0000BD200000}"/>
    <cellStyle name="Navadno 2 2 10 2 4 3" xfId="39190" xr:uid="{00000000-0005-0000-0000-0000BE200000}"/>
    <cellStyle name="Navadno 2 2 10 2 4 4" xfId="39605" xr:uid="{00000000-0005-0000-0000-0000BF200000}"/>
    <cellStyle name="Navadno 2 2 10 2 5" xfId="18918" xr:uid="{00000000-0005-0000-0000-0000C0200000}"/>
    <cellStyle name="Navadno 2 2 10 2 6" xfId="39197" xr:uid="{00000000-0005-0000-0000-0000C1200000}"/>
    <cellStyle name="Navadno 2 2 10 2 7" xfId="39598" xr:uid="{00000000-0005-0000-0000-0000C2200000}"/>
    <cellStyle name="Navadno 2 2 10 3" xfId="4213" xr:uid="{00000000-0005-0000-0000-0000C3200000}"/>
    <cellStyle name="Navadno 2 2 10 3 2" xfId="4214" xr:uid="{00000000-0005-0000-0000-0000C4200000}"/>
    <cellStyle name="Navadno 2 2 10 3 2 2" xfId="4215" xr:uid="{00000000-0005-0000-0000-0000C5200000}"/>
    <cellStyle name="Navadno 2 2 10 3 2 2 2" xfId="18928" xr:uid="{00000000-0005-0000-0000-0000C6200000}"/>
    <cellStyle name="Navadno 2 2 10 3 2 2 3" xfId="39187" xr:uid="{00000000-0005-0000-0000-0000C7200000}"/>
    <cellStyle name="Navadno 2 2 10 3 2 2 4" xfId="39608" xr:uid="{00000000-0005-0000-0000-0000C8200000}"/>
    <cellStyle name="Navadno 2 2 10 3 2 3" xfId="18927" xr:uid="{00000000-0005-0000-0000-0000C9200000}"/>
    <cellStyle name="Navadno 2 2 10 3 2 4" xfId="39188" xr:uid="{00000000-0005-0000-0000-0000CA200000}"/>
    <cellStyle name="Navadno 2 2 10 3 2 5" xfId="39607" xr:uid="{00000000-0005-0000-0000-0000CB200000}"/>
    <cellStyle name="Navadno 2 2 10 3 3" xfId="4216" xr:uid="{00000000-0005-0000-0000-0000CC200000}"/>
    <cellStyle name="Navadno 2 2 10 3 3 2" xfId="18929" xr:uid="{00000000-0005-0000-0000-0000CD200000}"/>
    <cellStyle name="Navadno 2 2 10 3 3 3" xfId="39186" xr:uid="{00000000-0005-0000-0000-0000CE200000}"/>
    <cellStyle name="Navadno 2 2 10 3 3 4" xfId="39609" xr:uid="{00000000-0005-0000-0000-0000CF200000}"/>
    <cellStyle name="Navadno 2 2 10 3 4" xfId="18926" xr:uid="{00000000-0005-0000-0000-0000D0200000}"/>
    <cellStyle name="Navadno 2 2 10 3 5" xfId="39189" xr:uid="{00000000-0005-0000-0000-0000D1200000}"/>
    <cellStyle name="Navadno 2 2 10 3 6" xfId="39606" xr:uid="{00000000-0005-0000-0000-0000D2200000}"/>
    <cellStyle name="Navadno 2 2 10 4" xfId="4217" xr:uid="{00000000-0005-0000-0000-0000D3200000}"/>
    <cellStyle name="Navadno 2 2 10 4 2" xfId="4218" xr:uid="{00000000-0005-0000-0000-0000D4200000}"/>
    <cellStyle name="Navadno 2 2 10 4 2 2" xfId="18931" xr:uid="{00000000-0005-0000-0000-0000D5200000}"/>
    <cellStyle name="Navadno 2 2 10 4 2 3" xfId="39184" xr:uid="{00000000-0005-0000-0000-0000D6200000}"/>
    <cellStyle name="Navadno 2 2 10 4 2 4" xfId="39611" xr:uid="{00000000-0005-0000-0000-0000D7200000}"/>
    <cellStyle name="Navadno 2 2 10 4 3" xfId="18930" xr:uid="{00000000-0005-0000-0000-0000D8200000}"/>
    <cellStyle name="Navadno 2 2 10 4 4" xfId="39185" xr:uid="{00000000-0005-0000-0000-0000D9200000}"/>
    <cellStyle name="Navadno 2 2 10 4 5" xfId="39610" xr:uid="{00000000-0005-0000-0000-0000DA200000}"/>
    <cellStyle name="Navadno 2 2 10 5" xfId="4219" xr:uid="{00000000-0005-0000-0000-0000DB200000}"/>
    <cellStyle name="Navadno 2 2 10 5 2" xfId="18932" xr:uid="{00000000-0005-0000-0000-0000DC200000}"/>
    <cellStyle name="Navadno 2 2 10 5 3" xfId="39183" xr:uid="{00000000-0005-0000-0000-0000DD200000}"/>
    <cellStyle name="Navadno 2 2 10 5 4" xfId="39612" xr:uid="{00000000-0005-0000-0000-0000DE200000}"/>
    <cellStyle name="Navadno 2 2 10 6" xfId="18917" xr:uid="{00000000-0005-0000-0000-0000DF200000}"/>
    <cellStyle name="Navadno 2 2 10 7" xfId="39198" xr:uid="{00000000-0005-0000-0000-0000E0200000}"/>
    <cellStyle name="Navadno 2 2 10 8" xfId="39597" xr:uid="{00000000-0005-0000-0000-0000E1200000}"/>
    <cellStyle name="Navadno 2 2 11" xfId="4220" xr:uid="{00000000-0005-0000-0000-0000E2200000}"/>
    <cellStyle name="Navadno 2 2 11 2" xfId="4221" xr:uid="{00000000-0005-0000-0000-0000E3200000}"/>
    <cellStyle name="Navadno 2 2 11 2 2" xfId="4222" xr:uid="{00000000-0005-0000-0000-0000E4200000}"/>
    <cellStyle name="Navadno 2 2 11 2 2 2" xfId="4223" xr:uid="{00000000-0005-0000-0000-0000E5200000}"/>
    <cellStyle name="Navadno 2 2 11 2 2 2 2" xfId="18936" xr:uid="{00000000-0005-0000-0000-0000E6200000}"/>
    <cellStyle name="Navadno 2 2 11 2 2 2 3" xfId="39179" xr:uid="{00000000-0005-0000-0000-0000E7200000}"/>
    <cellStyle name="Navadno 2 2 11 2 2 2 4" xfId="39616" xr:uid="{00000000-0005-0000-0000-0000E8200000}"/>
    <cellStyle name="Navadno 2 2 11 2 2 3" xfId="18935" xr:uid="{00000000-0005-0000-0000-0000E9200000}"/>
    <cellStyle name="Navadno 2 2 11 2 2 4" xfId="39180" xr:uid="{00000000-0005-0000-0000-0000EA200000}"/>
    <cellStyle name="Navadno 2 2 11 2 2 5" xfId="39615" xr:uid="{00000000-0005-0000-0000-0000EB200000}"/>
    <cellStyle name="Navadno 2 2 11 2 3" xfId="4224" xr:uid="{00000000-0005-0000-0000-0000EC200000}"/>
    <cellStyle name="Navadno 2 2 11 2 3 2" xfId="18937" xr:uid="{00000000-0005-0000-0000-0000ED200000}"/>
    <cellStyle name="Navadno 2 2 11 2 3 3" xfId="39178" xr:uid="{00000000-0005-0000-0000-0000EE200000}"/>
    <cellStyle name="Navadno 2 2 11 2 3 4" xfId="39617" xr:uid="{00000000-0005-0000-0000-0000EF200000}"/>
    <cellStyle name="Navadno 2 2 11 2 4" xfId="18934" xr:uid="{00000000-0005-0000-0000-0000F0200000}"/>
    <cellStyle name="Navadno 2 2 11 2 5" xfId="39181" xr:uid="{00000000-0005-0000-0000-0000F1200000}"/>
    <cellStyle name="Navadno 2 2 11 2 6" xfId="39614" xr:uid="{00000000-0005-0000-0000-0000F2200000}"/>
    <cellStyle name="Navadno 2 2 11 3" xfId="4225" xr:uid="{00000000-0005-0000-0000-0000F3200000}"/>
    <cellStyle name="Navadno 2 2 11 3 2" xfId="4226" xr:uid="{00000000-0005-0000-0000-0000F4200000}"/>
    <cellStyle name="Navadno 2 2 11 3 2 2" xfId="18939" xr:uid="{00000000-0005-0000-0000-0000F5200000}"/>
    <cellStyle name="Navadno 2 2 11 3 2 3" xfId="39176" xr:uid="{00000000-0005-0000-0000-0000F6200000}"/>
    <cellStyle name="Navadno 2 2 11 3 2 4" xfId="39619" xr:uid="{00000000-0005-0000-0000-0000F7200000}"/>
    <cellStyle name="Navadno 2 2 11 3 3" xfId="18938" xr:uid="{00000000-0005-0000-0000-0000F8200000}"/>
    <cellStyle name="Navadno 2 2 11 3 4" xfId="39177" xr:uid="{00000000-0005-0000-0000-0000F9200000}"/>
    <cellStyle name="Navadno 2 2 11 3 5" xfId="39618" xr:uid="{00000000-0005-0000-0000-0000FA200000}"/>
    <cellStyle name="Navadno 2 2 11 4" xfId="4227" xr:uid="{00000000-0005-0000-0000-0000FB200000}"/>
    <cellStyle name="Navadno 2 2 11 4 2" xfId="18940" xr:uid="{00000000-0005-0000-0000-0000FC200000}"/>
    <cellStyle name="Navadno 2 2 11 4 3" xfId="39175" xr:uid="{00000000-0005-0000-0000-0000FD200000}"/>
    <cellStyle name="Navadno 2 2 11 4 4" xfId="39620" xr:uid="{00000000-0005-0000-0000-0000FE200000}"/>
    <cellStyle name="Navadno 2 2 11 5" xfId="18933" xr:uid="{00000000-0005-0000-0000-0000FF200000}"/>
    <cellStyle name="Navadno 2 2 11 6" xfId="39182" xr:uid="{00000000-0005-0000-0000-000000210000}"/>
    <cellStyle name="Navadno 2 2 11 7" xfId="39613" xr:uid="{00000000-0005-0000-0000-000001210000}"/>
    <cellStyle name="Navadno 2 2 12" xfId="4228" xr:uid="{00000000-0005-0000-0000-000002210000}"/>
    <cellStyle name="Navadno 2 2 12 2" xfId="4229" xr:uid="{00000000-0005-0000-0000-000003210000}"/>
    <cellStyle name="Navadno 2 2 12 2 2" xfId="4230" xr:uid="{00000000-0005-0000-0000-000004210000}"/>
    <cellStyle name="Navadno 2 2 12 2 2 2" xfId="4231" xr:uid="{00000000-0005-0000-0000-000005210000}"/>
    <cellStyle name="Navadno 2 2 12 2 2 2 2" xfId="18944" xr:uid="{00000000-0005-0000-0000-000006210000}"/>
    <cellStyle name="Navadno 2 2 12 2 2 2 3" xfId="39171" xr:uid="{00000000-0005-0000-0000-000007210000}"/>
    <cellStyle name="Navadno 2 2 12 2 2 2 4" xfId="39624" xr:uid="{00000000-0005-0000-0000-000008210000}"/>
    <cellStyle name="Navadno 2 2 12 2 2 3" xfId="18943" xr:uid="{00000000-0005-0000-0000-000009210000}"/>
    <cellStyle name="Navadno 2 2 12 2 2 4" xfId="39172" xr:uid="{00000000-0005-0000-0000-00000A210000}"/>
    <cellStyle name="Navadno 2 2 12 2 2 5" xfId="39623" xr:uid="{00000000-0005-0000-0000-00000B210000}"/>
    <cellStyle name="Navadno 2 2 12 2 3" xfId="4232" xr:uid="{00000000-0005-0000-0000-00000C210000}"/>
    <cellStyle name="Navadno 2 2 12 2 3 2" xfId="18945" xr:uid="{00000000-0005-0000-0000-00000D210000}"/>
    <cellStyle name="Navadno 2 2 12 2 3 3" xfId="39170" xr:uid="{00000000-0005-0000-0000-00000E210000}"/>
    <cellStyle name="Navadno 2 2 12 2 3 4" xfId="39625" xr:uid="{00000000-0005-0000-0000-00000F210000}"/>
    <cellStyle name="Navadno 2 2 12 2 4" xfId="18942" xr:uid="{00000000-0005-0000-0000-000010210000}"/>
    <cellStyle name="Navadno 2 2 12 2 5" xfId="39173" xr:uid="{00000000-0005-0000-0000-000011210000}"/>
    <cellStyle name="Navadno 2 2 12 2 6" xfId="39622" xr:uid="{00000000-0005-0000-0000-000012210000}"/>
    <cellStyle name="Navadno 2 2 12 3" xfId="4233" xr:uid="{00000000-0005-0000-0000-000013210000}"/>
    <cellStyle name="Navadno 2 2 12 3 2" xfId="4234" xr:uid="{00000000-0005-0000-0000-000014210000}"/>
    <cellStyle name="Navadno 2 2 12 3 2 2" xfId="18947" xr:uid="{00000000-0005-0000-0000-000015210000}"/>
    <cellStyle name="Navadno 2 2 12 3 2 3" xfId="39168" xr:uid="{00000000-0005-0000-0000-000016210000}"/>
    <cellStyle name="Navadno 2 2 12 3 2 4" xfId="39627" xr:uid="{00000000-0005-0000-0000-000017210000}"/>
    <cellStyle name="Navadno 2 2 12 3 3" xfId="18946" xr:uid="{00000000-0005-0000-0000-000018210000}"/>
    <cellStyle name="Navadno 2 2 12 3 4" xfId="39169" xr:uid="{00000000-0005-0000-0000-000019210000}"/>
    <cellStyle name="Navadno 2 2 12 3 5" xfId="39626" xr:uid="{00000000-0005-0000-0000-00001A210000}"/>
    <cellStyle name="Navadno 2 2 12 4" xfId="4235" xr:uid="{00000000-0005-0000-0000-00001B210000}"/>
    <cellStyle name="Navadno 2 2 12 4 2" xfId="18948" xr:uid="{00000000-0005-0000-0000-00001C210000}"/>
    <cellStyle name="Navadno 2 2 12 4 3" xfId="39167" xr:uid="{00000000-0005-0000-0000-00001D210000}"/>
    <cellStyle name="Navadno 2 2 12 4 4" xfId="39628" xr:uid="{00000000-0005-0000-0000-00001E210000}"/>
    <cellStyle name="Navadno 2 2 12 5" xfId="18941" xr:uid="{00000000-0005-0000-0000-00001F210000}"/>
    <cellStyle name="Navadno 2 2 12 6" xfId="39174" xr:uid="{00000000-0005-0000-0000-000020210000}"/>
    <cellStyle name="Navadno 2 2 12 7" xfId="39621" xr:uid="{00000000-0005-0000-0000-000021210000}"/>
    <cellStyle name="Navadno 2 2 13" xfId="4236" xr:uid="{00000000-0005-0000-0000-000022210000}"/>
    <cellStyle name="Navadno 2 2 13 2" xfId="18949" xr:uid="{00000000-0005-0000-0000-000023210000}"/>
    <cellStyle name="Navadno 2 2 13 3" xfId="39166" xr:uid="{00000000-0005-0000-0000-000024210000}"/>
    <cellStyle name="Navadno 2 2 14" xfId="4237" xr:uid="{00000000-0005-0000-0000-000025210000}"/>
    <cellStyle name="Navadno 2 2 14 2" xfId="4238" xr:uid="{00000000-0005-0000-0000-000026210000}"/>
    <cellStyle name="Navadno 2 2 14 2 2" xfId="18951" xr:uid="{00000000-0005-0000-0000-000027210000}"/>
    <cellStyle name="Navadno 2 2 14 2 3" xfId="39164" xr:uid="{00000000-0005-0000-0000-000028210000}"/>
    <cellStyle name="Navadno 2 2 14 2 4" xfId="39630" xr:uid="{00000000-0005-0000-0000-000029210000}"/>
    <cellStyle name="Navadno 2 2 14 3" xfId="18950" xr:uid="{00000000-0005-0000-0000-00002A210000}"/>
    <cellStyle name="Navadno 2 2 14 4" xfId="39165" xr:uid="{00000000-0005-0000-0000-00002B210000}"/>
    <cellStyle name="Navadno 2 2 14 5" xfId="39629" xr:uid="{00000000-0005-0000-0000-00002C210000}"/>
    <cellStyle name="Navadno 2 2 15" xfId="4239" xr:uid="{00000000-0005-0000-0000-00002D210000}"/>
    <cellStyle name="Navadno 2 2 15 2" xfId="14747" xr:uid="{00000000-0005-0000-0000-00002E210000}"/>
    <cellStyle name="Navadno 2 2 16" xfId="4240" xr:uid="{00000000-0005-0000-0000-00002F210000}"/>
    <cellStyle name="Navadno 2 2 16 2" xfId="18953" xr:uid="{00000000-0005-0000-0000-000030210000}"/>
    <cellStyle name="Navadno 2 2 17" xfId="4241" xr:uid="{00000000-0005-0000-0000-000031210000}"/>
    <cellStyle name="Navadno 2 2 18" xfId="39445" xr:uid="{00000000-0005-0000-0000-000032210000}"/>
    <cellStyle name="Navadno 2 2 2" xfId="4242" xr:uid="{00000000-0005-0000-0000-000033210000}"/>
    <cellStyle name="Navadno 2 2 2 2" xfId="4243" xr:uid="{00000000-0005-0000-0000-000034210000}"/>
    <cellStyle name="Navadno 2 2 2 2 2" xfId="4244" xr:uid="{00000000-0005-0000-0000-000035210000}"/>
    <cellStyle name="Navadno 2 2 2 2 2 2" xfId="18956" xr:uid="{00000000-0005-0000-0000-000036210000}"/>
    <cellStyle name="Navadno 2 2 2 2 2 3" xfId="39162" xr:uid="{00000000-0005-0000-0000-000037210000}"/>
    <cellStyle name="Navadno 2 2 2 2 3" xfId="18955" xr:uid="{00000000-0005-0000-0000-000038210000}"/>
    <cellStyle name="Navadno 2 2 2 2 4" xfId="39163" xr:uid="{00000000-0005-0000-0000-000039210000}"/>
    <cellStyle name="Navadno 2 2 2 2 5" xfId="46387" xr:uid="{06F1A674-700B-46F0-B155-5CB9DC904B0C}"/>
    <cellStyle name="Navadno 2 2 2 3" xfId="4245" xr:uid="{00000000-0005-0000-0000-00003A210000}"/>
    <cellStyle name="Navadno 2 2 2 3 2" xfId="18957" xr:uid="{00000000-0005-0000-0000-00003B210000}"/>
    <cellStyle name="Navadno 2 2 2 3 3" xfId="39161" xr:uid="{00000000-0005-0000-0000-00003C210000}"/>
    <cellStyle name="Navadno 2 2 2 4" xfId="4246" xr:uid="{00000000-0005-0000-0000-00003D210000}"/>
    <cellStyle name="Navadno 2 2 2 4 2" xfId="4247" xr:uid="{00000000-0005-0000-0000-00003E210000}"/>
    <cellStyle name="Navadno 2 2 2 4 2 2" xfId="4248" xr:uid="{00000000-0005-0000-0000-00003F210000}"/>
    <cellStyle name="Navadno 2 2 2 4 2 2 2" xfId="4249" xr:uid="{00000000-0005-0000-0000-000040210000}"/>
    <cellStyle name="Navadno 2 2 2 4 2 2 2 2" xfId="18961" xr:uid="{00000000-0005-0000-0000-000041210000}"/>
    <cellStyle name="Navadno 2 2 2 4 2 2 2 3" xfId="39157" xr:uid="{00000000-0005-0000-0000-000042210000}"/>
    <cellStyle name="Navadno 2 2 2 4 2 2 2 4" xfId="39634" xr:uid="{00000000-0005-0000-0000-000043210000}"/>
    <cellStyle name="Navadno 2 2 2 4 2 2 3" xfId="18960" xr:uid="{00000000-0005-0000-0000-000044210000}"/>
    <cellStyle name="Navadno 2 2 2 4 2 2 4" xfId="39158" xr:uid="{00000000-0005-0000-0000-000045210000}"/>
    <cellStyle name="Navadno 2 2 2 4 2 2 5" xfId="39633" xr:uid="{00000000-0005-0000-0000-000046210000}"/>
    <cellStyle name="Navadno 2 2 2 4 2 3" xfId="4250" xr:uid="{00000000-0005-0000-0000-000047210000}"/>
    <cellStyle name="Navadno 2 2 2 4 2 3 2" xfId="18962" xr:uid="{00000000-0005-0000-0000-000048210000}"/>
    <cellStyle name="Navadno 2 2 2 4 2 3 3" xfId="39156" xr:uid="{00000000-0005-0000-0000-000049210000}"/>
    <cellStyle name="Navadno 2 2 2 4 2 3 4" xfId="39635" xr:uid="{00000000-0005-0000-0000-00004A210000}"/>
    <cellStyle name="Navadno 2 2 2 4 2 4" xfId="18959" xr:uid="{00000000-0005-0000-0000-00004B210000}"/>
    <cellStyle name="Navadno 2 2 2 4 2 5" xfId="39159" xr:uid="{00000000-0005-0000-0000-00004C210000}"/>
    <cellStyle name="Navadno 2 2 2 4 2 6" xfId="39632" xr:uid="{00000000-0005-0000-0000-00004D210000}"/>
    <cellStyle name="Navadno 2 2 2 4 3" xfId="4251" xr:uid="{00000000-0005-0000-0000-00004E210000}"/>
    <cellStyle name="Navadno 2 2 2 4 3 2" xfId="4252" xr:uid="{00000000-0005-0000-0000-00004F210000}"/>
    <cellStyle name="Navadno 2 2 2 4 3 2 2" xfId="18964" xr:uid="{00000000-0005-0000-0000-000050210000}"/>
    <cellStyle name="Navadno 2 2 2 4 3 2 3" xfId="39154" xr:uid="{00000000-0005-0000-0000-000051210000}"/>
    <cellStyle name="Navadno 2 2 2 4 3 2 4" xfId="39637" xr:uid="{00000000-0005-0000-0000-000052210000}"/>
    <cellStyle name="Navadno 2 2 2 4 3 3" xfId="18963" xr:uid="{00000000-0005-0000-0000-000053210000}"/>
    <cellStyle name="Navadno 2 2 2 4 3 4" xfId="39155" xr:uid="{00000000-0005-0000-0000-000054210000}"/>
    <cellStyle name="Navadno 2 2 2 4 3 5" xfId="39636" xr:uid="{00000000-0005-0000-0000-000055210000}"/>
    <cellStyle name="Navadno 2 2 2 4 4" xfId="4253" xr:uid="{00000000-0005-0000-0000-000056210000}"/>
    <cellStyle name="Navadno 2 2 2 4 4 2" xfId="18965" xr:uid="{00000000-0005-0000-0000-000057210000}"/>
    <cellStyle name="Navadno 2 2 2 4 4 3" xfId="39153" xr:uid="{00000000-0005-0000-0000-000058210000}"/>
    <cellStyle name="Navadno 2 2 2 4 4 4" xfId="39638" xr:uid="{00000000-0005-0000-0000-000059210000}"/>
    <cellStyle name="Navadno 2 2 2 4 5" xfId="18958" xr:uid="{00000000-0005-0000-0000-00005A210000}"/>
    <cellStyle name="Navadno 2 2 2 4 6" xfId="39160" xr:uid="{00000000-0005-0000-0000-00005B210000}"/>
    <cellStyle name="Navadno 2 2 2 4 7" xfId="39631" xr:uid="{00000000-0005-0000-0000-00005C210000}"/>
    <cellStyle name="Navadno 2 2 2 5" xfId="4254" xr:uid="{00000000-0005-0000-0000-00005D210000}"/>
    <cellStyle name="Navadno 2 2 2 5 2" xfId="18966" xr:uid="{00000000-0005-0000-0000-00005E210000}"/>
    <cellStyle name="Navadno 2 2 2 6" xfId="4255" xr:uid="{00000000-0005-0000-0000-00005F210000}"/>
    <cellStyle name="Navadno 2 2 2 6 2" xfId="18967" xr:uid="{00000000-0005-0000-0000-000060210000}"/>
    <cellStyle name="Navadno 2 2 2 7" xfId="14690" xr:uid="{00000000-0005-0000-0000-000061210000}"/>
    <cellStyle name="Navadno 2 2 2 8" xfId="46386" xr:uid="{B983B608-7A69-40CA-A5D5-1C90E2F8E894}"/>
    <cellStyle name="Navadno 2 2 3" xfId="4256" xr:uid="{00000000-0005-0000-0000-000062210000}"/>
    <cellStyle name="Navadno 2 2 3 10" xfId="4257" xr:uid="{00000000-0005-0000-0000-000063210000}"/>
    <cellStyle name="Navadno 2 2 3 10 2" xfId="4258" xr:uid="{00000000-0005-0000-0000-000064210000}"/>
    <cellStyle name="Navadno 2 2 3 10 2 2" xfId="4259" xr:uid="{00000000-0005-0000-0000-000065210000}"/>
    <cellStyle name="Navadno 2 2 3 10 2 2 2" xfId="4260" xr:uid="{00000000-0005-0000-0000-000066210000}"/>
    <cellStyle name="Navadno 2 2 3 10 2 2 2 2" xfId="18972" xr:uid="{00000000-0005-0000-0000-000067210000}"/>
    <cellStyle name="Navadno 2 2 3 10 2 2 2 3" xfId="39149" xr:uid="{00000000-0005-0000-0000-000068210000}"/>
    <cellStyle name="Navadno 2 2 3 10 2 2 2 4" xfId="39642" xr:uid="{00000000-0005-0000-0000-000069210000}"/>
    <cellStyle name="Navadno 2 2 3 10 2 2 3" xfId="18971" xr:uid="{00000000-0005-0000-0000-00006A210000}"/>
    <cellStyle name="Navadno 2 2 3 10 2 2 4" xfId="39150" xr:uid="{00000000-0005-0000-0000-00006B210000}"/>
    <cellStyle name="Navadno 2 2 3 10 2 2 5" xfId="39641" xr:uid="{00000000-0005-0000-0000-00006C210000}"/>
    <cellStyle name="Navadno 2 2 3 10 2 3" xfId="4261" xr:uid="{00000000-0005-0000-0000-00006D210000}"/>
    <cellStyle name="Navadno 2 2 3 10 2 3 2" xfId="18973" xr:uid="{00000000-0005-0000-0000-00006E210000}"/>
    <cellStyle name="Navadno 2 2 3 10 2 3 3" xfId="39148" xr:uid="{00000000-0005-0000-0000-00006F210000}"/>
    <cellStyle name="Navadno 2 2 3 10 2 3 4" xfId="39643" xr:uid="{00000000-0005-0000-0000-000070210000}"/>
    <cellStyle name="Navadno 2 2 3 10 2 4" xfId="18970" xr:uid="{00000000-0005-0000-0000-000071210000}"/>
    <cellStyle name="Navadno 2 2 3 10 2 5" xfId="39151" xr:uid="{00000000-0005-0000-0000-000072210000}"/>
    <cellStyle name="Navadno 2 2 3 10 2 6" xfId="39640" xr:uid="{00000000-0005-0000-0000-000073210000}"/>
    <cellStyle name="Navadno 2 2 3 10 3" xfId="4262" xr:uid="{00000000-0005-0000-0000-000074210000}"/>
    <cellStyle name="Navadno 2 2 3 10 3 2" xfId="4263" xr:uid="{00000000-0005-0000-0000-000075210000}"/>
    <cellStyle name="Navadno 2 2 3 10 3 2 2" xfId="18975" xr:uid="{00000000-0005-0000-0000-000076210000}"/>
    <cellStyle name="Navadno 2 2 3 10 3 2 3" xfId="39146" xr:uid="{00000000-0005-0000-0000-000077210000}"/>
    <cellStyle name="Navadno 2 2 3 10 3 2 4" xfId="39645" xr:uid="{00000000-0005-0000-0000-000078210000}"/>
    <cellStyle name="Navadno 2 2 3 10 3 3" xfId="18974" xr:uid="{00000000-0005-0000-0000-000079210000}"/>
    <cellStyle name="Navadno 2 2 3 10 3 4" xfId="39147" xr:uid="{00000000-0005-0000-0000-00007A210000}"/>
    <cellStyle name="Navadno 2 2 3 10 3 5" xfId="39644" xr:uid="{00000000-0005-0000-0000-00007B210000}"/>
    <cellStyle name="Navadno 2 2 3 10 4" xfId="4264" xr:uid="{00000000-0005-0000-0000-00007C210000}"/>
    <cellStyle name="Navadno 2 2 3 10 4 2" xfId="18976" xr:uid="{00000000-0005-0000-0000-00007D210000}"/>
    <cellStyle name="Navadno 2 2 3 10 4 3" xfId="39145" xr:uid="{00000000-0005-0000-0000-00007E210000}"/>
    <cellStyle name="Navadno 2 2 3 10 4 4" xfId="39646" xr:uid="{00000000-0005-0000-0000-00007F210000}"/>
    <cellStyle name="Navadno 2 2 3 10 5" xfId="18969" xr:uid="{00000000-0005-0000-0000-000080210000}"/>
    <cellStyle name="Navadno 2 2 3 10 6" xfId="39152" xr:uid="{00000000-0005-0000-0000-000081210000}"/>
    <cellStyle name="Navadno 2 2 3 10 7" xfId="39639" xr:uid="{00000000-0005-0000-0000-000082210000}"/>
    <cellStyle name="Navadno 2 2 3 11" xfId="4265" xr:uid="{00000000-0005-0000-0000-000083210000}"/>
    <cellStyle name="Navadno 2 2 3 11 2" xfId="4266" xr:uid="{00000000-0005-0000-0000-000084210000}"/>
    <cellStyle name="Navadno 2 2 3 11 2 2" xfId="4267" xr:uid="{00000000-0005-0000-0000-000085210000}"/>
    <cellStyle name="Navadno 2 2 3 11 2 2 2" xfId="4268" xr:uid="{00000000-0005-0000-0000-000086210000}"/>
    <cellStyle name="Navadno 2 2 3 11 2 2 2 2" xfId="18980" xr:uid="{00000000-0005-0000-0000-000087210000}"/>
    <cellStyle name="Navadno 2 2 3 11 2 2 2 3" xfId="39139" xr:uid="{00000000-0005-0000-0000-000088210000}"/>
    <cellStyle name="Navadno 2 2 3 11 2 2 2 4" xfId="39650" xr:uid="{00000000-0005-0000-0000-000089210000}"/>
    <cellStyle name="Navadno 2 2 3 11 2 2 3" xfId="18979" xr:uid="{00000000-0005-0000-0000-00008A210000}"/>
    <cellStyle name="Navadno 2 2 3 11 2 2 4" xfId="39140" xr:uid="{00000000-0005-0000-0000-00008B210000}"/>
    <cellStyle name="Navadno 2 2 3 11 2 2 5" xfId="39649" xr:uid="{00000000-0005-0000-0000-00008C210000}"/>
    <cellStyle name="Navadno 2 2 3 11 2 3" xfId="4269" xr:uid="{00000000-0005-0000-0000-00008D210000}"/>
    <cellStyle name="Navadno 2 2 3 11 2 3 2" xfId="18981" xr:uid="{00000000-0005-0000-0000-00008E210000}"/>
    <cellStyle name="Navadno 2 2 3 11 2 3 3" xfId="39138" xr:uid="{00000000-0005-0000-0000-00008F210000}"/>
    <cellStyle name="Navadno 2 2 3 11 2 3 4" xfId="39651" xr:uid="{00000000-0005-0000-0000-000090210000}"/>
    <cellStyle name="Navadno 2 2 3 11 2 4" xfId="18978" xr:uid="{00000000-0005-0000-0000-000091210000}"/>
    <cellStyle name="Navadno 2 2 3 11 2 5" xfId="39141" xr:uid="{00000000-0005-0000-0000-000092210000}"/>
    <cellStyle name="Navadno 2 2 3 11 2 6" xfId="39648" xr:uid="{00000000-0005-0000-0000-000093210000}"/>
    <cellStyle name="Navadno 2 2 3 11 3" xfId="4270" xr:uid="{00000000-0005-0000-0000-000094210000}"/>
    <cellStyle name="Navadno 2 2 3 11 3 2" xfId="4271" xr:uid="{00000000-0005-0000-0000-000095210000}"/>
    <cellStyle name="Navadno 2 2 3 11 3 2 2" xfId="18983" xr:uid="{00000000-0005-0000-0000-000096210000}"/>
    <cellStyle name="Navadno 2 2 3 11 3 2 3" xfId="39136" xr:uid="{00000000-0005-0000-0000-000097210000}"/>
    <cellStyle name="Navadno 2 2 3 11 3 2 4" xfId="39653" xr:uid="{00000000-0005-0000-0000-000098210000}"/>
    <cellStyle name="Navadno 2 2 3 11 3 3" xfId="18982" xr:uid="{00000000-0005-0000-0000-000099210000}"/>
    <cellStyle name="Navadno 2 2 3 11 3 4" xfId="39137" xr:uid="{00000000-0005-0000-0000-00009A210000}"/>
    <cellStyle name="Navadno 2 2 3 11 3 5" xfId="39652" xr:uid="{00000000-0005-0000-0000-00009B210000}"/>
    <cellStyle name="Navadno 2 2 3 11 4" xfId="4272" xr:uid="{00000000-0005-0000-0000-00009C210000}"/>
    <cellStyle name="Navadno 2 2 3 11 4 2" xfId="18984" xr:uid="{00000000-0005-0000-0000-00009D210000}"/>
    <cellStyle name="Navadno 2 2 3 11 4 3" xfId="39135" xr:uid="{00000000-0005-0000-0000-00009E210000}"/>
    <cellStyle name="Navadno 2 2 3 11 4 4" xfId="39654" xr:uid="{00000000-0005-0000-0000-00009F210000}"/>
    <cellStyle name="Navadno 2 2 3 11 5" xfId="18977" xr:uid="{00000000-0005-0000-0000-0000A0210000}"/>
    <cellStyle name="Navadno 2 2 3 11 6" xfId="39144" xr:uid="{00000000-0005-0000-0000-0000A1210000}"/>
    <cellStyle name="Navadno 2 2 3 11 7" xfId="39647" xr:uid="{00000000-0005-0000-0000-0000A2210000}"/>
    <cellStyle name="Navadno 2 2 3 12" xfId="4273" xr:uid="{00000000-0005-0000-0000-0000A3210000}"/>
    <cellStyle name="Navadno 2 2 3 12 2" xfId="4274" xr:uid="{00000000-0005-0000-0000-0000A4210000}"/>
    <cellStyle name="Navadno 2 2 3 12 2 2" xfId="4275" xr:uid="{00000000-0005-0000-0000-0000A5210000}"/>
    <cellStyle name="Navadno 2 2 3 12 2 2 2" xfId="18987" xr:uid="{00000000-0005-0000-0000-0000A6210000}"/>
    <cellStyle name="Navadno 2 2 3 12 2 2 3" xfId="39132" xr:uid="{00000000-0005-0000-0000-0000A7210000}"/>
    <cellStyle name="Navadno 2 2 3 12 2 2 4" xfId="39657" xr:uid="{00000000-0005-0000-0000-0000A8210000}"/>
    <cellStyle name="Navadno 2 2 3 12 2 3" xfId="18986" xr:uid="{00000000-0005-0000-0000-0000A9210000}"/>
    <cellStyle name="Navadno 2 2 3 12 2 4" xfId="39133" xr:uid="{00000000-0005-0000-0000-0000AA210000}"/>
    <cellStyle name="Navadno 2 2 3 12 2 5" xfId="39656" xr:uid="{00000000-0005-0000-0000-0000AB210000}"/>
    <cellStyle name="Navadno 2 2 3 12 3" xfId="4276" xr:uid="{00000000-0005-0000-0000-0000AC210000}"/>
    <cellStyle name="Navadno 2 2 3 12 3 2" xfId="18988" xr:uid="{00000000-0005-0000-0000-0000AD210000}"/>
    <cellStyle name="Navadno 2 2 3 12 3 3" xfId="39131" xr:uid="{00000000-0005-0000-0000-0000AE210000}"/>
    <cellStyle name="Navadno 2 2 3 12 3 4" xfId="39658" xr:uid="{00000000-0005-0000-0000-0000AF210000}"/>
    <cellStyle name="Navadno 2 2 3 12 4" xfId="18985" xr:uid="{00000000-0005-0000-0000-0000B0210000}"/>
    <cellStyle name="Navadno 2 2 3 12 5" xfId="39134" xr:uid="{00000000-0005-0000-0000-0000B1210000}"/>
    <cellStyle name="Navadno 2 2 3 12 6" xfId="39655" xr:uid="{00000000-0005-0000-0000-0000B2210000}"/>
    <cellStyle name="Navadno 2 2 3 13" xfId="4277" xr:uid="{00000000-0005-0000-0000-0000B3210000}"/>
    <cellStyle name="Navadno 2 2 3 13 2" xfId="4278" xr:uid="{00000000-0005-0000-0000-0000B4210000}"/>
    <cellStyle name="Navadno 2 2 3 13 2 2" xfId="18990" xr:uid="{00000000-0005-0000-0000-0000B5210000}"/>
    <cellStyle name="Navadno 2 2 3 13 2 3" xfId="39129" xr:uid="{00000000-0005-0000-0000-0000B6210000}"/>
    <cellStyle name="Navadno 2 2 3 13 2 4" xfId="39660" xr:uid="{00000000-0005-0000-0000-0000B7210000}"/>
    <cellStyle name="Navadno 2 2 3 13 3" xfId="18989" xr:uid="{00000000-0005-0000-0000-0000B8210000}"/>
    <cellStyle name="Navadno 2 2 3 13 4" xfId="39130" xr:uid="{00000000-0005-0000-0000-0000B9210000}"/>
    <cellStyle name="Navadno 2 2 3 13 5" xfId="39659" xr:uid="{00000000-0005-0000-0000-0000BA210000}"/>
    <cellStyle name="Navadno 2 2 3 14" xfId="4279" xr:uid="{00000000-0005-0000-0000-0000BB210000}"/>
    <cellStyle name="Navadno 2 2 3 14 2" xfId="18991" xr:uid="{00000000-0005-0000-0000-0000BC210000}"/>
    <cellStyle name="Navadno 2 2 3 14 3" xfId="39128" xr:uid="{00000000-0005-0000-0000-0000BD210000}"/>
    <cellStyle name="Navadno 2 2 3 14 4" xfId="39661" xr:uid="{00000000-0005-0000-0000-0000BE210000}"/>
    <cellStyle name="Navadno 2 2 3 15" xfId="4280" xr:uid="{00000000-0005-0000-0000-0000BF210000}"/>
    <cellStyle name="Navadno 2 2 3 16" xfId="18968" xr:uid="{00000000-0005-0000-0000-0000C0210000}"/>
    <cellStyle name="Navadno 2 2 3 17" xfId="39440" xr:uid="{00000000-0005-0000-0000-0000C1210000}"/>
    <cellStyle name="Navadno 2 2 3 18" xfId="39585" xr:uid="{00000000-0005-0000-0000-0000C2210000}"/>
    <cellStyle name="Navadno 2 2 3 2" xfId="4281" xr:uid="{00000000-0005-0000-0000-0000C3210000}"/>
    <cellStyle name="Navadno 2 2 3 2 10" xfId="4282" xr:uid="{00000000-0005-0000-0000-0000C4210000}"/>
    <cellStyle name="Navadno 2 2 3 2 10 2" xfId="4283" xr:uid="{00000000-0005-0000-0000-0000C5210000}"/>
    <cellStyle name="Navadno 2 2 3 2 10 2 2" xfId="4284" xr:uid="{00000000-0005-0000-0000-0000C6210000}"/>
    <cellStyle name="Navadno 2 2 3 2 10 2 2 2" xfId="18995" xr:uid="{00000000-0005-0000-0000-0000C7210000}"/>
    <cellStyle name="Navadno 2 2 3 2 10 2 2 3" xfId="39125" xr:uid="{00000000-0005-0000-0000-0000C8210000}"/>
    <cellStyle name="Navadno 2 2 3 2 10 2 2 4" xfId="39664" xr:uid="{00000000-0005-0000-0000-0000C9210000}"/>
    <cellStyle name="Navadno 2 2 3 2 10 2 3" xfId="18994" xr:uid="{00000000-0005-0000-0000-0000CA210000}"/>
    <cellStyle name="Navadno 2 2 3 2 10 2 4" xfId="39126" xr:uid="{00000000-0005-0000-0000-0000CB210000}"/>
    <cellStyle name="Navadno 2 2 3 2 10 2 5" xfId="39663" xr:uid="{00000000-0005-0000-0000-0000CC210000}"/>
    <cellStyle name="Navadno 2 2 3 2 10 3" xfId="4285" xr:uid="{00000000-0005-0000-0000-0000CD210000}"/>
    <cellStyle name="Navadno 2 2 3 2 10 3 2" xfId="18996" xr:uid="{00000000-0005-0000-0000-0000CE210000}"/>
    <cellStyle name="Navadno 2 2 3 2 10 3 3" xfId="39124" xr:uid="{00000000-0005-0000-0000-0000CF210000}"/>
    <cellStyle name="Navadno 2 2 3 2 10 3 4" xfId="39665" xr:uid="{00000000-0005-0000-0000-0000D0210000}"/>
    <cellStyle name="Navadno 2 2 3 2 10 4" xfId="18993" xr:uid="{00000000-0005-0000-0000-0000D1210000}"/>
    <cellStyle name="Navadno 2 2 3 2 10 5" xfId="39127" xr:uid="{00000000-0005-0000-0000-0000D2210000}"/>
    <cellStyle name="Navadno 2 2 3 2 10 6" xfId="39662" xr:uid="{00000000-0005-0000-0000-0000D3210000}"/>
    <cellStyle name="Navadno 2 2 3 2 11" xfId="4286" xr:uid="{00000000-0005-0000-0000-0000D4210000}"/>
    <cellStyle name="Navadno 2 2 3 2 11 2" xfId="4287" xr:uid="{00000000-0005-0000-0000-0000D5210000}"/>
    <cellStyle name="Navadno 2 2 3 2 11 2 2" xfId="18998" xr:uid="{00000000-0005-0000-0000-0000D6210000}"/>
    <cellStyle name="Navadno 2 2 3 2 11 2 3" xfId="39142" xr:uid="{00000000-0005-0000-0000-0000D7210000}"/>
    <cellStyle name="Navadno 2 2 3 2 11 2 4" xfId="39667" xr:uid="{00000000-0005-0000-0000-0000D8210000}"/>
    <cellStyle name="Navadno 2 2 3 2 11 3" xfId="18997" xr:uid="{00000000-0005-0000-0000-0000D9210000}"/>
    <cellStyle name="Navadno 2 2 3 2 11 4" xfId="39123" xr:uid="{00000000-0005-0000-0000-0000DA210000}"/>
    <cellStyle name="Navadno 2 2 3 2 11 5" xfId="39666" xr:uid="{00000000-0005-0000-0000-0000DB210000}"/>
    <cellStyle name="Navadno 2 2 3 2 12" xfId="4288" xr:uid="{00000000-0005-0000-0000-0000DC210000}"/>
    <cellStyle name="Navadno 2 2 3 2 12 2" xfId="18999" xr:uid="{00000000-0005-0000-0000-0000DD210000}"/>
    <cellStyle name="Navadno 2 2 3 2 12 3" xfId="39122" xr:uid="{00000000-0005-0000-0000-0000DE210000}"/>
    <cellStyle name="Navadno 2 2 3 2 12 4" xfId="39668" xr:uid="{00000000-0005-0000-0000-0000DF210000}"/>
    <cellStyle name="Navadno 2 2 3 2 13" xfId="14691" xr:uid="{00000000-0005-0000-0000-0000E0210000}"/>
    <cellStyle name="Navadno 2 2 3 2 14" xfId="18992" xr:uid="{00000000-0005-0000-0000-0000E1210000}"/>
    <cellStyle name="Navadno 2 2 3 2 2" xfId="4289" xr:uid="{00000000-0005-0000-0000-0000E2210000}"/>
    <cellStyle name="Navadno 2 2 3 2 2 10" xfId="4290" xr:uid="{00000000-0005-0000-0000-0000E3210000}"/>
    <cellStyle name="Navadno 2 2 3 2 2 10 2" xfId="4291" xr:uid="{00000000-0005-0000-0000-0000E4210000}"/>
    <cellStyle name="Navadno 2 2 3 2 2 10 2 2" xfId="19002" xr:uid="{00000000-0005-0000-0000-0000E5210000}"/>
    <cellStyle name="Navadno 2 2 3 2 2 10 2 3" xfId="39119" xr:uid="{00000000-0005-0000-0000-0000E6210000}"/>
    <cellStyle name="Navadno 2 2 3 2 2 10 2 4" xfId="39671" xr:uid="{00000000-0005-0000-0000-0000E7210000}"/>
    <cellStyle name="Navadno 2 2 3 2 2 10 3" xfId="19001" xr:uid="{00000000-0005-0000-0000-0000E8210000}"/>
    <cellStyle name="Navadno 2 2 3 2 2 10 4" xfId="39120" xr:uid="{00000000-0005-0000-0000-0000E9210000}"/>
    <cellStyle name="Navadno 2 2 3 2 2 10 5" xfId="39670" xr:uid="{00000000-0005-0000-0000-0000EA210000}"/>
    <cellStyle name="Navadno 2 2 3 2 2 11" xfId="4292" xr:uid="{00000000-0005-0000-0000-0000EB210000}"/>
    <cellStyle name="Navadno 2 2 3 2 2 11 2" xfId="19003" xr:uid="{00000000-0005-0000-0000-0000EC210000}"/>
    <cellStyle name="Navadno 2 2 3 2 2 11 3" xfId="39118" xr:uid="{00000000-0005-0000-0000-0000ED210000}"/>
    <cellStyle name="Navadno 2 2 3 2 2 11 4" xfId="39672" xr:uid="{00000000-0005-0000-0000-0000EE210000}"/>
    <cellStyle name="Navadno 2 2 3 2 2 12" xfId="19000" xr:uid="{00000000-0005-0000-0000-0000EF210000}"/>
    <cellStyle name="Navadno 2 2 3 2 2 13" xfId="39121" xr:uid="{00000000-0005-0000-0000-0000F0210000}"/>
    <cellStyle name="Navadno 2 2 3 2 2 14" xfId="39669" xr:uid="{00000000-0005-0000-0000-0000F1210000}"/>
    <cellStyle name="Navadno 2 2 3 2 2 2" xfId="4293" xr:uid="{00000000-0005-0000-0000-0000F2210000}"/>
    <cellStyle name="Navadno 2 2 3 2 2 2 2" xfId="4294" xr:uid="{00000000-0005-0000-0000-0000F3210000}"/>
    <cellStyle name="Navadno 2 2 3 2 2 2 2 2" xfId="4295" xr:uid="{00000000-0005-0000-0000-0000F4210000}"/>
    <cellStyle name="Navadno 2 2 3 2 2 2 2 2 2" xfId="4296" xr:uid="{00000000-0005-0000-0000-0000F5210000}"/>
    <cellStyle name="Navadno 2 2 3 2 2 2 2 2 2 2" xfId="19007" xr:uid="{00000000-0005-0000-0000-0000F6210000}"/>
    <cellStyle name="Navadno 2 2 3 2 2 2 2 2 2 3" xfId="39114" xr:uid="{00000000-0005-0000-0000-0000F7210000}"/>
    <cellStyle name="Navadno 2 2 3 2 2 2 2 2 2 4" xfId="39676" xr:uid="{00000000-0005-0000-0000-0000F8210000}"/>
    <cellStyle name="Navadno 2 2 3 2 2 2 2 2 3" xfId="19006" xr:uid="{00000000-0005-0000-0000-0000F9210000}"/>
    <cellStyle name="Navadno 2 2 3 2 2 2 2 2 4" xfId="39115" xr:uid="{00000000-0005-0000-0000-0000FA210000}"/>
    <cellStyle name="Navadno 2 2 3 2 2 2 2 2 5" xfId="39675" xr:uid="{00000000-0005-0000-0000-0000FB210000}"/>
    <cellStyle name="Navadno 2 2 3 2 2 2 2 3" xfId="4297" xr:uid="{00000000-0005-0000-0000-0000FC210000}"/>
    <cellStyle name="Navadno 2 2 3 2 2 2 2 3 2" xfId="19008" xr:uid="{00000000-0005-0000-0000-0000FD210000}"/>
    <cellStyle name="Navadno 2 2 3 2 2 2 2 3 3" xfId="39113" xr:uid="{00000000-0005-0000-0000-0000FE210000}"/>
    <cellStyle name="Navadno 2 2 3 2 2 2 2 3 4" xfId="39677" xr:uid="{00000000-0005-0000-0000-0000FF210000}"/>
    <cellStyle name="Navadno 2 2 3 2 2 2 2 4" xfId="19005" xr:uid="{00000000-0005-0000-0000-000000220000}"/>
    <cellStyle name="Navadno 2 2 3 2 2 2 2 5" xfId="39116" xr:uid="{00000000-0005-0000-0000-000001220000}"/>
    <cellStyle name="Navadno 2 2 3 2 2 2 2 6" xfId="39674" xr:uid="{00000000-0005-0000-0000-000002220000}"/>
    <cellStyle name="Navadno 2 2 3 2 2 2 3" xfId="4298" xr:uid="{00000000-0005-0000-0000-000003220000}"/>
    <cellStyle name="Navadno 2 2 3 2 2 2 3 2" xfId="4299" xr:uid="{00000000-0005-0000-0000-000004220000}"/>
    <cellStyle name="Navadno 2 2 3 2 2 2 3 2 2" xfId="19010" xr:uid="{00000000-0005-0000-0000-000005220000}"/>
    <cellStyle name="Navadno 2 2 3 2 2 2 3 2 3" xfId="39111" xr:uid="{00000000-0005-0000-0000-000006220000}"/>
    <cellStyle name="Navadno 2 2 3 2 2 2 3 2 4" xfId="39679" xr:uid="{00000000-0005-0000-0000-000007220000}"/>
    <cellStyle name="Navadno 2 2 3 2 2 2 3 3" xfId="19009" xr:uid="{00000000-0005-0000-0000-000008220000}"/>
    <cellStyle name="Navadno 2 2 3 2 2 2 3 4" xfId="39112" xr:uid="{00000000-0005-0000-0000-000009220000}"/>
    <cellStyle name="Navadno 2 2 3 2 2 2 3 5" xfId="39678" xr:uid="{00000000-0005-0000-0000-00000A220000}"/>
    <cellStyle name="Navadno 2 2 3 2 2 2 4" xfId="4300" xr:uid="{00000000-0005-0000-0000-00000B220000}"/>
    <cellStyle name="Navadno 2 2 3 2 2 2 4 2" xfId="19011" xr:uid="{00000000-0005-0000-0000-00000C220000}"/>
    <cellStyle name="Navadno 2 2 3 2 2 2 4 3" xfId="39110" xr:uid="{00000000-0005-0000-0000-00000D220000}"/>
    <cellStyle name="Navadno 2 2 3 2 2 2 4 4" xfId="39680" xr:uid="{00000000-0005-0000-0000-00000E220000}"/>
    <cellStyle name="Navadno 2 2 3 2 2 2 5" xfId="19004" xr:uid="{00000000-0005-0000-0000-00000F220000}"/>
    <cellStyle name="Navadno 2 2 3 2 2 2 6" xfId="39117" xr:uid="{00000000-0005-0000-0000-000010220000}"/>
    <cellStyle name="Navadno 2 2 3 2 2 2 7" xfId="39673" xr:uid="{00000000-0005-0000-0000-000011220000}"/>
    <cellStyle name="Navadno 2 2 3 2 2 3" xfId="4301" xr:uid="{00000000-0005-0000-0000-000012220000}"/>
    <cellStyle name="Navadno 2 2 3 2 2 3 2" xfId="4302" xr:uid="{00000000-0005-0000-0000-000013220000}"/>
    <cellStyle name="Navadno 2 2 3 2 2 3 2 2" xfId="4303" xr:uid="{00000000-0005-0000-0000-000014220000}"/>
    <cellStyle name="Navadno 2 2 3 2 2 3 2 2 2" xfId="4304" xr:uid="{00000000-0005-0000-0000-000015220000}"/>
    <cellStyle name="Navadno 2 2 3 2 2 3 2 2 2 2" xfId="19015" xr:uid="{00000000-0005-0000-0000-000016220000}"/>
    <cellStyle name="Navadno 2 2 3 2 2 3 2 2 2 3" xfId="39106" xr:uid="{00000000-0005-0000-0000-000017220000}"/>
    <cellStyle name="Navadno 2 2 3 2 2 3 2 2 2 4" xfId="39684" xr:uid="{00000000-0005-0000-0000-000018220000}"/>
    <cellStyle name="Navadno 2 2 3 2 2 3 2 2 3" xfId="19014" xr:uid="{00000000-0005-0000-0000-000019220000}"/>
    <cellStyle name="Navadno 2 2 3 2 2 3 2 2 4" xfId="39107" xr:uid="{00000000-0005-0000-0000-00001A220000}"/>
    <cellStyle name="Navadno 2 2 3 2 2 3 2 2 5" xfId="39683" xr:uid="{00000000-0005-0000-0000-00001B220000}"/>
    <cellStyle name="Navadno 2 2 3 2 2 3 2 3" xfId="4305" xr:uid="{00000000-0005-0000-0000-00001C220000}"/>
    <cellStyle name="Navadno 2 2 3 2 2 3 2 3 2" xfId="19016" xr:uid="{00000000-0005-0000-0000-00001D220000}"/>
    <cellStyle name="Navadno 2 2 3 2 2 3 2 3 3" xfId="39105" xr:uid="{00000000-0005-0000-0000-00001E220000}"/>
    <cellStyle name="Navadno 2 2 3 2 2 3 2 3 4" xfId="39685" xr:uid="{00000000-0005-0000-0000-00001F220000}"/>
    <cellStyle name="Navadno 2 2 3 2 2 3 2 4" xfId="19013" xr:uid="{00000000-0005-0000-0000-000020220000}"/>
    <cellStyle name="Navadno 2 2 3 2 2 3 2 5" xfId="39108" xr:uid="{00000000-0005-0000-0000-000021220000}"/>
    <cellStyle name="Navadno 2 2 3 2 2 3 2 6" xfId="39682" xr:uid="{00000000-0005-0000-0000-000022220000}"/>
    <cellStyle name="Navadno 2 2 3 2 2 3 3" xfId="4306" xr:uid="{00000000-0005-0000-0000-000023220000}"/>
    <cellStyle name="Navadno 2 2 3 2 2 3 3 2" xfId="4307" xr:uid="{00000000-0005-0000-0000-000024220000}"/>
    <cellStyle name="Navadno 2 2 3 2 2 3 3 2 2" xfId="19018" xr:uid="{00000000-0005-0000-0000-000025220000}"/>
    <cellStyle name="Navadno 2 2 3 2 2 3 3 2 3" xfId="39103" xr:uid="{00000000-0005-0000-0000-000026220000}"/>
    <cellStyle name="Navadno 2 2 3 2 2 3 3 2 4" xfId="39687" xr:uid="{00000000-0005-0000-0000-000027220000}"/>
    <cellStyle name="Navadno 2 2 3 2 2 3 3 3" xfId="19017" xr:uid="{00000000-0005-0000-0000-000028220000}"/>
    <cellStyle name="Navadno 2 2 3 2 2 3 3 4" xfId="39104" xr:uid="{00000000-0005-0000-0000-000029220000}"/>
    <cellStyle name="Navadno 2 2 3 2 2 3 3 5" xfId="39686" xr:uid="{00000000-0005-0000-0000-00002A220000}"/>
    <cellStyle name="Navadno 2 2 3 2 2 3 4" xfId="4308" xr:uid="{00000000-0005-0000-0000-00002B220000}"/>
    <cellStyle name="Navadno 2 2 3 2 2 3 4 2" xfId="19019" xr:uid="{00000000-0005-0000-0000-00002C220000}"/>
    <cellStyle name="Navadno 2 2 3 2 2 3 4 3" xfId="39102" xr:uid="{00000000-0005-0000-0000-00002D220000}"/>
    <cellStyle name="Navadno 2 2 3 2 2 3 4 4" xfId="39688" xr:uid="{00000000-0005-0000-0000-00002E220000}"/>
    <cellStyle name="Navadno 2 2 3 2 2 3 5" xfId="19012" xr:uid="{00000000-0005-0000-0000-00002F220000}"/>
    <cellStyle name="Navadno 2 2 3 2 2 3 6" xfId="39109" xr:uid="{00000000-0005-0000-0000-000030220000}"/>
    <cellStyle name="Navadno 2 2 3 2 2 3 7" xfId="39681" xr:uid="{00000000-0005-0000-0000-000031220000}"/>
    <cellStyle name="Navadno 2 2 3 2 2 4" xfId="4309" xr:uid="{00000000-0005-0000-0000-000032220000}"/>
    <cellStyle name="Navadno 2 2 3 2 2 4 2" xfId="4310" xr:uid="{00000000-0005-0000-0000-000033220000}"/>
    <cellStyle name="Navadno 2 2 3 2 2 4 2 2" xfId="4311" xr:uid="{00000000-0005-0000-0000-000034220000}"/>
    <cellStyle name="Navadno 2 2 3 2 2 4 2 2 2" xfId="4312" xr:uid="{00000000-0005-0000-0000-000035220000}"/>
    <cellStyle name="Navadno 2 2 3 2 2 4 2 2 2 2" xfId="19023" xr:uid="{00000000-0005-0000-0000-000036220000}"/>
    <cellStyle name="Navadno 2 2 3 2 2 4 2 2 2 3" xfId="39098" xr:uid="{00000000-0005-0000-0000-000037220000}"/>
    <cellStyle name="Navadno 2 2 3 2 2 4 2 2 2 4" xfId="39692" xr:uid="{00000000-0005-0000-0000-000038220000}"/>
    <cellStyle name="Navadno 2 2 3 2 2 4 2 2 3" xfId="19022" xr:uid="{00000000-0005-0000-0000-000039220000}"/>
    <cellStyle name="Navadno 2 2 3 2 2 4 2 2 4" xfId="39099" xr:uid="{00000000-0005-0000-0000-00003A220000}"/>
    <cellStyle name="Navadno 2 2 3 2 2 4 2 2 5" xfId="39691" xr:uid="{00000000-0005-0000-0000-00003B220000}"/>
    <cellStyle name="Navadno 2 2 3 2 2 4 2 3" xfId="4313" xr:uid="{00000000-0005-0000-0000-00003C220000}"/>
    <cellStyle name="Navadno 2 2 3 2 2 4 2 3 2" xfId="19024" xr:uid="{00000000-0005-0000-0000-00003D220000}"/>
    <cellStyle name="Navadno 2 2 3 2 2 4 2 3 3" xfId="39097" xr:uid="{00000000-0005-0000-0000-00003E220000}"/>
    <cellStyle name="Navadno 2 2 3 2 2 4 2 3 4" xfId="39693" xr:uid="{00000000-0005-0000-0000-00003F220000}"/>
    <cellStyle name="Navadno 2 2 3 2 2 4 2 4" xfId="19021" xr:uid="{00000000-0005-0000-0000-000040220000}"/>
    <cellStyle name="Navadno 2 2 3 2 2 4 2 5" xfId="39100" xr:uid="{00000000-0005-0000-0000-000041220000}"/>
    <cellStyle name="Navadno 2 2 3 2 2 4 2 6" xfId="39690" xr:uid="{00000000-0005-0000-0000-000042220000}"/>
    <cellStyle name="Navadno 2 2 3 2 2 4 3" xfId="4314" xr:uid="{00000000-0005-0000-0000-000043220000}"/>
    <cellStyle name="Navadno 2 2 3 2 2 4 3 2" xfId="4315" xr:uid="{00000000-0005-0000-0000-000044220000}"/>
    <cellStyle name="Navadno 2 2 3 2 2 4 3 2 2" xfId="19026" xr:uid="{00000000-0005-0000-0000-000045220000}"/>
    <cellStyle name="Navadno 2 2 3 2 2 4 3 2 3" xfId="39095" xr:uid="{00000000-0005-0000-0000-000046220000}"/>
    <cellStyle name="Navadno 2 2 3 2 2 4 3 2 4" xfId="39695" xr:uid="{00000000-0005-0000-0000-000047220000}"/>
    <cellStyle name="Navadno 2 2 3 2 2 4 3 3" xfId="19025" xr:uid="{00000000-0005-0000-0000-000048220000}"/>
    <cellStyle name="Navadno 2 2 3 2 2 4 3 4" xfId="39096" xr:uid="{00000000-0005-0000-0000-000049220000}"/>
    <cellStyle name="Navadno 2 2 3 2 2 4 3 5" xfId="39694" xr:uid="{00000000-0005-0000-0000-00004A220000}"/>
    <cellStyle name="Navadno 2 2 3 2 2 4 4" xfId="4316" xr:uid="{00000000-0005-0000-0000-00004B220000}"/>
    <cellStyle name="Navadno 2 2 3 2 2 4 4 2" xfId="19027" xr:uid="{00000000-0005-0000-0000-00004C220000}"/>
    <cellStyle name="Navadno 2 2 3 2 2 4 4 3" xfId="39094" xr:uid="{00000000-0005-0000-0000-00004D220000}"/>
    <cellStyle name="Navadno 2 2 3 2 2 4 4 4" xfId="39696" xr:uid="{00000000-0005-0000-0000-00004E220000}"/>
    <cellStyle name="Navadno 2 2 3 2 2 4 5" xfId="19020" xr:uid="{00000000-0005-0000-0000-00004F220000}"/>
    <cellStyle name="Navadno 2 2 3 2 2 4 6" xfId="39101" xr:uid="{00000000-0005-0000-0000-000050220000}"/>
    <cellStyle name="Navadno 2 2 3 2 2 4 7" xfId="39689" xr:uid="{00000000-0005-0000-0000-000051220000}"/>
    <cellStyle name="Navadno 2 2 3 2 2 5" xfId="4317" xr:uid="{00000000-0005-0000-0000-000052220000}"/>
    <cellStyle name="Navadno 2 2 3 2 2 5 2" xfId="4318" xr:uid="{00000000-0005-0000-0000-000053220000}"/>
    <cellStyle name="Navadno 2 2 3 2 2 5 2 2" xfId="4319" xr:uid="{00000000-0005-0000-0000-000054220000}"/>
    <cellStyle name="Navadno 2 2 3 2 2 5 2 2 2" xfId="4320" xr:uid="{00000000-0005-0000-0000-000055220000}"/>
    <cellStyle name="Navadno 2 2 3 2 2 5 2 2 2 2" xfId="19031" xr:uid="{00000000-0005-0000-0000-000056220000}"/>
    <cellStyle name="Navadno 2 2 3 2 2 5 2 2 2 3" xfId="39090" xr:uid="{00000000-0005-0000-0000-000057220000}"/>
    <cellStyle name="Navadno 2 2 3 2 2 5 2 2 2 4" xfId="39700" xr:uid="{00000000-0005-0000-0000-000058220000}"/>
    <cellStyle name="Navadno 2 2 3 2 2 5 2 2 3" xfId="19030" xr:uid="{00000000-0005-0000-0000-000059220000}"/>
    <cellStyle name="Navadno 2 2 3 2 2 5 2 2 4" xfId="39091" xr:uid="{00000000-0005-0000-0000-00005A220000}"/>
    <cellStyle name="Navadno 2 2 3 2 2 5 2 2 5" xfId="39699" xr:uid="{00000000-0005-0000-0000-00005B220000}"/>
    <cellStyle name="Navadno 2 2 3 2 2 5 2 3" xfId="4321" xr:uid="{00000000-0005-0000-0000-00005C220000}"/>
    <cellStyle name="Navadno 2 2 3 2 2 5 2 3 2" xfId="19032" xr:uid="{00000000-0005-0000-0000-00005D220000}"/>
    <cellStyle name="Navadno 2 2 3 2 2 5 2 3 3" xfId="39089" xr:uid="{00000000-0005-0000-0000-00005E220000}"/>
    <cellStyle name="Navadno 2 2 3 2 2 5 2 3 4" xfId="39701" xr:uid="{00000000-0005-0000-0000-00005F220000}"/>
    <cellStyle name="Navadno 2 2 3 2 2 5 2 4" xfId="19029" xr:uid="{00000000-0005-0000-0000-000060220000}"/>
    <cellStyle name="Navadno 2 2 3 2 2 5 2 5" xfId="39092" xr:uid="{00000000-0005-0000-0000-000061220000}"/>
    <cellStyle name="Navadno 2 2 3 2 2 5 2 6" xfId="39698" xr:uid="{00000000-0005-0000-0000-000062220000}"/>
    <cellStyle name="Navadno 2 2 3 2 2 5 3" xfId="4322" xr:uid="{00000000-0005-0000-0000-000063220000}"/>
    <cellStyle name="Navadno 2 2 3 2 2 5 3 2" xfId="4323" xr:uid="{00000000-0005-0000-0000-000064220000}"/>
    <cellStyle name="Navadno 2 2 3 2 2 5 3 2 2" xfId="19034" xr:uid="{00000000-0005-0000-0000-000065220000}"/>
    <cellStyle name="Navadno 2 2 3 2 2 5 3 2 3" xfId="39087" xr:uid="{00000000-0005-0000-0000-000066220000}"/>
    <cellStyle name="Navadno 2 2 3 2 2 5 3 2 4" xfId="39703" xr:uid="{00000000-0005-0000-0000-000067220000}"/>
    <cellStyle name="Navadno 2 2 3 2 2 5 3 3" xfId="19033" xr:uid="{00000000-0005-0000-0000-000068220000}"/>
    <cellStyle name="Navadno 2 2 3 2 2 5 3 4" xfId="39088" xr:uid="{00000000-0005-0000-0000-000069220000}"/>
    <cellStyle name="Navadno 2 2 3 2 2 5 3 5" xfId="39702" xr:uid="{00000000-0005-0000-0000-00006A220000}"/>
    <cellStyle name="Navadno 2 2 3 2 2 5 4" xfId="4324" xr:uid="{00000000-0005-0000-0000-00006B220000}"/>
    <cellStyle name="Navadno 2 2 3 2 2 5 4 2" xfId="19035" xr:uid="{00000000-0005-0000-0000-00006C220000}"/>
    <cellStyle name="Navadno 2 2 3 2 2 5 4 3" xfId="39086" xr:uid="{00000000-0005-0000-0000-00006D220000}"/>
    <cellStyle name="Navadno 2 2 3 2 2 5 4 4" xfId="39704" xr:uid="{00000000-0005-0000-0000-00006E220000}"/>
    <cellStyle name="Navadno 2 2 3 2 2 5 5" xfId="19028" xr:uid="{00000000-0005-0000-0000-00006F220000}"/>
    <cellStyle name="Navadno 2 2 3 2 2 5 6" xfId="39093" xr:uid="{00000000-0005-0000-0000-000070220000}"/>
    <cellStyle name="Navadno 2 2 3 2 2 5 7" xfId="39697" xr:uid="{00000000-0005-0000-0000-000071220000}"/>
    <cellStyle name="Navadno 2 2 3 2 2 6" xfId="4325" xr:uid="{00000000-0005-0000-0000-000072220000}"/>
    <cellStyle name="Navadno 2 2 3 2 2 6 2" xfId="4326" xr:uid="{00000000-0005-0000-0000-000073220000}"/>
    <cellStyle name="Navadno 2 2 3 2 2 6 2 2" xfId="4327" xr:uid="{00000000-0005-0000-0000-000074220000}"/>
    <cellStyle name="Navadno 2 2 3 2 2 6 2 2 2" xfId="4328" xr:uid="{00000000-0005-0000-0000-000075220000}"/>
    <cellStyle name="Navadno 2 2 3 2 2 6 2 2 2 2" xfId="19039" xr:uid="{00000000-0005-0000-0000-000076220000}"/>
    <cellStyle name="Navadno 2 2 3 2 2 6 2 2 2 3" xfId="39082" xr:uid="{00000000-0005-0000-0000-000077220000}"/>
    <cellStyle name="Navadno 2 2 3 2 2 6 2 2 2 4" xfId="39708" xr:uid="{00000000-0005-0000-0000-000078220000}"/>
    <cellStyle name="Navadno 2 2 3 2 2 6 2 2 3" xfId="19038" xr:uid="{00000000-0005-0000-0000-000079220000}"/>
    <cellStyle name="Navadno 2 2 3 2 2 6 2 2 4" xfId="39083" xr:uid="{00000000-0005-0000-0000-00007A220000}"/>
    <cellStyle name="Navadno 2 2 3 2 2 6 2 2 5" xfId="39707" xr:uid="{00000000-0005-0000-0000-00007B220000}"/>
    <cellStyle name="Navadno 2 2 3 2 2 6 2 3" xfId="4329" xr:uid="{00000000-0005-0000-0000-00007C220000}"/>
    <cellStyle name="Navadno 2 2 3 2 2 6 2 3 2" xfId="19040" xr:uid="{00000000-0005-0000-0000-00007D220000}"/>
    <cellStyle name="Navadno 2 2 3 2 2 6 2 3 3" xfId="39081" xr:uid="{00000000-0005-0000-0000-00007E220000}"/>
    <cellStyle name="Navadno 2 2 3 2 2 6 2 3 4" xfId="39709" xr:uid="{00000000-0005-0000-0000-00007F220000}"/>
    <cellStyle name="Navadno 2 2 3 2 2 6 2 4" xfId="19037" xr:uid="{00000000-0005-0000-0000-000080220000}"/>
    <cellStyle name="Navadno 2 2 3 2 2 6 2 5" xfId="39084" xr:uid="{00000000-0005-0000-0000-000081220000}"/>
    <cellStyle name="Navadno 2 2 3 2 2 6 2 6" xfId="39706" xr:uid="{00000000-0005-0000-0000-000082220000}"/>
    <cellStyle name="Navadno 2 2 3 2 2 6 3" xfId="4330" xr:uid="{00000000-0005-0000-0000-000083220000}"/>
    <cellStyle name="Navadno 2 2 3 2 2 6 3 2" xfId="4331" xr:uid="{00000000-0005-0000-0000-000084220000}"/>
    <cellStyle name="Navadno 2 2 3 2 2 6 3 2 2" xfId="19042" xr:uid="{00000000-0005-0000-0000-000085220000}"/>
    <cellStyle name="Navadno 2 2 3 2 2 6 3 2 3" xfId="39079" xr:uid="{00000000-0005-0000-0000-000086220000}"/>
    <cellStyle name="Navadno 2 2 3 2 2 6 3 2 4" xfId="39711" xr:uid="{00000000-0005-0000-0000-000087220000}"/>
    <cellStyle name="Navadno 2 2 3 2 2 6 3 3" xfId="19041" xr:uid="{00000000-0005-0000-0000-000088220000}"/>
    <cellStyle name="Navadno 2 2 3 2 2 6 3 4" xfId="39080" xr:uid="{00000000-0005-0000-0000-000089220000}"/>
    <cellStyle name="Navadno 2 2 3 2 2 6 3 5" xfId="39710" xr:uid="{00000000-0005-0000-0000-00008A220000}"/>
    <cellStyle name="Navadno 2 2 3 2 2 6 4" xfId="4332" xr:uid="{00000000-0005-0000-0000-00008B220000}"/>
    <cellStyle name="Navadno 2 2 3 2 2 6 4 2" xfId="19043" xr:uid="{00000000-0005-0000-0000-00008C220000}"/>
    <cellStyle name="Navadno 2 2 3 2 2 6 4 3" xfId="39078" xr:uid="{00000000-0005-0000-0000-00008D220000}"/>
    <cellStyle name="Navadno 2 2 3 2 2 6 4 4" xfId="39712" xr:uid="{00000000-0005-0000-0000-00008E220000}"/>
    <cellStyle name="Navadno 2 2 3 2 2 6 5" xfId="19036" xr:uid="{00000000-0005-0000-0000-00008F220000}"/>
    <cellStyle name="Navadno 2 2 3 2 2 6 6" xfId="39085" xr:uid="{00000000-0005-0000-0000-000090220000}"/>
    <cellStyle name="Navadno 2 2 3 2 2 6 7" xfId="39705" xr:uid="{00000000-0005-0000-0000-000091220000}"/>
    <cellStyle name="Navadno 2 2 3 2 2 7" xfId="4333" xr:uid="{00000000-0005-0000-0000-000092220000}"/>
    <cellStyle name="Navadno 2 2 3 2 2 7 2" xfId="4334" xr:uid="{00000000-0005-0000-0000-000093220000}"/>
    <cellStyle name="Navadno 2 2 3 2 2 7 2 2" xfId="4335" xr:uid="{00000000-0005-0000-0000-000094220000}"/>
    <cellStyle name="Navadno 2 2 3 2 2 7 2 2 2" xfId="4336" xr:uid="{00000000-0005-0000-0000-000095220000}"/>
    <cellStyle name="Navadno 2 2 3 2 2 7 2 2 2 2" xfId="19047" xr:uid="{00000000-0005-0000-0000-000096220000}"/>
    <cellStyle name="Navadno 2 2 3 2 2 7 2 2 2 3" xfId="39074" xr:uid="{00000000-0005-0000-0000-000097220000}"/>
    <cellStyle name="Navadno 2 2 3 2 2 7 2 2 2 4" xfId="39716" xr:uid="{00000000-0005-0000-0000-000098220000}"/>
    <cellStyle name="Navadno 2 2 3 2 2 7 2 2 3" xfId="19046" xr:uid="{00000000-0005-0000-0000-000099220000}"/>
    <cellStyle name="Navadno 2 2 3 2 2 7 2 2 4" xfId="39075" xr:uid="{00000000-0005-0000-0000-00009A220000}"/>
    <cellStyle name="Navadno 2 2 3 2 2 7 2 2 5" xfId="39715" xr:uid="{00000000-0005-0000-0000-00009B220000}"/>
    <cellStyle name="Navadno 2 2 3 2 2 7 2 3" xfId="4337" xr:uid="{00000000-0005-0000-0000-00009C220000}"/>
    <cellStyle name="Navadno 2 2 3 2 2 7 2 3 2" xfId="19048" xr:uid="{00000000-0005-0000-0000-00009D220000}"/>
    <cellStyle name="Navadno 2 2 3 2 2 7 2 3 3" xfId="39073" xr:uid="{00000000-0005-0000-0000-00009E220000}"/>
    <cellStyle name="Navadno 2 2 3 2 2 7 2 3 4" xfId="39717" xr:uid="{00000000-0005-0000-0000-00009F220000}"/>
    <cellStyle name="Navadno 2 2 3 2 2 7 2 4" xfId="19045" xr:uid="{00000000-0005-0000-0000-0000A0220000}"/>
    <cellStyle name="Navadno 2 2 3 2 2 7 2 5" xfId="39076" xr:uid="{00000000-0005-0000-0000-0000A1220000}"/>
    <cellStyle name="Navadno 2 2 3 2 2 7 2 6" xfId="39714" xr:uid="{00000000-0005-0000-0000-0000A2220000}"/>
    <cellStyle name="Navadno 2 2 3 2 2 7 3" xfId="4338" xr:uid="{00000000-0005-0000-0000-0000A3220000}"/>
    <cellStyle name="Navadno 2 2 3 2 2 7 3 2" xfId="4339" xr:uid="{00000000-0005-0000-0000-0000A4220000}"/>
    <cellStyle name="Navadno 2 2 3 2 2 7 3 2 2" xfId="19050" xr:uid="{00000000-0005-0000-0000-0000A5220000}"/>
    <cellStyle name="Navadno 2 2 3 2 2 7 3 2 3" xfId="39071" xr:uid="{00000000-0005-0000-0000-0000A6220000}"/>
    <cellStyle name="Navadno 2 2 3 2 2 7 3 2 4" xfId="39719" xr:uid="{00000000-0005-0000-0000-0000A7220000}"/>
    <cellStyle name="Navadno 2 2 3 2 2 7 3 3" xfId="19049" xr:uid="{00000000-0005-0000-0000-0000A8220000}"/>
    <cellStyle name="Navadno 2 2 3 2 2 7 3 4" xfId="39072" xr:uid="{00000000-0005-0000-0000-0000A9220000}"/>
    <cellStyle name="Navadno 2 2 3 2 2 7 3 5" xfId="39718" xr:uid="{00000000-0005-0000-0000-0000AA220000}"/>
    <cellStyle name="Navadno 2 2 3 2 2 7 4" xfId="4340" xr:uid="{00000000-0005-0000-0000-0000AB220000}"/>
    <cellStyle name="Navadno 2 2 3 2 2 7 4 2" xfId="19051" xr:uid="{00000000-0005-0000-0000-0000AC220000}"/>
    <cellStyle name="Navadno 2 2 3 2 2 7 4 3" xfId="39070" xr:uid="{00000000-0005-0000-0000-0000AD220000}"/>
    <cellStyle name="Navadno 2 2 3 2 2 7 4 4" xfId="39720" xr:uid="{00000000-0005-0000-0000-0000AE220000}"/>
    <cellStyle name="Navadno 2 2 3 2 2 7 5" xfId="19044" xr:uid="{00000000-0005-0000-0000-0000AF220000}"/>
    <cellStyle name="Navadno 2 2 3 2 2 7 6" xfId="39077" xr:uid="{00000000-0005-0000-0000-0000B0220000}"/>
    <cellStyle name="Navadno 2 2 3 2 2 7 7" xfId="39713" xr:uid="{00000000-0005-0000-0000-0000B1220000}"/>
    <cellStyle name="Navadno 2 2 3 2 2 8" xfId="4341" xr:uid="{00000000-0005-0000-0000-0000B2220000}"/>
    <cellStyle name="Navadno 2 2 3 2 2 8 2" xfId="4342" xr:uid="{00000000-0005-0000-0000-0000B3220000}"/>
    <cellStyle name="Navadno 2 2 3 2 2 8 2 2" xfId="4343" xr:uid="{00000000-0005-0000-0000-0000B4220000}"/>
    <cellStyle name="Navadno 2 2 3 2 2 8 2 2 2" xfId="4344" xr:uid="{00000000-0005-0000-0000-0000B5220000}"/>
    <cellStyle name="Navadno 2 2 3 2 2 8 2 2 2 2" xfId="19055" xr:uid="{00000000-0005-0000-0000-0000B6220000}"/>
    <cellStyle name="Navadno 2 2 3 2 2 8 2 2 2 3" xfId="39066" xr:uid="{00000000-0005-0000-0000-0000B7220000}"/>
    <cellStyle name="Navadno 2 2 3 2 2 8 2 2 2 4" xfId="39724" xr:uid="{00000000-0005-0000-0000-0000B8220000}"/>
    <cellStyle name="Navadno 2 2 3 2 2 8 2 2 3" xfId="19054" xr:uid="{00000000-0005-0000-0000-0000B9220000}"/>
    <cellStyle name="Navadno 2 2 3 2 2 8 2 2 4" xfId="39067" xr:uid="{00000000-0005-0000-0000-0000BA220000}"/>
    <cellStyle name="Navadno 2 2 3 2 2 8 2 2 5" xfId="39723" xr:uid="{00000000-0005-0000-0000-0000BB220000}"/>
    <cellStyle name="Navadno 2 2 3 2 2 8 2 3" xfId="4345" xr:uid="{00000000-0005-0000-0000-0000BC220000}"/>
    <cellStyle name="Navadno 2 2 3 2 2 8 2 3 2" xfId="19056" xr:uid="{00000000-0005-0000-0000-0000BD220000}"/>
    <cellStyle name="Navadno 2 2 3 2 2 8 2 3 3" xfId="39065" xr:uid="{00000000-0005-0000-0000-0000BE220000}"/>
    <cellStyle name="Navadno 2 2 3 2 2 8 2 3 4" xfId="39725" xr:uid="{00000000-0005-0000-0000-0000BF220000}"/>
    <cellStyle name="Navadno 2 2 3 2 2 8 2 4" xfId="19053" xr:uid="{00000000-0005-0000-0000-0000C0220000}"/>
    <cellStyle name="Navadno 2 2 3 2 2 8 2 5" xfId="39068" xr:uid="{00000000-0005-0000-0000-0000C1220000}"/>
    <cellStyle name="Navadno 2 2 3 2 2 8 2 6" xfId="39722" xr:uid="{00000000-0005-0000-0000-0000C2220000}"/>
    <cellStyle name="Navadno 2 2 3 2 2 8 3" xfId="4346" xr:uid="{00000000-0005-0000-0000-0000C3220000}"/>
    <cellStyle name="Navadno 2 2 3 2 2 8 3 2" xfId="4347" xr:uid="{00000000-0005-0000-0000-0000C4220000}"/>
    <cellStyle name="Navadno 2 2 3 2 2 8 3 2 2" xfId="19058" xr:uid="{00000000-0005-0000-0000-0000C5220000}"/>
    <cellStyle name="Navadno 2 2 3 2 2 8 3 2 3" xfId="39063" xr:uid="{00000000-0005-0000-0000-0000C6220000}"/>
    <cellStyle name="Navadno 2 2 3 2 2 8 3 2 4" xfId="39727" xr:uid="{00000000-0005-0000-0000-0000C7220000}"/>
    <cellStyle name="Navadno 2 2 3 2 2 8 3 3" xfId="19057" xr:uid="{00000000-0005-0000-0000-0000C8220000}"/>
    <cellStyle name="Navadno 2 2 3 2 2 8 3 4" xfId="39064" xr:uid="{00000000-0005-0000-0000-0000C9220000}"/>
    <cellStyle name="Navadno 2 2 3 2 2 8 3 5" xfId="39726" xr:uid="{00000000-0005-0000-0000-0000CA220000}"/>
    <cellStyle name="Navadno 2 2 3 2 2 8 4" xfId="4348" xr:uid="{00000000-0005-0000-0000-0000CB220000}"/>
    <cellStyle name="Navadno 2 2 3 2 2 8 4 2" xfId="19059" xr:uid="{00000000-0005-0000-0000-0000CC220000}"/>
    <cellStyle name="Navadno 2 2 3 2 2 8 4 3" xfId="39062" xr:uid="{00000000-0005-0000-0000-0000CD220000}"/>
    <cellStyle name="Navadno 2 2 3 2 2 8 4 4" xfId="39728" xr:uid="{00000000-0005-0000-0000-0000CE220000}"/>
    <cellStyle name="Navadno 2 2 3 2 2 8 5" xfId="19052" xr:uid="{00000000-0005-0000-0000-0000CF220000}"/>
    <cellStyle name="Navadno 2 2 3 2 2 8 6" xfId="39069" xr:uid="{00000000-0005-0000-0000-0000D0220000}"/>
    <cellStyle name="Navadno 2 2 3 2 2 8 7" xfId="39721" xr:uid="{00000000-0005-0000-0000-0000D1220000}"/>
    <cellStyle name="Navadno 2 2 3 2 2 9" xfId="4349" xr:uid="{00000000-0005-0000-0000-0000D2220000}"/>
    <cellStyle name="Navadno 2 2 3 2 2 9 2" xfId="4350" xr:uid="{00000000-0005-0000-0000-0000D3220000}"/>
    <cellStyle name="Navadno 2 2 3 2 2 9 2 2" xfId="4351" xr:uid="{00000000-0005-0000-0000-0000D4220000}"/>
    <cellStyle name="Navadno 2 2 3 2 2 9 2 2 2" xfId="19062" xr:uid="{00000000-0005-0000-0000-0000D5220000}"/>
    <cellStyle name="Navadno 2 2 3 2 2 9 2 2 3" xfId="39059" xr:uid="{00000000-0005-0000-0000-0000D6220000}"/>
    <cellStyle name="Navadno 2 2 3 2 2 9 2 2 4" xfId="39731" xr:uid="{00000000-0005-0000-0000-0000D7220000}"/>
    <cellStyle name="Navadno 2 2 3 2 2 9 2 3" xfId="19061" xr:uid="{00000000-0005-0000-0000-0000D8220000}"/>
    <cellStyle name="Navadno 2 2 3 2 2 9 2 4" xfId="39060" xr:uid="{00000000-0005-0000-0000-0000D9220000}"/>
    <cellStyle name="Navadno 2 2 3 2 2 9 2 5" xfId="39730" xr:uid="{00000000-0005-0000-0000-0000DA220000}"/>
    <cellStyle name="Navadno 2 2 3 2 2 9 3" xfId="4352" xr:uid="{00000000-0005-0000-0000-0000DB220000}"/>
    <cellStyle name="Navadno 2 2 3 2 2 9 3 2" xfId="19063" xr:uid="{00000000-0005-0000-0000-0000DC220000}"/>
    <cellStyle name="Navadno 2 2 3 2 2 9 3 3" xfId="39058" xr:uid="{00000000-0005-0000-0000-0000DD220000}"/>
    <cellStyle name="Navadno 2 2 3 2 2 9 3 4" xfId="39732" xr:uid="{00000000-0005-0000-0000-0000DE220000}"/>
    <cellStyle name="Navadno 2 2 3 2 2 9 4" xfId="19060" xr:uid="{00000000-0005-0000-0000-0000DF220000}"/>
    <cellStyle name="Navadno 2 2 3 2 2 9 5" xfId="39061" xr:uid="{00000000-0005-0000-0000-0000E0220000}"/>
    <cellStyle name="Navadno 2 2 3 2 2 9 6" xfId="39729" xr:uid="{00000000-0005-0000-0000-0000E1220000}"/>
    <cellStyle name="Navadno 2 2 3 2 3" xfId="4353" xr:uid="{00000000-0005-0000-0000-0000E2220000}"/>
    <cellStyle name="Navadno 2 2 3 2 3 2" xfId="4354" xr:uid="{00000000-0005-0000-0000-0000E3220000}"/>
    <cellStyle name="Navadno 2 2 3 2 3 2 2" xfId="4355" xr:uid="{00000000-0005-0000-0000-0000E4220000}"/>
    <cellStyle name="Navadno 2 2 3 2 3 2 2 2" xfId="4356" xr:uid="{00000000-0005-0000-0000-0000E5220000}"/>
    <cellStyle name="Navadno 2 2 3 2 3 2 2 2 2" xfId="19067" xr:uid="{00000000-0005-0000-0000-0000E6220000}"/>
    <cellStyle name="Navadno 2 2 3 2 3 2 2 2 3" xfId="39054" xr:uid="{00000000-0005-0000-0000-0000E7220000}"/>
    <cellStyle name="Navadno 2 2 3 2 3 2 2 2 4" xfId="39736" xr:uid="{00000000-0005-0000-0000-0000E8220000}"/>
    <cellStyle name="Navadno 2 2 3 2 3 2 2 3" xfId="19066" xr:uid="{00000000-0005-0000-0000-0000E9220000}"/>
    <cellStyle name="Navadno 2 2 3 2 3 2 2 4" xfId="39055" xr:uid="{00000000-0005-0000-0000-0000EA220000}"/>
    <cellStyle name="Navadno 2 2 3 2 3 2 2 5" xfId="39735" xr:uid="{00000000-0005-0000-0000-0000EB220000}"/>
    <cellStyle name="Navadno 2 2 3 2 3 2 3" xfId="4357" xr:uid="{00000000-0005-0000-0000-0000EC220000}"/>
    <cellStyle name="Navadno 2 2 3 2 3 2 3 2" xfId="19068" xr:uid="{00000000-0005-0000-0000-0000ED220000}"/>
    <cellStyle name="Navadno 2 2 3 2 3 2 3 3" xfId="39053" xr:uid="{00000000-0005-0000-0000-0000EE220000}"/>
    <cellStyle name="Navadno 2 2 3 2 3 2 3 4" xfId="39737" xr:uid="{00000000-0005-0000-0000-0000EF220000}"/>
    <cellStyle name="Navadno 2 2 3 2 3 2 4" xfId="19065" xr:uid="{00000000-0005-0000-0000-0000F0220000}"/>
    <cellStyle name="Navadno 2 2 3 2 3 2 5" xfId="39056" xr:uid="{00000000-0005-0000-0000-0000F1220000}"/>
    <cellStyle name="Navadno 2 2 3 2 3 2 6" xfId="39734" xr:uid="{00000000-0005-0000-0000-0000F2220000}"/>
    <cellStyle name="Navadno 2 2 3 2 3 3" xfId="4358" xr:uid="{00000000-0005-0000-0000-0000F3220000}"/>
    <cellStyle name="Navadno 2 2 3 2 3 3 2" xfId="4359" xr:uid="{00000000-0005-0000-0000-0000F4220000}"/>
    <cellStyle name="Navadno 2 2 3 2 3 3 2 2" xfId="19070" xr:uid="{00000000-0005-0000-0000-0000F5220000}"/>
    <cellStyle name="Navadno 2 2 3 2 3 3 2 3" xfId="39051" xr:uid="{00000000-0005-0000-0000-0000F6220000}"/>
    <cellStyle name="Navadno 2 2 3 2 3 3 2 4" xfId="39739" xr:uid="{00000000-0005-0000-0000-0000F7220000}"/>
    <cellStyle name="Navadno 2 2 3 2 3 3 3" xfId="19069" xr:uid="{00000000-0005-0000-0000-0000F8220000}"/>
    <cellStyle name="Navadno 2 2 3 2 3 3 4" xfId="39052" xr:uid="{00000000-0005-0000-0000-0000F9220000}"/>
    <cellStyle name="Navadno 2 2 3 2 3 3 5" xfId="39738" xr:uid="{00000000-0005-0000-0000-0000FA220000}"/>
    <cellStyle name="Navadno 2 2 3 2 3 4" xfId="4360" xr:uid="{00000000-0005-0000-0000-0000FB220000}"/>
    <cellStyle name="Navadno 2 2 3 2 3 4 2" xfId="19071" xr:uid="{00000000-0005-0000-0000-0000FC220000}"/>
    <cellStyle name="Navadno 2 2 3 2 3 4 3" xfId="39050" xr:uid="{00000000-0005-0000-0000-0000FD220000}"/>
    <cellStyle name="Navadno 2 2 3 2 3 4 4" xfId="39740" xr:uid="{00000000-0005-0000-0000-0000FE220000}"/>
    <cellStyle name="Navadno 2 2 3 2 3 5" xfId="19064" xr:uid="{00000000-0005-0000-0000-0000FF220000}"/>
    <cellStyle name="Navadno 2 2 3 2 3 6" xfId="39057" xr:uid="{00000000-0005-0000-0000-000000230000}"/>
    <cellStyle name="Navadno 2 2 3 2 3 7" xfId="39733" xr:uid="{00000000-0005-0000-0000-000001230000}"/>
    <cellStyle name="Navadno 2 2 3 2 4" xfId="4361" xr:uid="{00000000-0005-0000-0000-000002230000}"/>
    <cellStyle name="Navadno 2 2 3 2 4 2" xfId="4362" xr:uid="{00000000-0005-0000-0000-000003230000}"/>
    <cellStyle name="Navadno 2 2 3 2 4 2 2" xfId="4363" xr:uid="{00000000-0005-0000-0000-000004230000}"/>
    <cellStyle name="Navadno 2 2 3 2 4 2 2 2" xfId="4364" xr:uid="{00000000-0005-0000-0000-000005230000}"/>
    <cellStyle name="Navadno 2 2 3 2 4 2 2 2 2" xfId="19075" xr:uid="{00000000-0005-0000-0000-000006230000}"/>
    <cellStyle name="Navadno 2 2 3 2 4 2 2 2 3" xfId="39046" xr:uid="{00000000-0005-0000-0000-000007230000}"/>
    <cellStyle name="Navadno 2 2 3 2 4 2 2 2 4" xfId="39744" xr:uid="{00000000-0005-0000-0000-000008230000}"/>
    <cellStyle name="Navadno 2 2 3 2 4 2 2 3" xfId="19074" xr:uid="{00000000-0005-0000-0000-000009230000}"/>
    <cellStyle name="Navadno 2 2 3 2 4 2 2 4" xfId="39047" xr:uid="{00000000-0005-0000-0000-00000A230000}"/>
    <cellStyle name="Navadno 2 2 3 2 4 2 2 5" xfId="39743" xr:uid="{00000000-0005-0000-0000-00000B230000}"/>
    <cellStyle name="Navadno 2 2 3 2 4 2 3" xfId="4365" xr:uid="{00000000-0005-0000-0000-00000C230000}"/>
    <cellStyle name="Navadno 2 2 3 2 4 2 3 2" xfId="19076" xr:uid="{00000000-0005-0000-0000-00000D230000}"/>
    <cellStyle name="Navadno 2 2 3 2 4 2 3 3" xfId="39045" xr:uid="{00000000-0005-0000-0000-00000E230000}"/>
    <cellStyle name="Navadno 2 2 3 2 4 2 3 4" xfId="39745" xr:uid="{00000000-0005-0000-0000-00000F230000}"/>
    <cellStyle name="Navadno 2 2 3 2 4 2 4" xfId="19073" xr:uid="{00000000-0005-0000-0000-000010230000}"/>
    <cellStyle name="Navadno 2 2 3 2 4 2 5" xfId="39048" xr:uid="{00000000-0005-0000-0000-000011230000}"/>
    <cellStyle name="Navadno 2 2 3 2 4 2 6" xfId="39742" xr:uid="{00000000-0005-0000-0000-000012230000}"/>
    <cellStyle name="Navadno 2 2 3 2 4 3" xfId="4366" xr:uid="{00000000-0005-0000-0000-000013230000}"/>
    <cellStyle name="Navadno 2 2 3 2 4 3 2" xfId="4367" xr:uid="{00000000-0005-0000-0000-000014230000}"/>
    <cellStyle name="Navadno 2 2 3 2 4 3 2 2" xfId="19078" xr:uid="{00000000-0005-0000-0000-000015230000}"/>
    <cellStyle name="Navadno 2 2 3 2 4 3 2 3" xfId="39043" xr:uid="{00000000-0005-0000-0000-000016230000}"/>
    <cellStyle name="Navadno 2 2 3 2 4 3 2 4" xfId="39747" xr:uid="{00000000-0005-0000-0000-000017230000}"/>
    <cellStyle name="Navadno 2 2 3 2 4 3 3" xfId="19077" xr:uid="{00000000-0005-0000-0000-000018230000}"/>
    <cellStyle name="Navadno 2 2 3 2 4 3 4" xfId="39044" xr:uid="{00000000-0005-0000-0000-000019230000}"/>
    <cellStyle name="Navadno 2 2 3 2 4 3 5" xfId="39746" xr:uid="{00000000-0005-0000-0000-00001A230000}"/>
    <cellStyle name="Navadno 2 2 3 2 4 4" xfId="4368" xr:uid="{00000000-0005-0000-0000-00001B230000}"/>
    <cellStyle name="Navadno 2 2 3 2 4 4 2" xfId="19079" xr:uid="{00000000-0005-0000-0000-00001C230000}"/>
    <cellStyle name="Navadno 2 2 3 2 4 4 3" xfId="39042" xr:uid="{00000000-0005-0000-0000-00001D230000}"/>
    <cellStyle name="Navadno 2 2 3 2 4 4 4" xfId="39748" xr:uid="{00000000-0005-0000-0000-00001E230000}"/>
    <cellStyle name="Navadno 2 2 3 2 4 5" xfId="19072" xr:uid="{00000000-0005-0000-0000-00001F230000}"/>
    <cellStyle name="Navadno 2 2 3 2 4 6" xfId="39049" xr:uid="{00000000-0005-0000-0000-000020230000}"/>
    <cellStyle name="Navadno 2 2 3 2 4 7" xfId="39741" xr:uid="{00000000-0005-0000-0000-000021230000}"/>
    <cellStyle name="Navadno 2 2 3 2 5" xfId="4369" xr:uid="{00000000-0005-0000-0000-000022230000}"/>
    <cellStyle name="Navadno 2 2 3 2 5 2" xfId="4370" xr:uid="{00000000-0005-0000-0000-000023230000}"/>
    <cellStyle name="Navadno 2 2 3 2 5 2 2" xfId="4371" xr:uid="{00000000-0005-0000-0000-000024230000}"/>
    <cellStyle name="Navadno 2 2 3 2 5 2 2 2" xfId="4372" xr:uid="{00000000-0005-0000-0000-000025230000}"/>
    <cellStyle name="Navadno 2 2 3 2 5 2 2 2 2" xfId="19083" xr:uid="{00000000-0005-0000-0000-000026230000}"/>
    <cellStyle name="Navadno 2 2 3 2 5 2 2 2 3" xfId="39038" xr:uid="{00000000-0005-0000-0000-000027230000}"/>
    <cellStyle name="Navadno 2 2 3 2 5 2 2 2 4" xfId="39752" xr:uid="{00000000-0005-0000-0000-000028230000}"/>
    <cellStyle name="Navadno 2 2 3 2 5 2 2 3" xfId="19082" xr:uid="{00000000-0005-0000-0000-000029230000}"/>
    <cellStyle name="Navadno 2 2 3 2 5 2 2 4" xfId="39039" xr:uid="{00000000-0005-0000-0000-00002A230000}"/>
    <cellStyle name="Navadno 2 2 3 2 5 2 2 5" xfId="39751" xr:uid="{00000000-0005-0000-0000-00002B230000}"/>
    <cellStyle name="Navadno 2 2 3 2 5 2 3" xfId="4373" xr:uid="{00000000-0005-0000-0000-00002C230000}"/>
    <cellStyle name="Navadno 2 2 3 2 5 2 3 2" xfId="19084" xr:uid="{00000000-0005-0000-0000-00002D230000}"/>
    <cellStyle name="Navadno 2 2 3 2 5 2 3 3" xfId="39037" xr:uid="{00000000-0005-0000-0000-00002E230000}"/>
    <cellStyle name="Navadno 2 2 3 2 5 2 3 4" xfId="39753" xr:uid="{00000000-0005-0000-0000-00002F230000}"/>
    <cellStyle name="Navadno 2 2 3 2 5 2 4" xfId="19081" xr:uid="{00000000-0005-0000-0000-000030230000}"/>
    <cellStyle name="Navadno 2 2 3 2 5 2 5" xfId="39040" xr:uid="{00000000-0005-0000-0000-000031230000}"/>
    <cellStyle name="Navadno 2 2 3 2 5 2 6" xfId="39750" xr:uid="{00000000-0005-0000-0000-000032230000}"/>
    <cellStyle name="Navadno 2 2 3 2 5 3" xfId="4374" xr:uid="{00000000-0005-0000-0000-000033230000}"/>
    <cellStyle name="Navadno 2 2 3 2 5 3 2" xfId="4375" xr:uid="{00000000-0005-0000-0000-000034230000}"/>
    <cellStyle name="Navadno 2 2 3 2 5 3 2 2" xfId="19086" xr:uid="{00000000-0005-0000-0000-000035230000}"/>
    <cellStyle name="Navadno 2 2 3 2 5 3 2 3" xfId="39035" xr:uid="{00000000-0005-0000-0000-000036230000}"/>
    <cellStyle name="Navadno 2 2 3 2 5 3 2 4" xfId="39755" xr:uid="{00000000-0005-0000-0000-000037230000}"/>
    <cellStyle name="Navadno 2 2 3 2 5 3 3" xfId="19085" xr:uid="{00000000-0005-0000-0000-000038230000}"/>
    <cellStyle name="Navadno 2 2 3 2 5 3 4" xfId="39036" xr:uid="{00000000-0005-0000-0000-000039230000}"/>
    <cellStyle name="Navadno 2 2 3 2 5 3 5" xfId="39754" xr:uid="{00000000-0005-0000-0000-00003A230000}"/>
    <cellStyle name="Navadno 2 2 3 2 5 4" xfId="4376" xr:uid="{00000000-0005-0000-0000-00003B230000}"/>
    <cellStyle name="Navadno 2 2 3 2 5 4 2" xfId="19087" xr:uid="{00000000-0005-0000-0000-00003C230000}"/>
    <cellStyle name="Navadno 2 2 3 2 5 4 3" xfId="39034" xr:uid="{00000000-0005-0000-0000-00003D230000}"/>
    <cellStyle name="Navadno 2 2 3 2 5 4 4" xfId="39756" xr:uid="{00000000-0005-0000-0000-00003E230000}"/>
    <cellStyle name="Navadno 2 2 3 2 5 5" xfId="19080" xr:uid="{00000000-0005-0000-0000-00003F230000}"/>
    <cellStyle name="Navadno 2 2 3 2 5 6" xfId="39041" xr:uid="{00000000-0005-0000-0000-000040230000}"/>
    <cellStyle name="Navadno 2 2 3 2 5 7" xfId="39749" xr:uid="{00000000-0005-0000-0000-000041230000}"/>
    <cellStyle name="Navadno 2 2 3 2 6" xfId="4377" xr:uid="{00000000-0005-0000-0000-000042230000}"/>
    <cellStyle name="Navadno 2 2 3 2 6 2" xfId="4378" xr:uid="{00000000-0005-0000-0000-000043230000}"/>
    <cellStyle name="Navadno 2 2 3 2 6 2 2" xfId="4379" xr:uid="{00000000-0005-0000-0000-000044230000}"/>
    <cellStyle name="Navadno 2 2 3 2 6 2 2 2" xfId="4380" xr:uid="{00000000-0005-0000-0000-000045230000}"/>
    <cellStyle name="Navadno 2 2 3 2 6 2 2 2 2" xfId="19091" xr:uid="{00000000-0005-0000-0000-000046230000}"/>
    <cellStyle name="Navadno 2 2 3 2 6 2 2 2 3" xfId="39030" xr:uid="{00000000-0005-0000-0000-000047230000}"/>
    <cellStyle name="Navadno 2 2 3 2 6 2 2 2 4" xfId="39760" xr:uid="{00000000-0005-0000-0000-000048230000}"/>
    <cellStyle name="Navadno 2 2 3 2 6 2 2 3" xfId="19090" xr:uid="{00000000-0005-0000-0000-000049230000}"/>
    <cellStyle name="Navadno 2 2 3 2 6 2 2 4" xfId="39031" xr:uid="{00000000-0005-0000-0000-00004A230000}"/>
    <cellStyle name="Navadno 2 2 3 2 6 2 2 5" xfId="39759" xr:uid="{00000000-0005-0000-0000-00004B230000}"/>
    <cellStyle name="Navadno 2 2 3 2 6 2 3" xfId="4381" xr:uid="{00000000-0005-0000-0000-00004C230000}"/>
    <cellStyle name="Navadno 2 2 3 2 6 2 3 2" xfId="19092" xr:uid="{00000000-0005-0000-0000-00004D230000}"/>
    <cellStyle name="Navadno 2 2 3 2 6 2 3 3" xfId="39029" xr:uid="{00000000-0005-0000-0000-00004E230000}"/>
    <cellStyle name="Navadno 2 2 3 2 6 2 3 4" xfId="39761" xr:uid="{00000000-0005-0000-0000-00004F230000}"/>
    <cellStyle name="Navadno 2 2 3 2 6 2 4" xfId="19089" xr:uid="{00000000-0005-0000-0000-000050230000}"/>
    <cellStyle name="Navadno 2 2 3 2 6 2 5" xfId="39032" xr:uid="{00000000-0005-0000-0000-000051230000}"/>
    <cellStyle name="Navadno 2 2 3 2 6 2 6" xfId="39758" xr:uid="{00000000-0005-0000-0000-000052230000}"/>
    <cellStyle name="Navadno 2 2 3 2 6 3" xfId="4382" xr:uid="{00000000-0005-0000-0000-000053230000}"/>
    <cellStyle name="Navadno 2 2 3 2 6 3 2" xfId="4383" xr:uid="{00000000-0005-0000-0000-000054230000}"/>
    <cellStyle name="Navadno 2 2 3 2 6 3 2 2" xfId="19094" xr:uid="{00000000-0005-0000-0000-000055230000}"/>
    <cellStyle name="Navadno 2 2 3 2 6 3 2 3" xfId="39027" xr:uid="{00000000-0005-0000-0000-000056230000}"/>
    <cellStyle name="Navadno 2 2 3 2 6 3 2 4" xfId="39763" xr:uid="{00000000-0005-0000-0000-000057230000}"/>
    <cellStyle name="Navadno 2 2 3 2 6 3 3" xfId="19093" xr:uid="{00000000-0005-0000-0000-000058230000}"/>
    <cellStyle name="Navadno 2 2 3 2 6 3 4" xfId="39028" xr:uid="{00000000-0005-0000-0000-000059230000}"/>
    <cellStyle name="Navadno 2 2 3 2 6 3 5" xfId="39762" xr:uid="{00000000-0005-0000-0000-00005A230000}"/>
    <cellStyle name="Navadno 2 2 3 2 6 4" xfId="4384" xr:uid="{00000000-0005-0000-0000-00005B230000}"/>
    <cellStyle name="Navadno 2 2 3 2 6 4 2" xfId="19095" xr:uid="{00000000-0005-0000-0000-00005C230000}"/>
    <cellStyle name="Navadno 2 2 3 2 6 4 3" xfId="39026" xr:uid="{00000000-0005-0000-0000-00005D230000}"/>
    <cellStyle name="Navadno 2 2 3 2 6 4 4" xfId="39764" xr:uid="{00000000-0005-0000-0000-00005E230000}"/>
    <cellStyle name="Navadno 2 2 3 2 6 5" xfId="19088" xr:uid="{00000000-0005-0000-0000-00005F230000}"/>
    <cellStyle name="Navadno 2 2 3 2 6 6" xfId="39033" xr:uid="{00000000-0005-0000-0000-000060230000}"/>
    <cellStyle name="Navadno 2 2 3 2 6 7" xfId="39757" xr:uid="{00000000-0005-0000-0000-000061230000}"/>
    <cellStyle name="Navadno 2 2 3 2 7" xfId="4385" xr:uid="{00000000-0005-0000-0000-000062230000}"/>
    <cellStyle name="Navadno 2 2 3 2 7 2" xfId="4386" xr:uid="{00000000-0005-0000-0000-000063230000}"/>
    <cellStyle name="Navadno 2 2 3 2 7 2 2" xfId="4387" xr:uid="{00000000-0005-0000-0000-000064230000}"/>
    <cellStyle name="Navadno 2 2 3 2 7 2 2 2" xfId="4388" xr:uid="{00000000-0005-0000-0000-000065230000}"/>
    <cellStyle name="Navadno 2 2 3 2 7 2 2 2 2" xfId="19099" xr:uid="{00000000-0005-0000-0000-000066230000}"/>
    <cellStyle name="Navadno 2 2 3 2 7 2 2 2 3" xfId="39022" xr:uid="{00000000-0005-0000-0000-000067230000}"/>
    <cellStyle name="Navadno 2 2 3 2 7 2 2 2 4" xfId="39768" xr:uid="{00000000-0005-0000-0000-000068230000}"/>
    <cellStyle name="Navadno 2 2 3 2 7 2 2 3" xfId="19098" xr:uid="{00000000-0005-0000-0000-000069230000}"/>
    <cellStyle name="Navadno 2 2 3 2 7 2 2 4" xfId="39023" xr:uid="{00000000-0005-0000-0000-00006A230000}"/>
    <cellStyle name="Navadno 2 2 3 2 7 2 2 5" xfId="39767" xr:uid="{00000000-0005-0000-0000-00006B230000}"/>
    <cellStyle name="Navadno 2 2 3 2 7 2 3" xfId="4389" xr:uid="{00000000-0005-0000-0000-00006C230000}"/>
    <cellStyle name="Navadno 2 2 3 2 7 2 3 2" xfId="19100" xr:uid="{00000000-0005-0000-0000-00006D230000}"/>
    <cellStyle name="Navadno 2 2 3 2 7 2 3 3" xfId="39021" xr:uid="{00000000-0005-0000-0000-00006E230000}"/>
    <cellStyle name="Navadno 2 2 3 2 7 2 3 4" xfId="39769" xr:uid="{00000000-0005-0000-0000-00006F230000}"/>
    <cellStyle name="Navadno 2 2 3 2 7 2 4" xfId="19097" xr:uid="{00000000-0005-0000-0000-000070230000}"/>
    <cellStyle name="Navadno 2 2 3 2 7 2 5" xfId="39024" xr:uid="{00000000-0005-0000-0000-000071230000}"/>
    <cellStyle name="Navadno 2 2 3 2 7 2 6" xfId="39766" xr:uid="{00000000-0005-0000-0000-000072230000}"/>
    <cellStyle name="Navadno 2 2 3 2 7 3" xfId="4390" xr:uid="{00000000-0005-0000-0000-000073230000}"/>
    <cellStyle name="Navadno 2 2 3 2 7 3 2" xfId="4391" xr:uid="{00000000-0005-0000-0000-000074230000}"/>
    <cellStyle name="Navadno 2 2 3 2 7 3 2 2" xfId="19102" xr:uid="{00000000-0005-0000-0000-000075230000}"/>
    <cellStyle name="Navadno 2 2 3 2 7 3 2 3" xfId="39019" xr:uid="{00000000-0005-0000-0000-000076230000}"/>
    <cellStyle name="Navadno 2 2 3 2 7 3 2 4" xfId="39771" xr:uid="{00000000-0005-0000-0000-000077230000}"/>
    <cellStyle name="Navadno 2 2 3 2 7 3 3" xfId="19101" xr:uid="{00000000-0005-0000-0000-000078230000}"/>
    <cellStyle name="Navadno 2 2 3 2 7 3 4" xfId="39020" xr:uid="{00000000-0005-0000-0000-000079230000}"/>
    <cellStyle name="Navadno 2 2 3 2 7 3 5" xfId="39770" xr:uid="{00000000-0005-0000-0000-00007A230000}"/>
    <cellStyle name="Navadno 2 2 3 2 7 4" xfId="4392" xr:uid="{00000000-0005-0000-0000-00007B230000}"/>
    <cellStyle name="Navadno 2 2 3 2 7 4 2" xfId="19103" xr:uid="{00000000-0005-0000-0000-00007C230000}"/>
    <cellStyle name="Navadno 2 2 3 2 7 4 3" xfId="39018" xr:uid="{00000000-0005-0000-0000-00007D230000}"/>
    <cellStyle name="Navadno 2 2 3 2 7 4 4" xfId="39772" xr:uid="{00000000-0005-0000-0000-00007E230000}"/>
    <cellStyle name="Navadno 2 2 3 2 7 5" xfId="19096" xr:uid="{00000000-0005-0000-0000-00007F230000}"/>
    <cellStyle name="Navadno 2 2 3 2 7 6" xfId="39025" xr:uid="{00000000-0005-0000-0000-000080230000}"/>
    <cellStyle name="Navadno 2 2 3 2 7 7" xfId="39765" xr:uid="{00000000-0005-0000-0000-000081230000}"/>
    <cellStyle name="Navadno 2 2 3 2 8" xfId="4393" xr:uid="{00000000-0005-0000-0000-000082230000}"/>
    <cellStyle name="Navadno 2 2 3 2 8 2" xfId="4394" xr:uid="{00000000-0005-0000-0000-000083230000}"/>
    <cellStyle name="Navadno 2 2 3 2 8 2 2" xfId="4395" xr:uid="{00000000-0005-0000-0000-000084230000}"/>
    <cellStyle name="Navadno 2 2 3 2 8 2 2 2" xfId="4396" xr:uid="{00000000-0005-0000-0000-000085230000}"/>
    <cellStyle name="Navadno 2 2 3 2 8 2 2 2 2" xfId="19107" xr:uid="{00000000-0005-0000-0000-000086230000}"/>
    <cellStyle name="Navadno 2 2 3 2 8 2 2 2 3" xfId="39013" xr:uid="{00000000-0005-0000-0000-000087230000}"/>
    <cellStyle name="Navadno 2 2 3 2 8 2 2 2 4" xfId="39776" xr:uid="{00000000-0005-0000-0000-000088230000}"/>
    <cellStyle name="Navadno 2 2 3 2 8 2 2 3" xfId="19106" xr:uid="{00000000-0005-0000-0000-000089230000}"/>
    <cellStyle name="Navadno 2 2 3 2 8 2 2 4" xfId="39014" xr:uid="{00000000-0005-0000-0000-00008A230000}"/>
    <cellStyle name="Navadno 2 2 3 2 8 2 2 5" xfId="39775" xr:uid="{00000000-0005-0000-0000-00008B230000}"/>
    <cellStyle name="Navadno 2 2 3 2 8 2 3" xfId="4397" xr:uid="{00000000-0005-0000-0000-00008C230000}"/>
    <cellStyle name="Navadno 2 2 3 2 8 2 3 2" xfId="19108" xr:uid="{00000000-0005-0000-0000-00008D230000}"/>
    <cellStyle name="Navadno 2 2 3 2 8 2 3 3" xfId="39012" xr:uid="{00000000-0005-0000-0000-00008E230000}"/>
    <cellStyle name="Navadno 2 2 3 2 8 2 3 4" xfId="39777" xr:uid="{00000000-0005-0000-0000-00008F230000}"/>
    <cellStyle name="Navadno 2 2 3 2 8 2 4" xfId="19105" xr:uid="{00000000-0005-0000-0000-000090230000}"/>
    <cellStyle name="Navadno 2 2 3 2 8 2 5" xfId="39015" xr:uid="{00000000-0005-0000-0000-000091230000}"/>
    <cellStyle name="Navadno 2 2 3 2 8 2 6" xfId="39774" xr:uid="{00000000-0005-0000-0000-000092230000}"/>
    <cellStyle name="Navadno 2 2 3 2 8 3" xfId="4398" xr:uid="{00000000-0005-0000-0000-000093230000}"/>
    <cellStyle name="Navadno 2 2 3 2 8 3 2" xfId="4399" xr:uid="{00000000-0005-0000-0000-000094230000}"/>
    <cellStyle name="Navadno 2 2 3 2 8 3 2 2" xfId="19110" xr:uid="{00000000-0005-0000-0000-000095230000}"/>
    <cellStyle name="Navadno 2 2 3 2 8 3 2 3" xfId="39010" xr:uid="{00000000-0005-0000-0000-000096230000}"/>
    <cellStyle name="Navadno 2 2 3 2 8 3 2 4" xfId="39779" xr:uid="{00000000-0005-0000-0000-000097230000}"/>
    <cellStyle name="Navadno 2 2 3 2 8 3 3" xfId="19109" xr:uid="{00000000-0005-0000-0000-000098230000}"/>
    <cellStyle name="Navadno 2 2 3 2 8 3 4" xfId="39011" xr:uid="{00000000-0005-0000-0000-000099230000}"/>
    <cellStyle name="Navadno 2 2 3 2 8 3 5" xfId="39778" xr:uid="{00000000-0005-0000-0000-00009A230000}"/>
    <cellStyle name="Navadno 2 2 3 2 8 4" xfId="4400" xr:uid="{00000000-0005-0000-0000-00009B230000}"/>
    <cellStyle name="Navadno 2 2 3 2 8 4 2" xfId="19111" xr:uid="{00000000-0005-0000-0000-00009C230000}"/>
    <cellStyle name="Navadno 2 2 3 2 8 4 3" xfId="39009" xr:uid="{00000000-0005-0000-0000-00009D230000}"/>
    <cellStyle name="Navadno 2 2 3 2 8 4 4" xfId="39780" xr:uid="{00000000-0005-0000-0000-00009E230000}"/>
    <cellStyle name="Navadno 2 2 3 2 8 5" xfId="19104" xr:uid="{00000000-0005-0000-0000-00009F230000}"/>
    <cellStyle name="Navadno 2 2 3 2 8 6" xfId="39016" xr:uid="{00000000-0005-0000-0000-0000A0230000}"/>
    <cellStyle name="Navadno 2 2 3 2 8 7" xfId="39773" xr:uid="{00000000-0005-0000-0000-0000A1230000}"/>
    <cellStyle name="Navadno 2 2 3 2 9" xfId="4401" xr:uid="{00000000-0005-0000-0000-0000A2230000}"/>
    <cellStyle name="Navadno 2 2 3 2 9 2" xfId="4402" xr:uid="{00000000-0005-0000-0000-0000A3230000}"/>
    <cellStyle name="Navadno 2 2 3 2 9 2 2" xfId="4403" xr:uid="{00000000-0005-0000-0000-0000A4230000}"/>
    <cellStyle name="Navadno 2 2 3 2 9 2 2 2" xfId="4404" xr:uid="{00000000-0005-0000-0000-0000A5230000}"/>
    <cellStyle name="Navadno 2 2 3 2 9 2 2 2 2" xfId="19115" xr:uid="{00000000-0005-0000-0000-0000A6230000}"/>
    <cellStyle name="Navadno 2 2 3 2 9 2 2 2 3" xfId="39004" xr:uid="{00000000-0005-0000-0000-0000A7230000}"/>
    <cellStyle name="Navadno 2 2 3 2 9 2 2 2 4" xfId="39784" xr:uid="{00000000-0005-0000-0000-0000A8230000}"/>
    <cellStyle name="Navadno 2 2 3 2 9 2 2 3" xfId="19114" xr:uid="{00000000-0005-0000-0000-0000A9230000}"/>
    <cellStyle name="Navadno 2 2 3 2 9 2 2 4" xfId="39005" xr:uid="{00000000-0005-0000-0000-0000AA230000}"/>
    <cellStyle name="Navadno 2 2 3 2 9 2 2 5" xfId="39783" xr:uid="{00000000-0005-0000-0000-0000AB230000}"/>
    <cellStyle name="Navadno 2 2 3 2 9 2 3" xfId="4405" xr:uid="{00000000-0005-0000-0000-0000AC230000}"/>
    <cellStyle name="Navadno 2 2 3 2 9 2 3 2" xfId="19116" xr:uid="{00000000-0005-0000-0000-0000AD230000}"/>
    <cellStyle name="Navadno 2 2 3 2 9 2 3 3" xfId="39003" xr:uid="{00000000-0005-0000-0000-0000AE230000}"/>
    <cellStyle name="Navadno 2 2 3 2 9 2 3 4" xfId="39785" xr:uid="{00000000-0005-0000-0000-0000AF230000}"/>
    <cellStyle name="Navadno 2 2 3 2 9 2 4" xfId="19113" xr:uid="{00000000-0005-0000-0000-0000B0230000}"/>
    <cellStyle name="Navadno 2 2 3 2 9 2 5" xfId="39006" xr:uid="{00000000-0005-0000-0000-0000B1230000}"/>
    <cellStyle name="Navadno 2 2 3 2 9 2 6" xfId="39782" xr:uid="{00000000-0005-0000-0000-0000B2230000}"/>
    <cellStyle name="Navadno 2 2 3 2 9 3" xfId="4406" xr:uid="{00000000-0005-0000-0000-0000B3230000}"/>
    <cellStyle name="Navadno 2 2 3 2 9 3 2" xfId="4407" xr:uid="{00000000-0005-0000-0000-0000B4230000}"/>
    <cellStyle name="Navadno 2 2 3 2 9 3 2 2" xfId="19118" xr:uid="{00000000-0005-0000-0000-0000B5230000}"/>
    <cellStyle name="Navadno 2 2 3 2 9 3 2 3" xfId="39001" xr:uid="{00000000-0005-0000-0000-0000B6230000}"/>
    <cellStyle name="Navadno 2 2 3 2 9 3 2 4" xfId="39787" xr:uid="{00000000-0005-0000-0000-0000B7230000}"/>
    <cellStyle name="Navadno 2 2 3 2 9 3 3" xfId="19117" xr:uid="{00000000-0005-0000-0000-0000B8230000}"/>
    <cellStyle name="Navadno 2 2 3 2 9 3 4" xfId="39002" xr:uid="{00000000-0005-0000-0000-0000B9230000}"/>
    <cellStyle name="Navadno 2 2 3 2 9 3 5" xfId="39786" xr:uid="{00000000-0005-0000-0000-0000BA230000}"/>
    <cellStyle name="Navadno 2 2 3 2 9 4" xfId="4408" xr:uid="{00000000-0005-0000-0000-0000BB230000}"/>
    <cellStyle name="Navadno 2 2 3 2 9 4 2" xfId="19119" xr:uid="{00000000-0005-0000-0000-0000BC230000}"/>
    <cellStyle name="Navadno 2 2 3 2 9 4 3" xfId="39000" xr:uid="{00000000-0005-0000-0000-0000BD230000}"/>
    <cellStyle name="Navadno 2 2 3 2 9 4 4" xfId="39788" xr:uid="{00000000-0005-0000-0000-0000BE230000}"/>
    <cellStyle name="Navadno 2 2 3 2 9 5" xfId="19112" xr:uid="{00000000-0005-0000-0000-0000BF230000}"/>
    <cellStyle name="Navadno 2 2 3 2 9 6" xfId="39007" xr:uid="{00000000-0005-0000-0000-0000C0230000}"/>
    <cellStyle name="Navadno 2 2 3 2 9 7" xfId="39781" xr:uid="{00000000-0005-0000-0000-0000C1230000}"/>
    <cellStyle name="Navadno 2 2 3 3" xfId="4409" xr:uid="{00000000-0005-0000-0000-0000C2230000}"/>
    <cellStyle name="Navadno 2 2 3 3 10" xfId="4410" xr:uid="{00000000-0005-0000-0000-0000C3230000}"/>
    <cellStyle name="Navadno 2 2 3 3 10 2" xfId="4411" xr:uid="{00000000-0005-0000-0000-0000C4230000}"/>
    <cellStyle name="Navadno 2 2 3 3 10 2 2" xfId="19122" xr:uid="{00000000-0005-0000-0000-0000C5230000}"/>
    <cellStyle name="Navadno 2 2 3 3 10 2 3" xfId="38997" xr:uid="{00000000-0005-0000-0000-0000C6230000}"/>
    <cellStyle name="Navadno 2 2 3 3 10 2 4" xfId="39791" xr:uid="{00000000-0005-0000-0000-0000C7230000}"/>
    <cellStyle name="Navadno 2 2 3 3 10 3" xfId="19121" xr:uid="{00000000-0005-0000-0000-0000C8230000}"/>
    <cellStyle name="Navadno 2 2 3 3 10 4" xfId="38998" xr:uid="{00000000-0005-0000-0000-0000C9230000}"/>
    <cellStyle name="Navadno 2 2 3 3 10 5" xfId="39790" xr:uid="{00000000-0005-0000-0000-0000CA230000}"/>
    <cellStyle name="Navadno 2 2 3 3 11" xfId="4412" xr:uid="{00000000-0005-0000-0000-0000CB230000}"/>
    <cellStyle name="Navadno 2 2 3 3 11 2" xfId="19123" xr:uid="{00000000-0005-0000-0000-0000CC230000}"/>
    <cellStyle name="Navadno 2 2 3 3 11 3" xfId="38996" xr:uid="{00000000-0005-0000-0000-0000CD230000}"/>
    <cellStyle name="Navadno 2 2 3 3 11 4" xfId="39792" xr:uid="{00000000-0005-0000-0000-0000CE230000}"/>
    <cellStyle name="Navadno 2 2 3 3 12" xfId="19120" xr:uid="{00000000-0005-0000-0000-0000CF230000}"/>
    <cellStyle name="Navadno 2 2 3 3 13" xfId="38999" xr:uid="{00000000-0005-0000-0000-0000D0230000}"/>
    <cellStyle name="Navadno 2 2 3 3 14" xfId="39789" xr:uid="{00000000-0005-0000-0000-0000D1230000}"/>
    <cellStyle name="Navadno 2 2 3 3 2" xfId="4413" xr:uid="{00000000-0005-0000-0000-0000D2230000}"/>
    <cellStyle name="Navadno 2 2 3 3 2 2" xfId="4414" xr:uid="{00000000-0005-0000-0000-0000D3230000}"/>
    <cellStyle name="Navadno 2 2 3 3 2 2 2" xfId="4415" xr:uid="{00000000-0005-0000-0000-0000D4230000}"/>
    <cellStyle name="Navadno 2 2 3 3 2 2 2 2" xfId="4416" xr:uid="{00000000-0005-0000-0000-0000D5230000}"/>
    <cellStyle name="Navadno 2 2 3 3 2 2 2 2 2" xfId="19127" xr:uid="{00000000-0005-0000-0000-0000D6230000}"/>
    <cellStyle name="Navadno 2 2 3 3 2 2 2 2 3" xfId="38992" xr:uid="{00000000-0005-0000-0000-0000D7230000}"/>
    <cellStyle name="Navadno 2 2 3 3 2 2 2 2 4" xfId="39796" xr:uid="{00000000-0005-0000-0000-0000D8230000}"/>
    <cellStyle name="Navadno 2 2 3 3 2 2 2 3" xfId="19126" xr:uid="{00000000-0005-0000-0000-0000D9230000}"/>
    <cellStyle name="Navadno 2 2 3 3 2 2 2 4" xfId="38993" xr:uid="{00000000-0005-0000-0000-0000DA230000}"/>
    <cellStyle name="Navadno 2 2 3 3 2 2 2 5" xfId="39795" xr:uid="{00000000-0005-0000-0000-0000DB230000}"/>
    <cellStyle name="Navadno 2 2 3 3 2 2 3" xfId="4417" xr:uid="{00000000-0005-0000-0000-0000DC230000}"/>
    <cellStyle name="Navadno 2 2 3 3 2 2 3 2" xfId="19128" xr:uid="{00000000-0005-0000-0000-0000DD230000}"/>
    <cellStyle name="Navadno 2 2 3 3 2 2 3 3" xfId="38991" xr:uid="{00000000-0005-0000-0000-0000DE230000}"/>
    <cellStyle name="Navadno 2 2 3 3 2 2 3 4" xfId="39797" xr:uid="{00000000-0005-0000-0000-0000DF230000}"/>
    <cellStyle name="Navadno 2 2 3 3 2 2 4" xfId="19125" xr:uid="{00000000-0005-0000-0000-0000E0230000}"/>
    <cellStyle name="Navadno 2 2 3 3 2 2 5" xfId="38994" xr:uid="{00000000-0005-0000-0000-0000E1230000}"/>
    <cellStyle name="Navadno 2 2 3 3 2 2 6" xfId="39794" xr:uid="{00000000-0005-0000-0000-0000E2230000}"/>
    <cellStyle name="Navadno 2 2 3 3 2 3" xfId="4418" xr:uid="{00000000-0005-0000-0000-0000E3230000}"/>
    <cellStyle name="Navadno 2 2 3 3 2 3 2" xfId="4419" xr:uid="{00000000-0005-0000-0000-0000E4230000}"/>
    <cellStyle name="Navadno 2 2 3 3 2 3 2 2" xfId="19130" xr:uid="{00000000-0005-0000-0000-0000E5230000}"/>
    <cellStyle name="Navadno 2 2 3 3 2 3 2 3" xfId="38989" xr:uid="{00000000-0005-0000-0000-0000E6230000}"/>
    <cellStyle name="Navadno 2 2 3 3 2 3 2 4" xfId="39799" xr:uid="{00000000-0005-0000-0000-0000E7230000}"/>
    <cellStyle name="Navadno 2 2 3 3 2 3 3" xfId="19129" xr:uid="{00000000-0005-0000-0000-0000E8230000}"/>
    <cellStyle name="Navadno 2 2 3 3 2 3 4" xfId="38990" xr:uid="{00000000-0005-0000-0000-0000E9230000}"/>
    <cellStyle name="Navadno 2 2 3 3 2 3 5" xfId="39798" xr:uid="{00000000-0005-0000-0000-0000EA230000}"/>
    <cellStyle name="Navadno 2 2 3 3 2 4" xfId="4420" xr:uid="{00000000-0005-0000-0000-0000EB230000}"/>
    <cellStyle name="Navadno 2 2 3 3 2 4 2" xfId="19131" xr:uid="{00000000-0005-0000-0000-0000EC230000}"/>
    <cellStyle name="Navadno 2 2 3 3 2 4 3" xfId="38988" xr:uid="{00000000-0005-0000-0000-0000ED230000}"/>
    <cellStyle name="Navadno 2 2 3 3 2 4 4" xfId="39800" xr:uid="{00000000-0005-0000-0000-0000EE230000}"/>
    <cellStyle name="Navadno 2 2 3 3 2 5" xfId="19124" xr:uid="{00000000-0005-0000-0000-0000EF230000}"/>
    <cellStyle name="Navadno 2 2 3 3 2 6" xfId="38995" xr:uid="{00000000-0005-0000-0000-0000F0230000}"/>
    <cellStyle name="Navadno 2 2 3 3 2 7" xfId="39793" xr:uid="{00000000-0005-0000-0000-0000F1230000}"/>
    <cellStyle name="Navadno 2 2 3 3 3" xfId="4421" xr:uid="{00000000-0005-0000-0000-0000F2230000}"/>
    <cellStyle name="Navadno 2 2 3 3 3 2" xfId="4422" xr:uid="{00000000-0005-0000-0000-0000F3230000}"/>
    <cellStyle name="Navadno 2 2 3 3 3 2 2" xfId="4423" xr:uid="{00000000-0005-0000-0000-0000F4230000}"/>
    <cellStyle name="Navadno 2 2 3 3 3 2 2 2" xfId="4424" xr:uid="{00000000-0005-0000-0000-0000F5230000}"/>
    <cellStyle name="Navadno 2 2 3 3 3 2 2 2 2" xfId="19135" xr:uid="{00000000-0005-0000-0000-0000F6230000}"/>
    <cellStyle name="Navadno 2 2 3 3 3 2 2 2 3" xfId="38984" xr:uid="{00000000-0005-0000-0000-0000F7230000}"/>
    <cellStyle name="Navadno 2 2 3 3 3 2 2 2 4" xfId="39804" xr:uid="{00000000-0005-0000-0000-0000F8230000}"/>
    <cellStyle name="Navadno 2 2 3 3 3 2 2 3" xfId="19134" xr:uid="{00000000-0005-0000-0000-0000F9230000}"/>
    <cellStyle name="Navadno 2 2 3 3 3 2 2 4" xfId="38985" xr:uid="{00000000-0005-0000-0000-0000FA230000}"/>
    <cellStyle name="Navadno 2 2 3 3 3 2 2 5" xfId="39803" xr:uid="{00000000-0005-0000-0000-0000FB230000}"/>
    <cellStyle name="Navadno 2 2 3 3 3 2 3" xfId="4425" xr:uid="{00000000-0005-0000-0000-0000FC230000}"/>
    <cellStyle name="Navadno 2 2 3 3 3 2 3 2" xfId="19136" xr:uid="{00000000-0005-0000-0000-0000FD230000}"/>
    <cellStyle name="Navadno 2 2 3 3 3 2 3 3" xfId="38983" xr:uid="{00000000-0005-0000-0000-0000FE230000}"/>
    <cellStyle name="Navadno 2 2 3 3 3 2 3 4" xfId="39805" xr:uid="{00000000-0005-0000-0000-0000FF230000}"/>
    <cellStyle name="Navadno 2 2 3 3 3 2 4" xfId="19133" xr:uid="{00000000-0005-0000-0000-000000240000}"/>
    <cellStyle name="Navadno 2 2 3 3 3 2 5" xfId="38986" xr:uid="{00000000-0005-0000-0000-000001240000}"/>
    <cellStyle name="Navadno 2 2 3 3 3 2 6" xfId="39802" xr:uid="{00000000-0005-0000-0000-000002240000}"/>
    <cellStyle name="Navadno 2 2 3 3 3 3" xfId="4426" xr:uid="{00000000-0005-0000-0000-000003240000}"/>
    <cellStyle name="Navadno 2 2 3 3 3 3 2" xfId="4427" xr:uid="{00000000-0005-0000-0000-000004240000}"/>
    <cellStyle name="Navadno 2 2 3 3 3 3 2 2" xfId="19138" xr:uid="{00000000-0005-0000-0000-000005240000}"/>
    <cellStyle name="Navadno 2 2 3 3 3 3 2 3" xfId="38981" xr:uid="{00000000-0005-0000-0000-000006240000}"/>
    <cellStyle name="Navadno 2 2 3 3 3 3 2 4" xfId="39807" xr:uid="{00000000-0005-0000-0000-000007240000}"/>
    <cellStyle name="Navadno 2 2 3 3 3 3 3" xfId="19137" xr:uid="{00000000-0005-0000-0000-000008240000}"/>
    <cellStyle name="Navadno 2 2 3 3 3 3 4" xfId="38982" xr:uid="{00000000-0005-0000-0000-000009240000}"/>
    <cellStyle name="Navadno 2 2 3 3 3 3 5" xfId="39806" xr:uid="{00000000-0005-0000-0000-00000A240000}"/>
    <cellStyle name="Navadno 2 2 3 3 3 4" xfId="4428" xr:uid="{00000000-0005-0000-0000-00000B240000}"/>
    <cellStyle name="Navadno 2 2 3 3 3 4 2" xfId="19139" xr:uid="{00000000-0005-0000-0000-00000C240000}"/>
    <cellStyle name="Navadno 2 2 3 3 3 4 3" xfId="38980" xr:uid="{00000000-0005-0000-0000-00000D240000}"/>
    <cellStyle name="Navadno 2 2 3 3 3 4 4" xfId="39808" xr:uid="{00000000-0005-0000-0000-00000E240000}"/>
    <cellStyle name="Navadno 2 2 3 3 3 5" xfId="19132" xr:uid="{00000000-0005-0000-0000-00000F240000}"/>
    <cellStyle name="Navadno 2 2 3 3 3 6" xfId="38987" xr:uid="{00000000-0005-0000-0000-000010240000}"/>
    <cellStyle name="Navadno 2 2 3 3 3 7" xfId="39801" xr:uid="{00000000-0005-0000-0000-000011240000}"/>
    <cellStyle name="Navadno 2 2 3 3 4" xfId="4429" xr:uid="{00000000-0005-0000-0000-000012240000}"/>
    <cellStyle name="Navadno 2 2 3 3 4 2" xfId="4430" xr:uid="{00000000-0005-0000-0000-000013240000}"/>
    <cellStyle name="Navadno 2 2 3 3 4 2 2" xfId="4431" xr:uid="{00000000-0005-0000-0000-000014240000}"/>
    <cellStyle name="Navadno 2 2 3 3 4 2 2 2" xfId="4432" xr:uid="{00000000-0005-0000-0000-000015240000}"/>
    <cellStyle name="Navadno 2 2 3 3 4 2 2 2 2" xfId="19143" xr:uid="{00000000-0005-0000-0000-000016240000}"/>
    <cellStyle name="Navadno 2 2 3 3 4 2 2 2 3" xfId="38976" xr:uid="{00000000-0005-0000-0000-000017240000}"/>
    <cellStyle name="Navadno 2 2 3 3 4 2 2 2 4" xfId="39812" xr:uid="{00000000-0005-0000-0000-000018240000}"/>
    <cellStyle name="Navadno 2 2 3 3 4 2 2 3" xfId="19142" xr:uid="{00000000-0005-0000-0000-000019240000}"/>
    <cellStyle name="Navadno 2 2 3 3 4 2 2 4" xfId="38977" xr:uid="{00000000-0005-0000-0000-00001A240000}"/>
    <cellStyle name="Navadno 2 2 3 3 4 2 2 5" xfId="39811" xr:uid="{00000000-0005-0000-0000-00001B240000}"/>
    <cellStyle name="Navadno 2 2 3 3 4 2 3" xfId="4433" xr:uid="{00000000-0005-0000-0000-00001C240000}"/>
    <cellStyle name="Navadno 2 2 3 3 4 2 3 2" xfId="19144" xr:uid="{00000000-0005-0000-0000-00001D240000}"/>
    <cellStyle name="Navadno 2 2 3 3 4 2 3 3" xfId="38975" xr:uid="{00000000-0005-0000-0000-00001E240000}"/>
    <cellStyle name="Navadno 2 2 3 3 4 2 3 4" xfId="39813" xr:uid="{00000000-0005-0000-0000-00001F240000}"/>
    <cellStyle name="Navadno 2 2 3 3 4 2 4" xfId="19141" xr:uid="{00000000-0005-0000-0000-000020240000}"/>
    <cellStyle name="Navadno 2 2 3 3 4 2 5" xfId="38978" xr:uid="{00000000-0005-0000-0000-000021240000}"/>
    <cellStyle name="Navadno 2 2 3 3 4 2 6" xfId="39810" xr:uid="{00000000-0005-0000-0000-000022240000}"/>
    <cellStyle name="Navadno 2 2 3 3 4 3" xfId="4434" xr:uid="{00000000-0005-0000-0000-000023240000}"/>
    <cellStyle name="Navadno 2 2 3 3 4 3 2" xfId="4435" xr:uid="{00000000-0005-0000-0000-000024240000}"/>
    <cellStyle name="Navadno 2 2 3 3 4 3 2 2" xfId="19146" xr:uid="{00000000-0005-0000-0000-000025240000}"/>
    <cellStyle name="Navadno 2 2 3 3 4 3 2 3" xfId="38973" xr:uid="{00000000-0005-0000-0000-000026240000}"/>
    <cellStyle name="Navadno 2 2 3 3 4 3 2 4" xfId="39815" xr:uid="{00000000-0005-0000-0000-000027240000}"/>
    <cellStyle name="Navadno 2 2 3 3 4 3 3" xfId="19145" xr:uid="{00000000-0005-0000-0000-000028240000}"/>
    <cellStyle name="Navadno 2 2 3 3 4 3 4" xfId="38974" xr:uid="{00000000-0005-0000-0000-000029240000}"/>
    <cellStyle name="Navadno 2 2 3 3 4 3 5" xfId="39814" xr:uid="{00000000-0005-0000-0000-00002A240000}"/>
    <cellStyle name="Navadno 2 2 3 3 4 4" xfId="4436" xr:uid="{00000000-0005-0000-0000-00002B240000}"/>
    <cellStyle name="Navadno 2 2 3 3 4 4 2" xfId="19147" xr:uid="{00000000-0005-0000-0000-00002C240000}"/>
    <cellStyle name="Navadno 2 2 3 3 4 4 3" xfId="38972" xr:uid="{00000000-0005-0000-0000-00002D240000}"/>
    <cellStyle name="Navadno 2 2 3 3 4 4 4" xfId="39816" xr:uid="{00000000-0005-0000-0000-00002E240000}"/>
    <cellStyle name="Navadno 2 2 3 3 4 5" xfId="19140" xr:uid="{00000000-0005-0000-0000-00002F240000}"/>
    <cellStyle name="Navadno 2 2 3 3 4 6" xfId="38979" xr:uid="{00000000-0005-0000-0000-000030240000}"/>
    <cellStyle name="Navadno 2 2 3 3 4 7" xfId="39809" xr:uid="{00000000-0005-0000-0000-000031240000}"/>
    <cellStyle name="Navadno 2 2 3 3 5" xfId="4437" xr:uid="{00000000-0005-0000-0000-000032240000}"/>
    <cellStyle name="Navadno 2 2 3 3 5 2" xfId="4438" xr:uid="{00000000-0005-0000-0000-000033240000}"/>
    <cellStyle name="Navadno 2 2 3 3 5 2 2" xfId="4439" xr:uid="{00000000-0005-0000-0000-000034240000}"/>
    <cellStyle name="Navadno 2 2 3 3 5 2 2 2" xfId="4440" xr:uid="{00000000-0005-0000-0000-000035240000}"/>
    <cellStyle name="Navadno 2 2 3 3 5 2 2 2 2" xfId="19151" xr:uid="{00000000-0005-0000-0000-000036240000}"/>
    <cellStyle name="Navadno 2 2 3 3 5 2 2 2 3" xfId="38968" xr:uid="{00000000-0005-0000-0000-000037240000}"/>
    <cellStyle name="Navadno 2 2 3 3 5 2 2 2 4" xfId="39820" xr:uid="{00000000-0005-0000-0000-000038240000}"/>
    <cellStyle name="Navadno 2 2 3 3 5 2 2 3" xfId="19150" xr:uid="{00000000-0005-0000-0000-000039240000}"/>
    <cellStyle name="Navadno 2 2 3 3 5 2 2 4" xfId="38969" xr:uid="{00000000-0005-0000-0000-00003A240000}"/>
    <cellStyle name="Navadno 2 2 3 3 5 2 2 5" xfId="39819" xr:uid="{00000000-0005-0000-0000-00003B240000}"/>
    <cellStyle name="Navadno 2 2 3 3 5 2 3" xfId="4441" xr:uid="{00000000-0005-0000-0000-00003C240000}"/>
    <cellStyle name="Navadno 2 2 3 3 5 2 3 2" xfId="19152" xr:uid="{00000000-0005-0000-0000-00003D240000}"/>
    <cellStyle name="Navadno 2 2 3 3 5 2 3 3" xfId="38967" xr:uid="{00000000-0005-0000-0000-00003E240000}"/>
    <cellStyle name="Navadno 2 2 3 3 5 2 3 4" xfId="39821" xr:uid="{00000000-0005-0000-0000-00003F240000}"/>
    <cellStyle name="Navadno 2 2 3 3 5 2 4" xfId="19149" xr:uid="{00000000-0005-0000-0000-000040240000}"/>
    <cellStyle name="Navadno 2 2 3 3 5 2 5" xfId="38970" xr:uid="{00000000-0005-0000-0000-000041240000}"/>
    <cellStyle name="Navadno 2 2 3 3 5 2 6" xfId="39818" xr:uid="{00000000-0005-0000-0000-000042240000}"/>
    <cellStyle name="Navadno 2 2 3 3 5 3" xfId="4442" xr:uid="{00000000-0005-0000-0000-000043240000}"/>
    <cellStyle name="Navadno 2 2 3 3 5 3 2" xfId="4443" xr:uid="{00000000-0005-0000-0000-000044240000}"/>
    <cellStyle name="Navadno 2 2 3 3 5 3 2 2" xfId="19154" xr:uid="{00000000-0005-0000-0000-000045240000}"/>
    <cellStyle name="Navadno 2 2 3 3 5 3 2 3" xfId="38965" xr:uid="{00000000-0005-0000-0000-000046240000}"/>
    <cellStyle name="Navadno 2 2 3 3 5 3 2 4" xfId="39823" xr:uid="{00000000-0005-0000-0000-000047240000}"/>
    <cellStyle name="Navadno 2 2 3 3 5 3 3" xfId="19153" xr:uid="{00000000-0005-0000-0000-000048240000}"/>
    <cellStyle name="Navadno 2 2 3 3 5 3 4" xfId="38966" xr:uid="{00000000-0005-0000-0000-000049240000}"/>
    <cellStyle name="Navadno 2 2 3 3 5 3 5" xfId="39822" xr:uid="{00000000-0005-0000-0000-00004A240000}"/>
    <cellStyle name="Navadno 2 2 3 3 5 4" xfId="4444" xr:uid="{00000000-0005-0000-0000-00004B240000}"/>
    <cellStyle name="Navadno 2 2 3 3 5 4 2" xfId="19155" xr:uid="{00000000-0005-0000-0000-00004C240000}"/>
    <cellStyle name="Navadno 2 2 3 3 5 4 3" xfId="38964" xr:uid="{00000000-0005-0000-0000-00004D240000}"/>
    <cellStyle name="Navadno 2 2 3 3 5 4 4" xfId="39824" xr:uid="{00000000-0005-0000-0000-00004E240000}"/>
    <cellStyle name="Navadno 2 2 3 3 5 5" xfId="19148" xr:uid="{00000000-0005-0000-0000-00004F240000}"/>
    <cellStyle name="Navadno 2 2 3 3 5 6" xfId="38971" xr:uid="{00000000-0005-0000-0000-000050240000}"/>
    <cellStyle name="Navadno 2 2 3 3 5 7" xfId="39817" xr:uid="{00000000-0005-0000-0000-000051240000}"/>
    <cellStyle name="Navadno 2 2 3 3 6" xfId="4445" xr:uid="{00000000-0005-0000-0000-000052240000}"/>
    <cellStyle name="Navadno 2 2 3 3 6 2" xfId="4446" xr:uid="{00000000-0005-0000-0000-000053240000}"/>
    <cellStyle name="Navadno 2 2 3 3 6 2 2" xfId="4447" xr:uid="{00000000-0005-0000-0000-000054240000}"/>
    <cellStyle name="Navadno 2 2 3 3 6 2 2 2" xfId="4448" xr:uid="{00000000-0005-0000-0000-000055240000}"/>
    <cellStyle name="Navadno 2 2 3 3 6 2 2 2 2" xfId="19159" xr:uid="{00000000-0005-0000-0000-000056240000}"/>
    <cellStyle name="Navadno 2 2 3 3 6 2 2 2 3" xfId="38960" xr:uid="{00000000-0005-0000-0000-000057240000}"/>
    <cellStyle name="Navadno 2 2 3 3 6 2 2 2 4" xfId="39828" xr:uid="{00000000-0005-0000-0000-000058240000}"/>
    <cellStyle name="Navadno 2 2 3 3 6 2 2 3" xfId="19158" xr:uid="{00000000-0005-0000-0000-000059240000}"/>
    <cellStyle name="Navadno 2 2 3 3 6 2 2 4" xfId="38961" xr:uid="{00000000-0005-0000-0000-00005A240000}"/>
    <cellStyle name="Navadno 2 2 3 3 6 2 2 5" xfId="39827" xr:uid="{00000000-0005-0000-0000-00005B240000}"/>
    <cellStyle name="Navadno 2 2 3 3 6 2 3" xfId="4449" xr:uid="{00000000-0005-0000-0000-00005C240000}"/>
    <cellStyle name="Navadno 2 2 3 3 6 2 3 2" xfId="19160" xr:uid="{00000000-0005-0000-0000-00005D240000}"/>
    <cellStyle name="Navadno 2 2 3 3 6 2 3 3" xfId="38959" xr:uid="{00000000-0005-0000-0000-00005E240000}"/>
    <cellStyle name="Navadno 2 2 3 3 6 2 3 4" xfId="39829" xr:uid="{00000000-0005-0000-0000-00005F240000}"/>
    <cellStyle name="Navadno 2 2 3 3 6 2 4" xfId="19157" xr:uid="{00000000-0005-0000-0000-000060240000}"/>
    <cellStyle name="Navadno 2 2 3 3 6 2 5" xfId="38962" xr:uid="{00000000-0005-0000-0000-000061240000}"/>
    <cellStyle name="Navadno 2 2 3 3 6 2 6" xfId="39826" xr:uid="{00000000-0005-0000-0000-000062240000}"/>
    <cellStyle name="Navadno 2 2 3 3 6 3" xfId="4450" xr:uid="{00000000-0005-0000-0000-000063240000}"/>
    <cellStyle name="Navadno 2 2 3 3 6 3 2" xfId="4451" xr:uid="{00000000-0005-0000-0000-000064240000}"/>
    <cellStyle name="Navadno 2 2 3 3 6 3 2 2" xfId="19162" xr:uid="{00000000-0005-0000-0000-000065240000}"/>
    <cellStyle name="Navadno 2 2 3 3 6 3 2 3" xfId="38957" xr:uid="{00000000-0005-0000-0000-000066240000}"/>
    <cellStyle name="Navadno 2 2 3 3 6 3 2 4" xfId="39831" xr:uid="{00000000-0005-0000-0000-000067240000}"/>
    <cellStyle name="Navadno 2 2 3 3 6 3 3" xfId="19161" xr:uid="{00000000-0005-0000-0000-000068240000}"/>
    <cellStyle name="Navadno 2 2 3 3 6 3 4" xfId="38958" xr:uid="{00000000-0005-0000-0000-000069240000}"/>
    <cellStyle name="Navadno 2 2 3 3 6 3 5" xfId="39830" xr:uid="{00000000-0005-0000-0000-00006A240000}"/>
    <cellStyle name="Navadno 2 2 3 3 6 4" xfId="4452" xr:uid="{00000000-0005-0000-0000-00006B240000}"/>
    <cellStyle name="Navadno 2 2 3 3 6 4 2" xfId="19163" xr:uid="{00000000-0005-0000-0000-00006C240000}"/>
    <cellStyle name="Navadno 2 2 3 3 6 4 3" xfId="38956" xr:uid="{00000000-0005-0000-0000-00006D240000}"/>
    <cellStyle name="Navadno 2 2 3 3 6 4 4" xfId="39832" xr:uid="{00000000-0005-0000-0000-00006E240000}"/>
    <cellStyle name="Navadno 2 2 3 3 6 5" xfId="19156" xr:uid="{00000000-0005-0000-0000-00006F240000}"/>
    <cellStyle name="Navadno 2 2 3 3 6 6" xfId="38963" xr:uid="{00000000-0005-0000-0000-000070240000}"/>
    <cellStyle name="Navadno 2 2 3 3 6 7" xfId="39825" xr:uid="{00000000-0005-0000-0000-000071240000}"/>
    <cellStyle name="Navadno 2 2 3 3 7" xfId="4453" xr:uid="{00000000-0005-0000-0000-000072240000}"/>
    <cellStyle name="Navadno 2 2 3 3 7 2" xfId="4454" xr:uid="{00000000-0005-0000-0000-000073240000}"/>
    <cellStyle name="Navadno 2 2 3 3 7 2 2" xfId="4455" xr:uid="{00000000-0005-0000-0000-000074240000}"/>
    <cellStyle name="Navadno 2 2 3 3 7 2 2 2" xfId="4456" xr:uid="{00000000-0005-0000-0000-000075240000}"/>
    <cellStyle name="Navadno 2 2 3 3 7 2 2 2 2" xfId="19167" xr:uid="{00000000-0005-0000-0000-000076240000}"/>
    <cellStyle name="Navadno 2 2 3 3 7 2 2 2 3" xfId="38952" xr:uid="{00000000-0005-0000-0000-000077240000}"/>
    <cellStyle name="Navadno 2 2 3 3 7 2 2 2 4" xfId="39836" xr:uid="{00000000-0005-0000-0000-000078240000}"/>
    <cellStyle name="Navadno 2 2 3 3 7 2 2 3" xfId="19166" xr:uid="{00000000-0005-0000-0000-000079240000}"/>
    <cellStyle name="Navadno 2 2 3 3 7 2 2 4" xfId="38953" xr:uid="{00000000-0005-0000-0000-00007A240000}"/>
    <cellStyle name="Navadno 2 2 3 3 7 2 2 5" xfId="39835" xr:uid="{00000000-0005-0000-0000-00007B240000}"/>
    <cellStyle name="Navadno 2 2 3 3 7 2 3" xfId="4457" xr:uid="{00000000-0005-0000-0000-00007C240000}"/>
    <cellStyle name="Navadno 2 2 3 3 7 2 3 2" xfId="19168" xr:uid="{00000000-0005-0000-0000-00007D240000}"/>
    <cellStyle name="Navadno 2 2 3 3 7 2 3 3" xfId="38951" xr:uid="{00000000-0005-0000-0000-00007E240000}"/>
    <cellStyle name="Navadno 2 2 3 3 7 2 3 4" xfId="39837" xr:uid="{00000000-0005-0000-0000-00007F240000}"/>
    <cellStyle name="Navadno 2 2 3 3 7 2 4" xfId="19165" xr:uid="{00000000-0005-0000-0000-000080240000}"/>
    <cellStyle name="Navadno 2 2 3 3 7 2 5" xfId="38954" xr:uid="{00000000-0005-0000-0000-000081240000}"/>
    <cellStyle name="Navadno 2 2 3 3 7 2 6" xfId="39834" xr:uid="{00000000-0005-0000-0000-000082240000}"/>
    <cellStyle name="Navadno 2 2 3 3 7 3" xfId="4458" xr:uid="{00000000-0005-0000-0000-000083240000}"/>
    <cellStyle name="Navadno 2 2 3 3 7 3 2" xfId="4459" xr:uid="{00000000-0005-0000-0000-000084240000}"/>
    <cellStyle name="Navadno 2 2 3 3 7 3 2 2" xfId="19170" xr:uid="{00000000-0005-0000-0000-000085240000}"/>
    <cellStyle name="Navadno 2 2 3 3 7 3 2 3" xfId="38949" xr:uid="{00000000-0005-0000-0000-000086240000}"/>
    <cellStyle name="Navadno 2 2 3 3 7 3 2 4" xfId="39839" xr:uid="{00000000-0005-0000-0000-000087240000}"/>
    <cellStyle name="Navadno 2 2 3 3 7 3 3" xfId="19169" xr:uid="{00000000-0005-0000-0000-000088240000}"/>
    <cellStyle name="Navadno 2 2 3 3 7 3 4" xfId="38950" xr:uid="{00000000-0005-0000-0000-000089240000}"/>
    <cellStyle name="Navadno 2 2 3 3 7 3 5" xfId="39838" xr:uid="{00000000-0005-0000-0000-00008A240000}"/>
    <cellStyle name="Navadno 2 2 3 3 7 4" xfId="4460" xr:uid="{00000000-0005-0000-0000-00008B240000}"/>
    <cellStyle name="Navadno 2 2 3 3 7 4 2" xfId="19171" xr:uid="{00000000-0005-0000-0000-00008C240000}"/>
    <cellStyle name="Navadno 2 2 3 3 7 4 3" xfId="38948" xr:uid="{00000000-0005-0000-0000-00008D240000}"/>
    <cellStyle name="Navadno 2 2 3 3 7 4 4" xfId="39840" xr:uid="{00000000-0005-0000-0000-00008E240000}"/>
    <cellStyle name="Navadno 2 2 3 3 7 5" xfId="19164" xr:uid="{00000000-0005-0000-0000-00008F240000}"/>
    <cellStyle name="Navadno 2 2 3 3 7 6" xfId="38955" xr:uid="{00000000-0005-0000-0000-000090240000}"/>
    <cellStyle name="Navadno 2 2 3 3 7 7" xfId="39833" xr:uid="{00000000-0005-0000-0000-000091240000}"/>
    <cellStyle name="Navadno 2 2 3 3 8" xfId="4461" xr:uid="{00000000-0005-0000-0000-000092240000}"/>
    <cellStyle name="Navadno 2 2 3 3 8 2" xfId="4462" xr:uid="{00000000-0005-0000-0000-000093240000}"/>
    <cellStyle name="Navadno 2 2 3 3 8 2 2" xfId="4463" xr:uid="{00000000-0005-0000-0000-000094240000}"/>
    <cellStyle name="Navadno 2 2 3 3 8 2 2 2" xfId="4464" xr:uid="{00000000-0005-0000-0000-000095240000}"/>
    <cellStyle name="Navadno 2 2 3 3 8 2 2 2 2" xfId="19175" xr:uid="{00000000-0005-0000-0000-000096240000}"/>
    <cellStyle name="Navadno 2 2 3 3 8 2 2 2 3" xfId="38943" xr:uid="{00000000-0005-0000-0000-000097240000}"/>
    <cellStyle name="Navadno 2 2 3 3 8 2 2 2 4" xfId="39844" xr:uid="{00000000-0005-0000-0000-000098240000}"/>
    <cellStyle name="Navadno 2 2 3 3 8 2 2 3" xfId="19174" xr:uid="{00000000-0005-0000-0000-000099240000}"/>
    <cellStyle name="Navadno 2 2 3 3 8 2 2 4" xfId="38945" xr:uid="{00000000-0005-0000-0000-00009A240000}"/>
    <cellStyle name="Navadno 2 2 3 3 8 2 2 5" xfId="39843" xr:uid="{00000000-0005-0000-0000-00009B240000}"/>
    <cellStyle name="Navadno 2 2 3 3 8 2 3" xfId="4465" xr:uid="{00000000-0005-0000-0000-00009C240000}"/>
    <cellStyle name="Navadno 2 2 3 3 8 2 3 2" xfId="19176" xr:uid="{00000000-0005-0000-0000-00009D240000}"/>
    <cellStyle name="Navadno 2 2 3 3 8 2 3 3" xfId="38942" xr:uid="{00000000-0005-0000-0000-00009E240000}"/>
    <cellStyle name="Navadno 2 2 3 3 8 2 3 4" xfId="39845" xr:uid="{00000000-0005-0000-0000-00009F240000}"/>
    <cellStyle name="Navadno 2 2 3 3 8 2 4" xfId="19173" xr:uid="{00000000-0005-0000-0000-0000A0240000}"/>
    <cellStyle name="Navadno 2 2 3 3 8 2 5" xfId="38946" xr:uid="{00000000-0005-0000-0000-0000A1240000}"/>
    <cellStyle name="Navadno 2 2 3 3 8 2 6" xfId="39842" xr:uid="{00000000-0005-0000-0000-0000A2240000}"/>
    <cellStyle name="Navadno 2 2 3 3 8 3" xfId="4466" xr:uid="{00000000-0005-0000-0000-0000A3240000}"/>
    <cellStyle name="Navadno 2 2 3 3 8 3 2" xfId="4467" xr:uid="{00000000-0005-0000-0000-0000A4240000}"/>
    <cellStyle name="Navadno 2 2 3 3 8 3 2 2" xfId="19178" xr:uid="{00000000-0005-0000-0000-0000A5240000}"/>
    <cellStyle name="Navadno 2 2 3 3 8 3 2 3" xfId="38940" xr:uid="{00000000-0005-0000-0000-0000A6240000}"/>
    <cellStyle name="Navadno 2 2 3 3 8 3 2 4" xfId="39847" xr:uid="{00000000-0005-0000-0000-0000A7240000}"/>
    <cellStyle name="Navadno 2 2 3 3 8 3 3" xfId="19177" xr:uid="{00000000-0005-0000-0000-0000A8240000}"/>
    <cellStyle name="Navadno 2 2 3 3 8 3 4" xfId="38941" xr:uid="{00000000-0005-0000-0000-0000A9240000}"/>
    <cellStyle name="Navadno 2 2 3 3 8 3 5" xfId="39846" xr:uid="{00000000-0005-0000-0000-0000AA240000}"/>
    <cellStyle name="Navadno 2 2 3 3 8 4" xfId="4468" xr:uid="{00000000-0005-0000-0000-0000AB240000}"/>
    <cellStyle name="Navadno 2 2 3 3 8 4 2" xfId="19179" xr:uid="{00000000-0005-0000-0000-0000AC240000}"/>
    <cellStyle name="Navadno 2 2 3 3 8 4 3" xfId="38939" xr:uid="{00000000-0005-0000-0000-0000AD240000}"/>
    <cellStyle name="Navadno 2 2 3 3 8 4 4" xfId="39848" xr:uid="{00000000-0005-0000-0000-0000AE240000}"/>
    <cellStyle name="Navadno 2 2 3 3 8 5" xfId="19172" xr:uid="{00000000-0005-0000-0000-0000AF240000}"/>
    <cellStyle name="Navadno 2 2 3 3 8 6" xfId="38947" xr:uid="{00000000-0005-0000-0000-0000B0240000}"/>
    <cellStyle name="Navadno 2 2 3 3 8 7" xfId="39841" xr:uid="{00000000-0005-0000-0000-0000B1240000}"/>
    <cellStyle name="Navadno 2 2 3 3 9" xfId="4469" xr:uid="{00000000-0005-0000-0000-0000B2240000}"/>
    <cellStyle name="Navadno 2 2 3 3 9 2" xfId="4470" xr:uid="{00000000-0005-0000-0000-0000B3240000}"/>
    <cellStyle name="Navadno 2 2 3 3 9 2 2" xfId="4471" xr:uid="{00000000-0005-0000-0000-0000B4240000}"/>
    <cellStyle name="Navadno 2 2 3 3 9 2 2 2" xfId="19182" xr:uid="{00000000-0005-0000-0000-0000B5240000}"/>
    <cellStyle name="Navadno 2 2 3 3 9 2 2 3" xfId="38936" xr:uid="{00000000-0005-0000-0000-0000B6240000}"/>
    <cellStyle name="Navadno 2 2 3 3 9 2 2 4" xfId="39851" xr:uid="{00000000-0005-0000-0000-0000B7240000}"/>
    <cellStyle name="Navadno 2 2 3 3 9 2 3" xfId="19181" xr:uid="{00000000-0005-0000-0000-0000B8240000}"/>
    <cellStyle name="Navadno 2 2 3 3 9 2 4" xfId="38937" xr:uid="{00000000-0005-0000-0000-0000B9240000}"/>
    <cellStyle name="Navadno 2 2 3 3 9 2 5" xfId="39850" xr:uid="{00000000-0005-0000-0000-0000BA240000}"/>
    <cellStyle name="Navadno 2 2 3 3 9 3" xfId="4472" xr:uid="{00000000-0005-0000-0000-0000BB240000}"/>
    <cellStyle name="Navadno 2 2 3 3 9 3 2" xfId="19183" xr:uid="{00000000-0005-0000-0000-0000BC240000}"/>
    <cellStyle name="Navadno 2 2 3 3 9 3 3" xfId="38935" xr:uid="{00000000-0005-0000-0000-0000BD240000}"/>
    <cellStyle name="Navadno 2 2 3 3 9 3 4" xfId="39852" xr:uid="{00000000-0005-0000-0000-0000BE240000}"/>
    <cellStyle name="Navadno 2 2 3 3 9 4" xfId="19180" xr:uid="{00000000-0005-0000-0000-0000BF240000}"/>
    <cellStyle name="Navadno 2 2 3 3 9 5" xfId="38938" xr:uid="{00000000-0005-0000-0000-0000C0240000}"/>
    <cellStyle name="Navadno 2 2 3 3 9 6" xfId="39849" xr:uid="{00000000-0005-0000-0000-0000C1240000}"/>
    <cellStyle name="Navadno 2 2 3 4" xfId="4473" xr:uid="{00000000-0005-0000-0000-0000C2240000}"/>
    <cellStyle name="Navadno 2 2 3 4 2" xfId="4474" xr:uid="{00000000-0005-0000-0000-0000C3240000}"/>
    <cellStyle name="Navadno 2 2 3 4 2 2" xfId="4475" xr:uid="{00000000-0005-0000-0000-0000C4240000}"/>
    <cellStyle name="Navadno 2 2 3 4 2 2 2" xfId="4476" xr:uid="{00000000-0005-0000-0000-0000C5240000}"/>
    <cellStyle name="Navadno 2 2 3 4 2 2 2 2" xfId="19187" xr:uid="{00000000-0005-0000-0000-0000C6240000}"/>
    <cellStyle name="Navadno 2 2 3 4 2 2 2 3" xfId="38932" xr:uid="{00000000-0005-0000-0000-0000C7240000}"/>
    <cellStyle name="Navadno 2 2 3 4 2 2 2 4" xfId="39856" xr:uid="{00000000-0005-0000-0000-0000C8240000}"/>
    <cellStyle name="Navadno 2 2 3 4 2 2 3" xfId="19186" xr:uid="{00000000-0005-0000-0000-0000C9240000}"/>
    <cellStyle name="Navadno 2 2 3 4 2 2 4" xfId="38933" xr:uid="{00000000-0005-0000-0000-0000CA240000}"/>
    <cellStyle name="Navadno 2 2 3 4 2 2 5" xfId="39855" xr:uid="{00000000-0005-0000-0000-0000CB240000}"/>
    <cellStyle name="Navadno 2 2 3 4 2 3" xfId="4477" xr:uid="{00000000-0005-0000-0000-0000CC240000}"/>
    <cellStyle name="Navadno 2 2 3 4 2 3 2" xfId="19188" xr:uid="{00000000-0005-0000-0000-0000CD240000}"/>
    <cellStyle name="Navadno 2 2 3 4 2 3 3" xfId="38931" xr:uid="{00000000-0005-0000-0000-0000CE240000}"/>
    <cellStyle name="Navadno 2 2 3 4 2 3 4" xfId="39857" xr:uid="{00000000-0005-0000-0000-0000CF240000}"/>
    <cellStyle name="Navadno 2 2 3 4 2 4" xfId="19185" xr:uid="{00000000-0005-0000-0000-0000D0240000}"/>
    <cellStyle name="Navadno 2 2 3 4 2 5" xfId="38944" xr:uid="{00000000-0005-0000-0000-0000D1240000}"/>
    <cellStyle name="Navadno 2 2 3 4 2 6" xfId="39854" xr:uid="{00000000-0005-0000-0000-0000D2240000}"/>
    <cellStyle name="Navadno 2 2 3 4 3" xfId="4478" xr:uid="{00000000-0005-0000-0000-0000D3240000}"/>
    <cellStyle name="Navadno 2 2 3 4 3 2" xfId="4479" xr:uid="{00000000-0005-0000-0000-0000D4240000}"/>
    <cellStyle name="Navadno 2 2 3 4 3 2 2" xfId="19190" xr:uid="{00000000-0005-0000-0000-0000D5240000}"/>
    <cellStyle name="Navadno 2 2 3 4 3 2 3" xfId="38929" xr:uid="{00000000-0005-0000-0000-0000D6240000}"/>
    <cellStyle name="Navadno 2 2 3 4 3 2 4" xfId="39859" xr:uid="{00000000-0005-0000-0000-0000D7240000}"/>
    <cellStyle name="Navadno 2 2 3 4 3 3" xfId="19189" xr:uid="{00000000-0005-0000-0000-0000D8240000}"/>
    <cellStyle name="Navadno 2 2 3 4 3 4" xfId="38930" xr:uid="{00000000-0005-0000-0000-0000D9240000}"/>
    <cellStyle name="Navadno 2 2 3 4 3 5" xfId="39858" xr:uid="{00000000-0005-0000-0000-0000DA240000}"/>
    <cellStyle name="Navadno 2 2 3 4 4" xfId="4480" xr:uid="{00000000-0005-0000-0000-0000DB240000}"/>
    <cellStyle name="Navadno 2 2 3 4 4 2" xfId="19191" xr:uid="{00000000-0005-0000-0000-0000DC240000}"/>
    <cellStyle name="Navadno 2 2 3 4 4 3" xfId="38928" xr:uid="{00000000-0005-0000-0000-0000DD240000}"/>
    <cellStyle name="Navadno 2 2 3 4 4 4" xfId="39860" xr:uid="{00000000-0005-0000-0000-0000DE240000}"/>
    <cellStyle name="Navadno 2 2 3 4 5" xfId="19184" xr:uid="{00000000-0005-0000-0000-0000DF240000}"/>
    <cellStyle name="Navadno 2 2 3 4 6" xfId="38934" xr:uid="{00000000-0005-0000-0000-0000E0240000}"/>
    <cellStyle name="Navadno 2 2 3 4 7" xfId="39853" xr:uid="{00000000-0005-0000-0000-0000E1240000}"/>
    <cellStyle name="Navadno 2 2 3 5" xfId="4481" xr:uid="{00000000-0005-0000-0000-0000E2240000}"/>
    <cellStyle name="Navadno 2 2 3 5 2" xfId="4482" xr:uid="{00000000-0005-0000-0000-0000E3240000}"/>
    <cellStyle name="Navadno 2 2 3 5 2 2" xfId="4483" xr:uid="{00000000-0005-0000-0000-0000E4240000}"/>
    <cellStyle name="Navadno 2 2 3 5 2 2 2" xfId="4484" xr:uid="{00000000-0005-0000-0000-0000E5240000}"/>
    <cellStyle name="Navadno 2 2 3 5 2 2 2 2" xfId="19195" xr:uid="{00000000-0005-0000-0000-0000E6240000}"/>
    <cellStyle name="Navadno 2 2 3 5 2 2 2 3" xfId="38924" xr:uid="{00000000-0005-0000-0000-0000E7240000}"/>
    <cellStyle name="Navadno 2 2 3 5 2 2 2 4" xfId="39864" xr:uid="{00000000-0005-0000-0000-0000E8240000}"/>
    <cellStyle name="Navadno 2 2 3 5 2 2 3" xfId="19194" xr:uid="{00000000-0005-0000-0000-0000E9240000}"/>
    <cellStyle name="Navadno 2 2 3 5 2 2 4" xfId="38925" xr:uid="{00000000-0005-0000-0000-0000EA240000}"/>
    <cellStyle name="Navadno 2 2 3 5 2 2 5" xfId="39863" xr:uid="{00000000-0005-0000-0000-0000EB240000}"/>
    <cellStyle name="Navadno 2 2 3 5 2 3" xfId="4485" xr:uid="{00000000-0005-0000-0000-0000EC240000}"/>
    <cellStyle name="Navadno 2 2 3 5 2 3 2" xfId="19196" xr:uid="{00000000-0005-0000-0000-0000ED240000}"/>
    <cellStyle name="Navadno 2 2 3 5 2 3 3" xfId="38923" xr:uid="{00000000-0005-0000-0000-0000EE240000}"/>
    <cellStyle name="Navadno 2 2 3 5 2 3 4" xfId="39865" xr:uid="{00000000-0005-0000-0000-0000EF240000}"/>
    <cellStyle name="Navadno 2 2 3 5 2 4" xfId="19193" xr:uid="{00000000-0005-0000-0000-0000F0240000}"/>
    <cellStyle name="Navadno 2 2 3 5 2 5" xfId="38926" xr:uid="{00000000-0005-0000-0000-0000F1240000}"/>
    <cellStyle name="Navadno 2 2 3 5 2 6" xfId="39862" xr:uid="{00000000-0005-0000-0000-0000F2240000}"/>
    <cellStyle name="Navadno 2 2 3 5 3" xfId="4486" xr:uid="{00000000-0005-0000-0000-0000F3240000}"/>
    <cellStyle name="Navadno 2 2 3 5 3 2" xfId="4487" xr:uid="{00000000-0005-0000-0000-0000F4240000}"/>
    <cellStyle name="Navadno 2 2 3 5 3 2 2" xfId="19198" xr:uid="{00000000-0005-0000-0000-0000F5240000}"/>
    <cellStyle name="Navadno 2 2 3 5 3 2 3" xfId="38921" xr:uid="{00000000-0005-0000-0000-0000F6240000}"/>
    <cellStyle name="Navadno 2 2 3 5 3 2 4" xfId="39867" xr:uid="{00000000-0005-0000-0000-0000F7240000}"/>
    <cellStyle name="Navadno 2 2 3 5 3 3" xfId="19197" xr:uid="{00000000-0005-0000-0000-0000F8240000}"/>
    <cellStyle name="Navadno 2 2 3 5 3 4" xfId="38922" xr:uid="{00000000-0005-0000-0000-0000F9240000}"/>
    <cellStyle name="Navadno 2 2 3 5 3 5" xfId="39866" xr:uid="{00000000-0005-0000-0000-0000FA240000}"/>
    <cellStyle name="Navadno 2 2 3 5 4" xfId="4488" xr:uid="{00000000-0005-0000-0000-0000FB240000}"/>
    <cellStyle name="Navadno 2 2 3 5 4 2" xfId="19199" xr:uid="{00000000-0005-0000-0000-0000FC240000}"/>
    <cellStyle name="Navadno 2 2 3 5 4 3" xfId="38920" xr:uid="{00000000-0005-0000-0000-0000FD240000}"/>
    <cellStyle name="Navadno 2 2 3 5 4 4" xfId="39868" xr:uid="{00000000-0005-0000-0000-0000FE240000}"/>
    <cellStyle name="Navadno 2 2 3 5 5" xfId="19192" xr:uid="{00000000-0005-0000-0000-0000FF240000}"/>
    <cellStyle name="Navadno 2 2 3 5 6" xfId="38927" xr:uid="{00000000-0005-0000-0000-000000250000}"/>
    <cellStyle name="Navadno 2 2 3 5 7" xfId="39861" xr:uid="{00000000-0005-0000-0000-000001250000}"/>
    <cellStyle name="Navadno 2 2 3 6" xfId="4489" xr:uid="{00000000-0005-0000-0000-000002250000}"/>
    <cellStyle name="Navadno 2 2 3 6 2" xfId="4490" xr:uid="{00000000-0005-0000-0000-000003250000}"/>
    <cellStyle name="Navadno 2 2 3 6 2 2" xfId="4491" xr:uid="{00000000-0005-0000-0000-000004250000}"/>
    <cellStyle name="Navadno 2 2 3 6 2 2 2" xfId="4492" xr:uid="{00000000-0005-0000-0000-000005250000}"/>
    <cellStyle name="Navadno 2 2 3 6 2 2 2 2" xfId="19203" xr:uid="{00000000-0005-0000-0000-000006250000}"/>
    <cellStyle name="Navadno 2 2 3 6 2 2 2 3" xfId="38915" xr:uid="{00000000-0005-0000-0000-000007250000}"/>
    <cellStyle name="Navadno 2 2 3 6 2 2 2 4" xfId="39872" xr:uid="{00000000-0005-0000-0000-000008250000}"/>
    <cellStyle name="Navadno 2 2 3 6 2 2 3" xfId="19202" xr:uid="{00000000-0005-0000-0000-000009250000}"/>
    <cellStyle name="Navadno 2 2 3 6 2 2 4" xfId="38916" xr:uid="{00000000-0005-0000-0000-00000A250000}"/>
    <cellStyle name="Navadno 2 2 3 6 2 2 5" xfId="39871" xr:uid="{00000000-0005-0000-0000-00000B250000}"/>
    <cellStyle name="Navadno 2 2 3 6 2 3" xfId="4493" xr:uid="{00000000-0005-0000-0000-00000C250000}"/>
    <cellStyle name="Navadno 2 2 3 6 2 3 2" xfId="19204" xr:uid="{00000000-0005-0000-0000-00000D250000}"/>
    <cellStyle name="Navadno 2 2 3 6 2 3 3" xfId="38914" xr:uid="{00000000-0005-0000-0000-00000E250000}"/>
    <cellStyle name="Navadno 2 2 3 6 2 3 4" xfId="39873" xr:uid="{00000000-0005-0000-0000-00000F250000}"/>
    <cellStyle name="Navadno 2 2 3 6 2 4" xfId="19201" xr:uid="{00000000-0005-0000-0000-000010250000}"/>
    <cellStyle name="Navadno 2 2 3 6 2 5" xfId="38918" xr:uid="{00000000-0005-0000-0000-000011250000}"/>
    <cellStyle name="Navadno 2 2 3 6 2 6" xfId="39870" xr:uid="{00000000-0005-0000-0000-000012250000}"/>
    <cellStyle name="Navadno 2 2 3 6 3" xfId="4494" xr:uid="{00000000-0005-0000-0000-000013250000}"/>
    <cellStyle name="Navadno 2 2 3 6 3 2" xfId="4495" xr:uid="{00000000-0005-0000-0000-000014250000}"/>
    <cellStyle name="Navadno 2 2 3 6 3 2 2" xfId="19206" xr:uid="{00000000-0005-0000-0000-000015250000}"/>
    <cellStyle name="Navadno 2 2 3 6 3 2 3" xfId="38912" xr:uid="{00000000-0005-0000-0000-000016250000}"/>
    <cellStyle name="Navadno 2 2 3 6 3 2 4" xfId="39875" xr:uid="{00000000-0005-0000-0000-000017250000}"/>
    <cellStyle name="Navadno 2 2 3 6 3 3" xfId="19205" xr:uid="{00000000-0005-0000-0000-000018250000}"/>
    <cellStyle name="Navadno 2 2 3 6 3 4" xfId="38913" xr:uid="{00000000-0005-0000-0000-000019250000}"/>
    <cellStyle name="Navadno 2 2 3 6 3 5" xfId="39874" xr:uid="{00000000-0005-0000-0000-00001A250000}"/>
    <cellStyle name="Navadno 2 2 3 6 4" xfId="4496" xr:uid="{00000000-0005-0000-0000-00001B250000}"/>
    <cellStyle name="Navadno 2 2 3 6 4 2" xfId="19207" xr:uid="{00000000-0005-0000-0000-00001C250000}"/>
    <cellStyle name="Navadno 2 2 3 6 4 3" xfId="38911" xr:uid="{00000000-0005-0000-0000-00001D250000}"/>
    <cellStyle name="Navadno 2 2 3 6 4 4" xfId="39876" xr:uid="{00000000-0005-0000-0000-00001E250000}"/>
    <cellStyle name="Navadno 2 2 3 6 5" xfId="19200" xr:uid="{00000000-0005-0000-0000-00001F250000}"/>
    <cellStyle name="Navadno 2 2 3 6 6" xfId="38919" xr:uid="{00000000-0005-0000-0000-000020250000}"/>
    <cellStyle name="Navadno 2 2 3 6 7" xfId="39869" xr:uid="{00000000-0005-0000-0000-000021250000}"/>
    <cellStyle name="Navadno 2 2 3 7" xfId="4497" xr:uid="{00000000-0005-0000-0000-000022250000}"/>
    <cellStyle name="Navadno 2 2 3 7 2" xfId="4498" xr:uid="{00000000-0005-0000-0000-000023250000}"/>
    <cellStyle name="Navadno 2 2 3 7 2 2" xfId="4499" xr:uid="{00000000-0005-0000-0000-000024250000}"/>
    <cellStyle name="Navadno 2 2 3 7 2 2 2" xfId="4500" xr:uid="{00000000-0005-0000-0000-000025250000}"/>
    <cellStyle name="Navadno 2 2 3 7 2 2 2 2" xfId="19211" xr:uid="{00000000-0005-0000-0000-000026250000}"/>
    <cellStyle name="Navadno 2 2 3 7 2 2 2 3" xfId="38907" xr:uid="{00000000-0005-0000-0000-000027250000}"/>
    <cellStyle name="Navadno 2 2 3 7 2 2 2 4" xfId="39880" xr:uid="{00000000-0005-0000-0000-000028250000}"/>
    <cellStyle name="Navadno 2 2 3 7 2 2 3" xfId="19210" xr:uid="{00000000-0005-0000-0000-000029250000}"/>
    <cellStyle name="Navadno 2 2 3 7 2 2 4" xfId="38908" xr:uid="{00000000-0005-0000-0000-00002A250000}"/>
    <cellStyle name="Navadno 2 2 3 7 2 2 5" xfId="39879" xr:uid="{00000000-0005-0000-0000-00002B250000}"/>
    <cellStyle name="Navadno 2 2 3 7 2 3" xfId="4501" xr:uid="{00000000-0005-0000-0000-00002C250000}"/>
    <cellStyle name="Navadno 2 2 3 7 2 3 2" xfId="19212" xr:uid="{00000000-0005-0000-0000-00002D250000}"/>
    <cellStyle name="Navadno 2 2 3 7 2 3 3" xfId="38917" xr:uid="{00000000-0005-0000-0000-00002E250000}"/>
    <cellStyle name="Navadno 2 2 3 7 2 3 4" xfId="39881" xr:uid="{00000000-0005-0000-0000-00002F250000}"/>
    <cellStyle name="Navadno 2 2 3 7 2 4" xfId="19209" xr:uid="{00000000-0005-0000-0000-000030250000}"/>
    <cellStyle name="Navadno 2 2 3 7 2 5" xfId="38909" xr:uid="{00000000-0005-0000-0000-000031250000}"/>
    <cellStyle name="Navadno 2 2 3 7 2 6" xfId="39878" xr:uid="{00000000-0005-0000-0000-000032250000}"/>
    <cellStyle name="Navadno 2 2 3 7 3" xfId="4502" xr:uid="{00000000-0005-0000-0000-000033250000}"/>
    <cellStyle name="Navadno 2 2 3 7 3 2" xfId="4503" xr:uid="{00000000-0005-0000-0000-000034250000}"/>
    <cellStyle name="Navadno 2 2 3 7 3 2 2" xfId="19214" xr:uid="{00000000-0005-0000-0000-000035250000}"/>
    <cellStyle name="Navadno 2 2 3 7 3 2 3" xfId="38905" xr:uid="{00000000-0005-0000-0000-000036250000}"/>
    <cellStyle name="Navadno 2 2 3 7 3 2 4" xfId="39883" xr:uid="{00000000-0005-0000-0000-000037250000}"/>
    <cellStyle name="Navadno 2 2 3 7 3 3" xfId="19213" xr:uid="{00000000-0005-0000-0000-000038250000}"/>
    <cellStyle name="Navadno 2 2 3 7 3 4" xfId="38906" xr:uid="{00000000-0005-0000-0000-000039250000}"/>
    <cellStyle name="Navadno 2 2 3 7 3 5" xfId="39882" xr:uid="{00000000-0005-0000-0000-00003A250000}"/>
    <cellStyle name="Navadno 2 2 3 7 4" xfId="4504" xr:uid="{00000000-0005-0000-0000-00003B250000}"/>
    <cellStyle name="Navadno 2 2 3 7 4 2" xfId="19215" xr:uid="{00000000-0005-0000-0000-00003C250000}"/>
    <cellStyle name="Navadno 2 2 3 7 4 3" xfId="38904" xr:uid="{00000000-0005-0000-0000-00003D250000}"/>
    <cellStyle name="Navadno 2 2 3 7 4 4" xfId="39884" xr:uid="{00000000-0005-0000-0000-00003E250000}"/>
    <cellStyle name="Navadno 2 2 3 7 5" xfId="19208" xr:uid="{00000000-0005-0000-0000-00003F250000}"/>
    <cellStyle name="Navadno 2 2 3 7 6" xfId="38910" xr:uid="{00000000-0005-0000-0000-000040250000}"/>
    <cellStyle name="Navadno 2 2 3 7 7" xfId="39877" xr:uid="{00000000-0005-0000-0000-000041250000}"/>
    <cellStyle name="Navadno 2 2 3 8" xfId="4505" xr:uid="{00000000-0005-0000-0000-000042250000}"/>
    <cellStyle name="Navadno 2 2 3 8 2" xfId="4506" xr:uid="{00000000-0005-0000-0000-000043250000}"/>
    <cellStyle name="Navadno 2 2 3 8 2 2" xfId="4507" xr:uid="{00000000-0005-0000-0000-000044250000}"/>
    <cellStyle name="Navadno 2 2 3 8 2 2 2" xfId="4508" xr:uid="{00000000-0005-0000-0000-000045250000}"/>
    <cellStyle name="Navadno 2 2 3 8 2 2 2 2" xfId="19219" xr:uid="{00000000-0005-0000-0000-000046250000}"/>
    <cellStyle name="Navadno 2 2 3 8 2 2 2 3" xfId="38899" xr:uid="{00000000-0005-0000-0000-000047250000}"/>
    <cellStyle name="Navadno 2 2 3 8 2 2 2 4" xfId="39888" xr:uid="{00000000-0005-0000-0000-000048250000}"/>
    <cellStyle name="Navadno 2 2 3 8 2 2 3" xfId="19218" xr:uid="{00000000-0005-0000-0000-000049250000}"/>
    <cellStyle name="Navadno 2 2 3 8 2 2 4" xfId="38900" xr:uid="{00000000-0005-0000-0000-00004A250000}"/>
    <cellStyle name="Navadno 2 2 3 8 2 2 5" xfId="39887" xr:uid="{00000000-0005-0000-0000-00004B250000}"/>
    <cellStyle name="Navadno 2 2 3 8 2 3" xfId="4509" xr:uid="{00000000-0005-0000-0000-00004C250000}"/>
    <cellStyle name="Navadno 2 2 3 8 2 3 2" xfId="19220" xr:uid="{00000000-0005-0000-0000-00004D250000}"/>
    <cellStyle name="Navadno 2 2 3 8 2 3 3" xfId="38898" xr:uid="{00000000-0005-0000-0000-00004E250000}"/>
    <cellStyle name="Navadno 2 2 3 8 2 3 4" xfId="39889" xr:uid="{00000000-0005-0000-0000-00004F250000}"/>
    <cellStyle name="Navadno 2 2 3 8 2 4" xfId="19217" xr:uid="{00000000-0005-0000-0000-000050250000}"/>
    <cellStyle name="Navadno 2 2 3 8 2 5" xfId="38901" xr:uid="{00000000-0005-0000-0000-000051250000}"/>
    <cellStyle name="Navadno 2 2 3 8 2 6" xfId="39886" xr:uid="{00000000-0005-0000-0000-000052250000}"/>
    <cellStyle name="Navadno 2 2 3 8 3" xfId="4510" xr:uid="{00000000-0005-0000-0000-000053250000}"/>
    <cellStyle name="Navadno 2 2 3 8 3 2" xfId="4511" xr:uid="{00000000-0005-0000-0000-000054250000}"/>
    <cellStyle name="Navadno 2 2 3 8 3 2 2" xfId="19222" xr:uid="{00000000-0005-0000-0000-000055250000}"/>
    <cellStyle name="Navadno 2 2 3 8 3 2 3" xfId="38896" xr:uid="{00000000-0005-0000-0000-000056250000}"/>
    <cellStyle name="Navadno 2 2 3 8 3 2 4" xfId="39891" xr:uid="{00000000-0005-0000-0000-000057250000}"/>
    <cellStyle name="Navadno 2 2 3 8 3 3" xfId="19221" xr:uid="{00000000-0005-0000-0000-000058250000}"/>
    <cellStyle name="Navadno 2 2 3 8 3 4" xfId="38897" xr:uid="{00000000-0005-0000-0000-000059250000}"/>
    <cellStyle name="Navadno 2 2 3 8 3 5" xfId="39890" xr:uid="{00000000-0005-0000-0000-00005A250000}"/>
    <cellStyle name="Navadno 2 2 3 8 4" xfId="4512" xr:uid="{00000000-0005-0000-0000-00005B250000}"/>
    <cellStyle name="Navadno 2 2 3 8 4 2" xfId="19223" xr:uid="{00000000-0005-0000-0000-00005C250000}"/>
    <cellStyle name="Navadno 2 2 3 8 4 3" xfId="38895" xr:uid="{00000000-0005-0000-0000-00005D250000}"/>
    <cellStyle name="Navadno 2 2 3 8 4 4" xfId="39892" xr:uid="{00000000-0005-0000-0000-00005E250000}"/>
    <cellStyle name="Navadno 2 2 3 8 5" xfId="19216" xr:uid="{00000000-0005-0000-0000-00005F250000}"/>
    <cellStyle name="Navadno 2 2 3 8 6" xfId="38903" xr:uid="{00000000-0005-0000-0000-000060250000}"/>
    <cellStyle name="Navadno 2 2 3 8 7" xfId="39885" xr:uid="{00000000-0005-0000-0000-000061250000}"/>
    <cellStyle name="Navadno 2 2 3 9" xfId="4513" xr:uid="{00000000-0005-0000-0000-000062250000}"/>
    <cellStyle name="Navadno 2 2 3 9 2" xfId="4514" xr:uid="{00000000-0005-0000-0000-000063250000}"/>
    <cellStyle name="Navadno 2 2 3 9 2 2" xfId="4515" xr:uid="{00000000-0005-0000-0000-000064250000}"/>
    <cellStyle name="Navadno 2 2 3 9 2 2 2" xfId="4516" xr:uid="{00000000-0005-0000-0000-000065250000}"/>
    <cellStyle name="Navadno 2 2 3 9 2 2 2 2" xfId="19227" xr:uid="{00000000-0005-0000-0000-000066250000}"/>
    <cellStyle name="Navadno 2 2 3 9 2 2 2 3" xfId="38902" xr:uid="{00000000-0005-0000-0000-000067250000}"/>
    <cellStyle name="Navadno 2 2 3 9 2 2 2 4" xfId="39896" xr:uid="{00000000-0005-0000-0000-000068250000}"/>
    <cellStyle name="Navadno 2 2 3 9 2 2 3" xfId="19226" xr:uid="{00000000-0005-0000-0000-000069250000}"/>
    <cellStyle name="Navadno 2 2 3 9 2 2 4" xfId="38892" xr:uid="{00000000-0005-0000-0000-00006A250000}"/>
    <cellStyle name="Navadno 2 2 3 9 2 2 5" xfId="39895" xr:uid="{00000000-0005-0000-0000-00006B250000}"/>
    <cellStyle name="Navadno 2 2 3 9 2 3" xfId="4517" xr:uid="{00000000-0005-0000-0000-00006C250000}"/>
    <cellStyle name="Navadno 2 2 3 9 2 3 2" xfId="19228" xr:uid="{00000000-0005-0000-0000-00006D250000}"/>
    <cellStyle name="Navadno 2 2 3 9 2 3 3" xfId="38891" xr:uid="{00000000-0005-0000-0000-00006E250000}"/>
    <cellStyle name="Navadno 2 2 3 9 2 3 4" xfId="39897" xr:uid="{00000000-0005-0000-0000-00006F250000}"/>
    <cellStyle name="Navadno 2 2 3 9 2 4" xfId="19225" xr:uid="{00000000-0005-0000-0000-000070250000}"/>
    <cellStyle name="Navadno 2 2 3 9 2 5" xfId="38893" xr:uid="{00000000-0005-0000-0000-000071250000}"/>
    <cellStyle name="Navadno 2 2 3 9 2 6" xfId="39894" xr:uid="{00000000-0005-0000-0000-000072250000}"/>
    <cellStyle name="Navadno 2 2 3 9 3" xfId="4518" xr:uid="{00000000-0005-0000-0000-000073250000}"/>
    <cellStyle name="Navadno 2 2 3 9 3 2" xfId="4519" xr:uid="{00000000-0005-0000-0000-000074250000}"/>
    <cellStyle name="Navadno 2 2 3 9 3 2 2" xfId="19230" xr:uid="{00000000-0005-0000-0000-000075250000}"/>
    <cellStyle name="Navadno 2 2 3 9 3 2 3" xfId="38889" xr:uid="{00000000-0005-0000-0000-000076250000}"/>
    <cellStyle name="Navadno 2 2 3 9 3 2 4" xfId="39899" xr:uid="{00000000-0005-0000-0000-000077250000}"/>
    <cellStyle name="Navadno 2 2 3 9 3 3" xfId="19229" xr:uid="{00000000-0005-0000-0000-000078250000}"/>
    <cellStyle name="Navadno 2 2 3 9 3 4" xfId="38890" xr:uid="{00000000-0005-0000-0000-000079250000}"/>
    <cellStyle name="Navadno 2 2 3 9 3 5" xfId="39898" xr:uid="{00000000-0005-0000-0000-00007A250000}"/>
    <cellStyle name="Navadno 2 2 3 9 4" xfId="4520" xr:uid="{00000000-0005-0000-0000-00007B250000}"/>
    <cellStyle name="Navadno 2 2 3 9 4 2" xfId="19231" xr:uid="{00000000-0005-0000-0000-00007C250000}"/>
    <cellStyle name="Navadno 2 2 3 9 4 3" xfId="38888" xr:uid="{00000000-0005-0000-0000-00007D250000}"/>
    <cellStyle name="Navadno 2 2 3 9 4 4" xfId="39900" xr:uid="{00000000-0005-0000-0000-00007E250000}"/>
    <cellStyle name="Navadno 2 2 3 9 5" xfId="19224" xr:uid="{00000000-0005-0000-0000-00007F250000}"/>
    <cellStyle name="Navadno 2 2 3 9 6" xfId="38894" xr:uid="{00000000-0005-0000-0000-000080250000}"/>
    <cellStyle name="Navadno 2 2 3 9 7" xfId="39893" xr:uid="{00000000-0005-0000-0000-000081250000}"/>
    <cellStyle name="Navadno 2 2 4" xfId="4521" xr:uid="{00000000-0005-0000-0000-000082250000}"/>
    <cellStyle name="Navadno 2 2 4 10" xfId="4522" xr:uid="{00000000-0005-0000-0000-000083250000}"/>
    <cellStyle name="Navadno 2 2 4 10 2" xfId="4523" xr:uid="{00000000-0005-0000-0000-000084250000}"/>
    <cellStyle name="Navadno 2 2 4 10 2 2" xfId="4524" xr:uid="{00000000-0005-0000-0000-000085250000}"/>
    <cellStyle name="Navadno 2 2 4 10 2 2 2" xfId="4525" xr:uid="{00000000-0005-0000-0000-000086250000}"/>
    <cellStyle name="Navadno 2 2 4 10 2 2 2 2" xfId="19236" xr:uid="{00000000-0005-0000-0000-000087250000}"/>
    <cellStyle name="Navadno 2 2 4 10 2 2 2 3" xfId="38884" xr:uid="{00000000-0005-0000-0000-000088250000}"/>
    <cellStyle name="Navadno 2 2 4 10 2 2 2 4" xfId="39904" xr:uid="{00000000-0005-0000-0000-000089250000}"/>
    <cellStyle name="Navadno 2 2 4 10 2 2 3" xfId="19235" xr:uid="{00000000-0005-0000-0000-00008A250000}"/>
    <cellStyle name="Navadno 2 2 4 10 2 2 4" xfId="38885" xr:uid="{00000000-0005-0000-0000-00008B250000}"/>
    <cellStyle name="Navadno 2 2 4 10 2 2 5" xfId="39903" xr:uid="{00000000-0005-0000-0000-00008C250000}"/>
    <cellStyle name="Navadno 2 2 4 10 2 3" xfId="4526" xr:uid="{00000000-0005-0000-0000-00008D250000}"/>
    <cellStyle name="Navadno 2 2 4 10 2 3 2" xfId="19237" xr:uid="{00000000-0005-0000-0000-00008E250000}"/>
    <cellStyle name="Navadno 2 2 4 10 2 3 3" xfId="38883" xr:uid="{00000000-0005-0000-0000-00008F250000}"/>
    <cellStyle name="Navadno 2 2 4 10 2 3 4" xfId="39905" xr:uid="{00000000-0005-0000-0000-000090250000}"/>
    <cellStyle name="Navadno 2 2 4 10 2 4" xfId="19234" xr:uid="{00000000-0005-0000-0000-000091250000}"/>
    <cellStyle name="Navadno 2 2 4 10 2 5" xfId="38886" xr:uid="{00000000-0005-0000-0000-000092250000}"/>
    <cellStyle name="Navadno 2 2 4 10 2 6" xfId="39902" xr:uid="{00000000-0005-0000-0000-000093250000}"/>
    <cellStyle name="Navadno 2 2 4 10 3" xfId="4527" xr:uid="{00000000-0005-0000-0000-000094250000}"/>
    <cellStyle name="Navadno 2 2 4 10 3 2" xfId="4528" xr:uid="{00000000-0005-0000-0000-000095250000}"/>
    <cellStyle name="Navadno 2 2 4 10 3 2 2" xfId="19239" xr:uid="{00000000-0005-0000-0000-000096250000}"/>
    <cellStyle name="Navadno 2 2 4 10 3 2 3" xfId="38881" xr:uid="{00000000-0005-0000-0000-000097250000}"/>
    <cellStyle name="Navadno 2 2 4 10 3 2 4" xfId="39907" xr:uid="{00000000-0005-0000-0000-000098250000}"/>
    <cellStyle name="Navadno 2 2 4 10 3 3" xfId="19238" xr:uid="{00000000-0005-0000-0000-000099250000}"/>
    <cellStyle name="Navadno 2 2 4 10 3 4" xfId="38882" xr:uid="{00000000-0005-0000-0000-00009A250000}"/>
    <cellStyle name="Navadno 2 2 4 10 3 5" xfId="39906" xr:uid="{00000000-0005-0000-0000-00009B250000}"/>
    <cellStyle name="Navadno 2 2 4 10 4" xfId="4529" xr:uid="{00000000-0005-0000-0000-00009C250000}"/>
    <cellStyle name="Navadno 2 2 4 10 4 2" xfId="19240" xr:uid="{00000000-0005-0000-0000-00009D250000}"/>
    <cellStyle name="Navadno 2 2 4 10 4 3" xfId="38880" xr:uid="{00000000-0005-0000-0000-00009E250000}"/>
    <cellStyle name="Navadno 2 2 4 10 4 4" xfId="39908" xr:uid="{00000000-0005-0000-0000-00009F250000}"/>
    <cellStyle name="Navadno 2 2 4 10 5" xfId="19233" xr:uid="{00000000-0005-0000-0000-0000A0250000}"/>
    <cellStyle name="Navadno 2 2 4 10 6" xfId="38887" xr:uid="{00000000-0005-0000-0000-0000A1250000}"/>
    <cellStyle name="Navadno 2 2 4 10 7" xfId="39901" xr:uid="{00000000-0005-0000-0000-0000A2250000}"/>
    <cellStyle name="Navadno 2 2 4 11" xfId="4530" xr:uid="{00000000-0005-0000-0000-0000A3250000}"/>
    <cellStyle name="Navadno 2 2 4 11 2" xfId="4531" xr:uid="{00000000-0005-0000-0000-0000A4250000}"/>
    <cellStyle name="Navadno 2 2 4 11 2 2" xfId="4532" xr:uid="{00000000-0005-0000-0000-0000A5250000}"/>
    <cellStyle name="Navadno 2 2 4 11 2 2 2" xfId="19243" xr:uid="{00000000-0005-0000-0000-0000A6250000}"/>
    <cellStyle name="Navadno 2 2 4 11 2 2 3" xfId="38877" xr:uid="{00000000-0005-0000-0000-0000A7250000}"/>
    <cellStyle name="Navadno 2 2 4 11 2 2 4" xfId="39911" xr:uid="{00000000-0005-0000-0000-0000A8250000}"/>
    <cellStyle name="Navadno 2 2 4 11 2 3" xfId="19242" xr:uid="{00000000-0005-0000-0000-0000A9250000}"/>
    <cellStyle name="Navadno 2 2 4 11 2 4" xfId="38878" xr:uid="{00000000-0005-0000-0000-0000AA250000}"/>
    <cellStyle name="Navadno 2 2 4 11 2 5" xfId="39910" xr:uid="{00000000-0005-0000-0000-0000AB250000}"/>
    <cellStyle name="Navadno 2 2 4 11 3" xfId="4533" xr:uid="{00000000-0005-0000-0000-0000AC250000}"/>
    <cellStyle name="Navadno 2 2 4 11 3 2" xfId="19244" xr:uid="{00000000-0005-0000-0000-0000AD250000}"/>
    <cellStyle name="Navadno 2 2 4 11 3 3" xfId="38876" xr:uid="{00000000-0005-0000-0000-0000AE250000}"/>
    <cellStyle name="Navadno 2 2 4 11 3 4" xfId="39912" xr:uid="{00000000-0005-0000-0000-0000AF250000}"/>
    <cellStyle name="Navadno 2 2 4 11 4" xfId="19241" xr:uid="{00000000-0005-0000-0000-0000B0250000}"/>
    <cellStyle name="Navadno 2 2 4 11 5" xfId="38879" xr:uid="{00000000-0005-0000-0000-0000B1250000}"/>
    <cellStyle name="Navadno 2 2 4 11 6" xfId="39909" xr:uid="{00000000-0005-0000-0000-0000B2250000}"/>
    <cellStyle name="Navadno 2 2 4 12" xfId="4534" xr:uid="{00000000-0005-0000-0000-0000B3250000}"/>
    <cellStyle name="Navadno 2 2 4 12 2" xfId="4535" xr:uid="{00000000-0005-0000-0000-0000B4250000}"/>
    <cellStyle name="Navadno 2 2 4 12 2 2" xfId="19246" xr:uid="{00000000-0005-0000-0000-0000B5250000}"/>
    <cellStyle name="Navadno 2 2 4 12 2 3" xfId="38874" xr:uid="{00000000-0005-0000-0000-0000B6250000}"/>
    <cellStyle name="Navadno 2 2 4 12 2 4" xfId="39914" xr:uid="{00000000-0005-0000-0000-0000B7250000}"/>
    <cellStyle name="Navadno 2 2 4 12 3" xfId="19245" xr:uid="{00000000-0005-0000-0000-0000B8250000}"/>
    <cellStyle name="Navadno 2 2 4 12 4" xfId="38875" xr:uid="{00000000-0005-0000-0000-0000B9250000}"/>
    <cellStyle name="Navadno 2 2 4 12 5" xfId="39913" xr:uid="{00000000-0005-0000-0000-0000BA250000}"/>
    <cellStyle name="Navadno 2 2 4 13" xfId="4536" xr:uid="{00000000-0005-0000-0000-0000BB250000}"/>
    <cellStyle name="Navadno 2 2 4 13 2" xfId="19247" xr:uid="{00000000-0005-0000-0000-0000BC250000}"/>
    <cellStyle name="Navadno 2 2 4 13 3" xfId="38873" xr:uid="{00000000-0005-0000-0000-0000BD250000}"/>
    <cellStyle name="Navadno 2 2 4 13 4" xfId="39915" xr:uid="{00000000-0005-0000-0000-0000BE250000}"/>
    <cellStyle name="Navadno 2 2 4 14" xfId="19232" xr:uid="{00000000-0005-0000-0000-0000BF250000}"/>
    <cellStyle name="Navadno 2 2 4 2" xfId="4537" xr:uid="{00000000-0005-0000-0000-0000C0250000}"/>
    <cellStyle name="Navadno 2 2 4 2 10" xfId="4538" xr:uid="{00000000-0005-0000-0000-0000C1250000}"/>
    <cellStyle name="Navadno 2 2 4 2 10 2" xfId="4539" xr:uid="{00000000-0005-0000-0000-0000C2250000}"/>
    <cellStyle name="Navadno 2 2 4 2 10 2 2" xfId="19250" xr:uid="{00000000-0005-0000-0000-0000C3250000}"/>
    <cellStyle name="Navadno 2 2 4 2 10 2 3" xfId="38870" xr:uid="{00000000-0005-0000-0000-0000C4250000}"/>
    <cellStyle name="Navadno 2 2 4 2 10 2 4" xfId="39918" xr:uid="{00000000-0005-0000-0000-0000C5250000}"/>
    <cellStyle name="Navadno 2 2 4 2 10 3" xfId="19249" xr:uid="{00000000-0005-0000-0000-0000C6250000}"/>
    <cellStyle name="Navadno 2 2 4 2 10 4" xfId="38871" xr:uid="{00000000-0005-0000-0000-0000C7250000}"/>
    <cellStyle name="Navadno 2 2 4 2 10 5" xfId="39917" xr:uid="{00000000-0005-0000-0000-0000C8250000}"/>
    <cellStyle name="Navadno 2 2 4 2 11" xfId="4540" xr:uid="{00000000-0005-0000-0000-0000C9250000}"/>
    <cellStyle name="Navadno 2 2 4 2 11 2" xfId="19251" xr:uid="{00000000-0005-0000-0000-0000CA250000}"/>
    <cellStyle name="Navadno 2 2 4 2 11 3" xfId="38869" xr:uid="{00000000-0005-0000-0000-0000CB250000}"/>
    <cellStyle name="Navadno 2 2 4 2 11 4" xfId="39919" xr:uid="{00000000-0005-0000-0000-0000CC250000}"/>
    <cellStyle name="Navadno 2 2 4 2 12" xfId="19248" xr:uid="{00000000-0005-0000-0000-0000CD250000}"/>
    <cellStyle name="Navadno 2 2 4 2 13" xfId="38872" xr:uid="{00000000-0005-0000-0000-0000CE250000}"/>
    <cellStyle name="Navadno 2 2 4 2 14" xfId="39916" xr:uid="{00000000-0005-0000-0000-0000CF250000}"/>
    <cellStyle name="Navadno 2 2 4 2 2" xfId="4541" xr:uid="{00000000-0005-0000-0000-0000D0250000}"/>
    <cellStyle name="Navadno 2 2 4 2 2 2" xfId="4542" xr:uid="{00000000-0005-0000-0000-0000D1250000}"/>
    <cellStyle name="Navadno 2 2 4 2 2 2 2" xfId="4543" xr:uid="{00000000-0005-0000-0000-0000D2250000}"/>
    <cellStyle name="Navadno 2 2 4 2 2 2 2 2" xfId="4544" xr:uid="{00000000-0005-0000-0000-0000D3250000}"/>
    <cellStyle name="Navadno 2 2 4 2 2 2 2 2 2" xfId="19255" xr:uid="{00000000-0005-0000-0000-0000D4250000}"/>
    <cellStyle name="Navadno 2 2 4 2 2 2 2 2 3" xfId="38865" xr:uid="{00000000-0005-0000-0000-0000D5250000}"/>
    <cellStyle name="Navadno 2 2 4 2 2 2 2 2 4" xfId="39923" xr:uid="{00000000-0005-0000-0000-0000D6250000}"/>
    <cellStyle name="Navadno 2 2 4 2 2 2 2 3" xfId="19254" xr:uid="{00000000-0005-0000-0000-0000D7250000}"/>
    <cellStyle name="Navadno 2 2 4 2 2 2 2 4" xfId="38866" xr:uid="{00000000-0005-0000-0000-0000D8250000}"/>
    <cellStyle name="Navadno 2 2 4 2 2 2 2 5" xfId="39922" xr:uid="{00000000-0005-0000-0000-0000D9250000}"/>
    <cellStyle name="Navadno 2 2 4 2 2 2 3" xfId="4545" xr:uid="{00000000-0005-0000-0000-0000DA250000}"/>
    <cellStyle name="Navadno 2 2 4 2 2 2 3 2" xfId="19256" xr:uid="{00000000-0005-0000-0000-0000DB250000}"/>
    <cellStyle name="Navadno 2 2 4 2 2 2 3 3" xfId="38864" xr:uid="{00000000-0005-0000-0000-0000DC250000}"/>
    <cellStyle name="Navadno 2 2 4 2 2 2 3 4" xfId="39924" xr:uid="{00000000-0005-0000-0000-0000DD250000}"/>
    <cellStyle name="Navadno 2 2 4 2 2 2 4" xfId="19253" xr:uid="{00000000-0005-0000-0000-0000DE250000}"/>
    <cellStyle name="Navadno 2 2 4 2 2 2 5" xfId="38867" xr:uid="{00000000-0005-0000-0000-0000DF250000}"/>
    <cellStyle name="Navadno 2 2 4 2 2 2 6" xfId="39921" xr:uid="{00000000-0005-0000-0000-0000E0250000}"/>
    <cellStyle name="Navadno 2 2 4 2 2 3" xfId="4546" xr:uid="{00000000-0005-0000-0000-0000E1250000}"/>
    <cellStyle name="Navadno 2 2 4 2 2 3 2" xfId="4547" xr:uid="{00000000-0005-0000-0000-0000E2250000}"/>
    <cellStyle name="Navadno 2 2 4 2 2 3 2 2" xfId="19258" xr:uid="{00000000-0005-0000-0000-0000E3250000}"/>
    <cellStyle name="Navadno 2 2 4 2 2 3 2 3" xfId="38861" xr:uid="{00000000-0005-0000-0000-0000E4250000}"/>
    <cellStyle name="Navadno 2 2 4 2 2 3 2 4" xfId="39926" xr:uid="{00000000-0005-0000-0000-0000E5250000}"/>
    <cellStyle name="Navadno 2 2 4 2 2 3 3" xfId="19257" xr:uid="{00000000-0005-0000-0000-0000E6250000}"/>
    <cellStyle name="Navadno 2 2 4 2 2 3 4" xfId="38862" xr:uid="{00000000-0005-0000-0000-0000E7250000}"/>
    <cellStyle name="Navadno 2 2 4 2 2 3 5" xfId="39925" xr:uid="{00000000-0005-0000-0000-0000E8250000}"/>
    <cellStyle name="Navadno 2 2 4 2 2 4" xfId="4548" xr:uid="{00000000-0005-0000-0000-0000E9250000}"/>
    <cellStyle name="Navadno 2 2 4 2 2 4 2" xfId="19259" xr:uid="{00000000-0005-0000-0000-0000EA250000}"/>
    <cellStyle name="Navadno 2 2 4 2 2 4 3" xfId="38860" xr:uid="{00000000-0005-0000-0000-0000EB250000}"/>
    <cellStyle name="Navadno 2 2 4 2 2 4 4" xfId="39927" xr:uid="{00000000-0005-0000-0000-0000EC250000}"/>
    <cellStyle name="Navadno 2 2 4 2 2 5" xfId="19252" xr:uid="{00000000-0005-0000-0000-0000ED250000}"/>
    <cellStyle name="Navadno 2 2 4 2 2 6" xfId="38868" xr:uid="{00000000-0005-0000-0000-0000EE250000}"/>
    <cellStyle name="Navadno 2 2 4 2 2 7" xfId="39920" xr:uid="{00000000-0005-0000-0000-0000EF250000}"/>
    <cellStyle name="Navadno 2 2 4 2 3" xfId="4549" xr:uid="{00000000-0005-0000-0000-0000F0250000}"/>
    <cellStyle name="Navadno 2 2 4 2 3 2" xfId="4550" xr:uid="{00000000-0005-0000-0000-0000F1250000}"/>
    <cellStyle name="Navadno 2 2 4 2 3 2 2" xfId="4551" xr:uid="{00000000-0005-0000-0000-0000F2250000}"/>
    <cellStyle name="Navadno 2 2 4 2 3 2 2 2" xfId="4552" xr:uid="{00000000-0005-0000-0000-0000F3250000}"/>
    <cellStyle name="Navadno 2 2 4 2 3 2 2 2 2" xfId="19263" xr:uid="{00000000-0005-0000-0000-0000F4250000}"/>
    <cellStyle name="Navadno 2 2 4 2 3 2 2 2 3" xfId="38856" xr:uid="{00000000-0005-0000-0000-0000F5250000}"/>
    <cellStyle name="Navadno 2 2 4 2 3 2 2 2 4" xfId="39931" xr:uid="{00000000-0005-0000-0000-0000F6250000}"/>
    <cellStyle name="Navadno 2 2 4 2 3 2 2 3" xfId="19262" xr:uid="{00000000-0005-0000-0000-0000F7250000}"/>
    <cellStyle name="Navadno 2 2 4 2 3 2 2 4" xfId="38857" xr:uid="{00000000-0005-0000-0000-0000F8250000}"/>
    <cellStyle name="Navadno 2 2 4 2 3 2 2 5" xfId="39930" xr:uid="{00000000-0005-0000-0000-0000F9250000}"/>
    <cellStyle name="Navadno 2 2 4 2 3 2 3" xfId="4553" xr:uid="{00000000-0005-0000-0000-0000FA250000}"/>
    <cellStyle name="Navadno 2 2 4 2 3 2 3 2" xfId="19264" xr:uid="{00000000-0005-0000-0000-0000FB250000}"/>
    <cellStyle name="Navadno 2 2 4 2 3 2 3 3" xfId="38855" xr:uid="{00000000-0005-0000-0000-0000FC250000}"/>
    <cellStyle name="Navadno 2 2 4 2 3 2 3 4" xfId="39932" xr:uid="{00000000-0005-0000-0000-0000FD250000}"/>
    <cellStyle name="Navadno 2 2 4 2 3 2 4" xfId="19261" xr:uid="{00000000-0005-0000-0000-0000FE250000}"/>
    <cellStyle name="Navadno 2 2 4 2 3 2 5" xfId="38858" xr:uid="{00000000-0005-0000-0000-0000FF250000}"/>
    <cellStyle name="Navadno 2 2 4 2 3 2 6" xfId="39929" xr:uid="{00000000-0005-0000-0000-000000260000}"/>
    <cellStyle name="Navadno 2 2 4 2 3 3" xfId="4554" xr:uid="{00000000-0005-0000-0000-000001260000}"/>
    <cellStyle name="Navadno 2 2 4 2 3 3 2" xfId="4555" xr:uid="{00000000-0005-0000-0000-000002260000}"/>
    <cellStyle name="Navadno 2 2 4 2 3 3 2 2" xfId="19266" xr:uid="{00000000-0005-0000-0000-000003260000}"/>
    <cellStyle name="Navadno 2 2 4 2 3 3 2 3" xfId="38853" xr:uid="{00000000-0005-0000-0000-000004260000}"/>
    <cellStyle name="Navadno 2 2 4 2 3 3 2 4" xfId="39934" xr:uid="{00000000-0005-0000-0000-000005260000}"/>
    <cellStyle name="Navadno 2 2 4 2 3 3 3" xfId="19265" xr:uid="{00000000-0005-0000-0000-000006260000}"/>
    <cellStyle name="Navadno 2 2 4 2 3 3 4" xfId="38854" xr:uid="{00000000-0005-0000-0000-000007260000}"/>
    <cellStyle name="Navadno 2 2 4 2 3 3 5" xfId="39933" xr:uid="{00000000-0005-0000-0000-000008260000}"/>
    <cellStyle name="Navadno 2 2 4 2 3 4" xfId="4556" xr:uid="{00000000-0005-0000-0000-000009260000}"/>
    <cellStyle name="Navadno 2 2 4 2 3 4 2" xfId="19267" xr:uid="{00000000-0005-0000-0000-00000A260000}"/>
    <cellStyle name="Navadno 2 2 4 2 3 4 3" xfId="38852" xr:uid="{00000000-0005-0000-0000-00000B260000}"/>
    <cellStyle name="Navadno 2 2 4 2 3 4 4" xfId="39935" xr:uid="{00000000-0005-0000-0000-00000C260000}"/>
    <cellStyle name="Navadno 2 2 4 2 3 5" xfId="19260" xr:uid="{00000000-0005-0000-0000-00000D260000}"/>
    <cellStyle name="Navadno 2 2 4 2 3 6" xfId="38859" xr:uid="{00000000-0005-0000-0000-00000E260000}"/>
    <cellStyle name="Navadno 2 2 4 2 3 7" xfId="39928" xr:uid="{00000000-0005-0000-0000-00000F260000}"/>
    <cellStyle name="Navadno 2 2 4 2 4" xfId="4557" xr:uid="{00000000-0005-0000-0000-000010260000}"/>
    <cellStyle name="Navadno 2 2 4 2 4 2" xfId="4558" xr:uid="{00000000-0005-0000-0000-000011260000}"/>
    <cellStyle name="Navadno 2 2 4 2 4 2 2" xfId="4559" xr:uid="{00000000-0005-0000-0000-000012260000}"/>
    <cellStyle name="Navadno 2 2 4 2 4 2 2 2" xfId="4560" xr:uid="{00000000-0005-0000-0000-000013260000}"/>
    <cellStyle name="Navadno 2 2 4 2 4 2 2 2 2" xfId="19271" xr:uid="{00000000-0005-0000-0000-000014260000}"/>
    <cellStyle name="Navadno 2 2 4 2 4 2 2 2 3" xfId="38848" xr:uid="{00000000-0005-0000-0000-000015260000}"/>
    <cellStyle name="Navadno 2 2 4 2 4 2 2 2 4" xfId="39939" xr:uid="{00000000-0005-0000-0000-000016260000}"/>
    <cellStyle name="Navadno 2 2 4 2 4 2 2 3" xfId="19270" xr:uid="{00000000-0005-0000-0000-000017260000}"/>
    <cellStyle name="Navadno 2 2 4 2 4 2 2 4" xfId="38849" xr:uid="{00000000-0005-0000-0000-000018260000}"/>
    <cellStyle name="Navadno 2 2 4 2 4 2 2 5" xfId="39938" xr:uid="{00000000-0005-0000-0000-000019260000}"/>
    <cellStyle name="Navadno 2 2 4 2 4 2 3" xfId="4561" xr:uid="{00000000-0005-0000-0000-00001A260000}"/>
    <cellStyle name="Navadno 2 2 4 2 4 2 3 2" xfId="19272" xr:uid="{00000000-0005-0000-0000-00001B260000}"/>
    <cellStyle name="Navadno 2 2 4 2 4 2 3 3" xfId="38847" xr:uid="{00000000-0005-0000-0000-00001C260000}"/>
    <cellStyle name="Navadno 2 2 4 2 4 2 3 4" xfId="39940" xr:uid="{00000000-0005-0000-0000-00001D260000}"/>
    <cellStyle name="Navadno 2 2 4 2 4 2 4" xfId="19269" xr:uid="{00000000-0005-0000-0000-00001E260000}"/>
    <cellStyle name="Navadno 2 2 4 2 4 2 5" xfId="38850" xr:uid="{00000000-0005-0000-0000-00001F260000}"/>
    <cellStyle name="Navadno 2 2 4 2 4 2 6" xfId="39937" xr:uid="{00000000-0005-0000-0000-000020260000}"/>
    <cellStyle name="Navadno 2 2 4 2 4 3" xfId="4562" xr:uid="{00000000-0005-0000-0000-000021260000}"/>
    <cellStyle name="Navadno 2 2 4 2 4 3 2" xfId="4563" xr:uid="{00000000-0005-0000-0000-000022260000}"/>
    <cellStyle name="Navadno 2 2 4 2 4 3 2 2" xfId="19274" xr:uid="{00000000-0005-0000-0000-000023260000}"/>
    <cellStyle name="Navadno 2 2 4 2 4 3 2 3" xfId="38845" xr:uid="{00000000-0005-0000-0000-000024260000}"/>
    <cellStyle name="Navadno 2 2 4 2 4 3 2 4" xfId="39942" xr:uid="{00000000-0005-0000-0000-000025260000}"/>
    <cellStyle name="Navadno 2 2 4 2 4 3 3" xfId="19273" xr:uid="{00000000-0005-0000-0000-000026260000}"/>
    <cellStyle name="Navadno 2 2 4 2 4 3 4" xfId="38846" xr:uid="{00000000-0005-0000-0000-000027260000}"/>
    <cellStyle name="Navadno 2 2 4 2 4 3 5" xfId="39941" xr:uid="{00000000-0005-0000-0000-000028260000}"/>
    <cellStyle name="Navadno 2 2 4 2 4 4" xfId="4564" xr:uid="{00000000-0005-0000-0000-000029260000}"/>
    <cellStyle name="Navadno 2 2 4 2 4 4 2" xfId="19275" xr:uid="{00000000-0005-0000-0000-00002A260000}"/>
    <cellStyle name="Navadno 2 2 4 2 4 4 3" xfId="38844" xr:uid="{00000000-0005-0000-0000-00002B260000}"/>
    <cellStyle name="Navadno 2 2 4 2 4 4 4" xfId="39943" xr:uid="{00000000-0005-0000-0000-00002C260000}"/>
    <cellStyle name="Navadno 2 2 4 2 4 5" xfId="19268" xr:uid="{00000000-0005-0000-0000-00002D260000}"/>
    <cellStyle name="Navadno 2 2 4 2 4 6" xfId="38851" xr:uid="{00000000-0005-0000-0000-00002E260000}"/>
    <cellStyle name="Navadno 2 2 4 2 4 7" xfId="39936" xr:uid="{00000000-0005-0000-0000-00002F260000}"/>
    <cellStyle name="Navadno 2 2 4 2 5" xfId="4565" xr:uid="{00000000-0005-0000-0000-000030260000}"/>
    <cellStyle name="Navadno 2 2 4 2 5 2" xfId="4566" xr:uid="{00000000-0005-0000-0000-000031260000}"/>
    <cellStyle name="Navadno 2 2 4 2 5 2 2" xfId="4567" xr:uid="{00000000-0005-0000-0000-000032260000}"/>
    <cellStyle name="Navadno 2 2 4 2 5 2 2 2" xfId="4568" xr:uid="{00000000-0005-0000-0000-000033260000}"/>
    <cellStyle name="Navadno 2 2 4 2 5 2 2 2 2" xfId="19279" xr:uid="{00000000-0005-0000-0000-000034260000}"/>
    <cellStyle name="Navadno 2 2 4 2 5 2 2 2 3" xfId="38839" xr:uid="{00000000-0005-0000-0000-000035260000}"/>
    <cellStyle name="Navadno 2 2 4 2 5 2 2 2 4" xfId="39947" xr:uid="{00000000-0005-0000-0000-000036260000}"/>
    <cellStyle name="Navadno 2 2 4 2 5 2 2 3" xfId="19278" xr:uid="{00000000-0005-0000-0000-000037260000}"/>
    <cellStyle name="Navadno 2 2 4 2 5 2 2 4" xfId="38840" xr:uid="{00000000-0005-0000-0000-000038260000}"/>
    <cellStyle name="Navadno 2 2 4 2 5 2 2 5" xfId="39946" xr:uid="{00000000-0005-0000-0000-000039260000}"/>
    <cellStyle name="Navadno 2 2 4 2 5 2 3" xfId="4569" xr:uid="{00000000-0005-0000-0000-00003A260000}"/>
    <cellStyle name="Navadno 2 2 4 2 5 2 3 2" xfId="19280" xr:uid="{00000000-0005-0000-0000-00003B260000}"/>
    <cellStyle name="Navadno 2 2 4 2 5 2 3 3" xfId="38838" xr:uid="{00000000-0005-0000-0000-00003C260000}"/>
    <cellStyle name="Navadno 2 2 4 2 5 2 3 4" xfId="39948" xr:uid="{00000000-0005-0000-0000-00003D260000}"/>
    <cellStyle name="Navadno 2 2 4 2 5 2 4" xfId="19277" xr:uid="{00000000-0005-0000-0000-00003E260000}"/>
    <cellStyle name="Navadno 2 2 4 2 5 2 5" xfId="38841" xr:uid="{00000000-0005-0000-0000-00003F260000}"/>
    <cellStyle name="Navadno 2 2 4 2 5 2 6" xfId="39945" xr:uid="{00000000-0005-0000-0000-000040260000}"/>
    <cellStyle name="Navadno 2 2 4 2 5 3" xfId="4570" xr:uid="{00000000-0005-0000-0000-000041260000}"/>
    <cellStyle name="Navadno 2 2 4 2 5 3 2" xfId="4571" xr:uid="{00000000-0005-0000-0000-000042260000}"/>
    <cellStyle name="Navadno 2 2 4 2 5 3 2 2" xfId="19282" xr:uid="{00000000-0005-0000-0000-000043260000}"/>
    <cellStyle name="Navadno 2 2 4 2 5 3 2 3" xfId="38836" xr:uid="{00000000-0005-0000-0000-000044260000}"/>
    <cellStyle name="Navadno 2 2 4 2 5 3 2 4" xfId="39950" xr:uid="{00000000-0005-0000-0000-000045260000}"/>
    <cellStyle name="Navadno 2 2 4 2 5 3 3" xfId="19281" xr:uid="{00000000-0005-0000-0000-000046260000}"/>
    <cellStyle name="Navadno 2 2 4 2 5 3 4" xfId="38837" xr:uid="{00000000-0005-0000-0000-000047260000}"/>
    <cellStyle name="Navadno 2 2 4 2 5 3 5" xfId="39949" xr:uid="{00000000-0005-0000-0000-000048260000}"/>
    <cellStyle name="Navadno 2 2 4 2 5 4" xfId="4572" xr:uid="{00000000-0005-0000-0000-000049260000}"/>
    <cellStyle name="Navadno 2 2 4 2 5 4 2" xfId="19283" xr:uid="{00000000-0005-0000-0000-00004A260000}"/>
    <cellStyle name="Navadno 2 2 4 2 5 4 3" xfId="38835" xr:uid="{00000000-0005-0000-0000-00004B260000}"/>
    <cellStyle name="Navadno 2 2 4 2 5 4 4" xfId="39951" xr:uid="{00000000-0005-0000-0000-00004C260000}"/>
    <cellStyle name="Navadno 2 2 4 2 5 5" xfId="19276" xr:uid="{00000000-0005-0000-0000-00004D260000}"/>
    <cellStyle name="Navadno 2 2 4 2 5 6" xfId="38842" xr:uid="{00000000-0005-0000-0000-00004E260000}"/>
    <cellStyle name="Navadno 2 2 4 2 5 7" xfId="39944" xr:uid="{00000000-0005-0000-0000-00004F260000}"/>
    <cellStyle name="Navadno 2 2 4 2 6" xfId="4573" xr:uid="{00000000-0005-0000-0000-000050260000}"/>
    <cellStyle name="Navadno 2 2 4 2 6 2" xfId="4574" xr:uid="{00000000-0005-0000-0000-000051260000}"/>
    <cellStyle name="Navadno 2 2 4 2 6 2 2" xfId="4575" xr:uid="{00000000-0005-0000-0000-000052260000}"/>
    <cellStyle name="Navadno 2 2 4 2 6 2 2 2" xfId="4576" xr:uid="{00000000-0005-0000-0000-000053260000}"/>
    <cellStyle name="Navadno 2 2 4 2 6 2 2 2 2" xfId="19287" xr:uid="{00000000-0005-0000-0000-000054260000}"/>
    <cellStyle name="Navadno 2 2 4 2 6 2 2 2 3" xfId="38831" xr:uid="{00000000-0005-0000-0000-000055260000}"/>
    <cellStyle name="Navadno 2 2 4 2 6 2 2 2 4" xfId="39955" xr:uid="{00000000-0005-0000-0000-000056260000}"/>
    <cellStyle name="Navadno 2 2 4 2 6 2 2 3" xfId="19286" xr:uid="{00000000-0005-0000-0000-000057260000}"/>
    <cellStyle name="Navadno 2 2 4 2 6 2 2 4" xfId="38832" xr:uid="{00000000-0005-0000-0000-000058260000}"/>
    <cellStyle name="Navadno 2 2 4 2 6 2 2 5" xfId="39954" xr:uid="{00000000-0005-0000-0000-000059260000}"/>
    <cellStyle name="Navadno 2 2 4 2 6 2 3" xfId="4577" xr:uid="{00000000-0005-0000-0000-00005A260000}"/>
    <cellStyle name="Navadno 2 2 4 2 6 2 3 2" xfId="19288" xr:uid="{00000000-0005-0000-0000-00005B260000}"/>
    <cellStyle name="Navadno 2 2 4 2 6 2 3 3" xfId="38830" xr:uid="{00000000-0005-0000-0000-00005C260000}"/>
    <cellStyle name="Navadno 2 2 4 2 6 2 3 4" xfId="39956" xr:uid="{00000000-0005-0000-0000-00005D260000}"/>
    <cellStyle name="Navadno 2 2 4 2 6 2 4" xfId="19285" xr:uid="{00000000-0005-0000-0000-00005E260000}"/>
    <cellStyle name="Navadno 2 2 4 2 6 2 5" xfId="38833" xr:uid="{00000000-0005-0000-0000-00005F260000}"/>
    <cellStyle name="Navadno 2 2 4 2 6 2 6" xfId="39953" xr:uid="{00000000-0005-0000-0000-000060260000}"/>
    <cellStyle name="Navadno 2 2 4 2 6 3" xfId="4578" xr:uid="{00000000-0005-0000-0000-000061260000}"/>
    <cellStyle name="Navadno 2 2 4 2 6 3 2" xfId="4579" xr:uid="{00000000-0005-0000-0000-000062260000}"/>
    <cellStyle name="Navadno 2 2 4 2 6 3 2 2" xfId="19290" xr:uid="{00000000-0005-0000-0000-000063260000}"/>
    <cellStyle name="Navadno 2 2 4 2 6 3 2 3" xfId="38828" xr:uid="{00000000-0005-0000-0000-000064260000}"/>
    <cellStyle name="Navadno 2 2 4 2 6 3 2 4" xfId="39958" xr:uid="{00000000-0005-0000-0000-000065260000}"/>
    <cellStyle name="Navadno 2 2 4 2 6 3 3" xfId="19289" xr:uid="{00000000-0005-0000-0000-000066260000}"/>
    <cellStyle name="Navadno 2 2 4 2 6 3 4" xfId="38829" xr:uid="{00000000-0005-0000-0000-000067260000}"/>
    <cellStyle name="Navadno 2 2 4 2 6 3 5" xfId="39957" xr:uid="{00000000-0005-0000-0000-000068260000}"/>
    <cellStyle name="Navadno 2 2 4 2 6 4" xfId="4580" xr:uid="{00000000-0005-0000-0000-000069260000}"/>
    <cellStyle name="Navadno 2 2 4 2 6 4 2" xfId="19291" xr:uid="{00000000-0005-0000-0000-00006A260000}"/>
    <cellStyle name="Navadno 2 2 4 2 6 4 3" xfId="38827" xr:uid="{00000000-0005-0000-0000-00006B260000}"/>
    <cellStyle name="Navadno 2 2 4 2 6 4 4" xfId="39959" xr:uid="{00000000-0005-0000-0000-00006C260000}"/>
    <cellStyle name="Navadno 2 2 4 2 6 5" xfId="19284" xr:uid="{00000000-0005-0000-0000-00006D260000}"/>
    <cellStyle name="Navadno 2 2 4 2 6 6" xfId="38834" xr:uid="{00000000-0005-0000-0000-00006E260000}"/>
    <cellStyle name="Navadno 2 2 4 2 6 7" xfId="39952" xr:uid="{00000000-0005-0000-0000-00006F260000}"/>
    <cellStyle name="Navadno 2 2 4 2 7" xfId="4581" xr:uid="{00000000-0005-0000-0000-000070260000}"/>
    <cellStyle name="Navadno 2 2 4 2 7 2" xfId="4582" xr:uid="{00000000-0005-0000-0000-000071260000}"/>
    <cellStyle name="Navadno 2 2 4 2 7 2 2" xfId="4583" xr:uid="{00000000-0005-0000-0000-000072260000}"/>
    <cellStyle name="Navadno 2 2 4 2 7 2 2 2" xfId="4584" xr:uid="{00000000-0005-0000-0000-000073260000}"/>
    <cellStyle name="Navadno 2 2 4 2 7 2 2 2 2" xfId="19295" xr:uid="{00000000-0005-0000-0000-000074260000}"/>
    <cellStyle name="Navadno 2 2 4 2 7 2 2 2 3" xfId="38823" xr:uid="{00000000-0005-0000-0000-000075260000}"/>
    <cellStyle name="Navadno 2 2 4 2 7 2 2 2 4" xfId="39963" xr:uid="{00000000-0005-0000-0000-000076260000}"/>
    <cellStyle name="Navadno 2 2 4 2 7 2 2 3" xfId="19294" xr:uid="{00000000-0005-0000-0000-000077260000}"/>
    <cellStyle name="Navadno 2 2 4 2 7 2 2 4" xfId="38824" xr:uid="{00000000-0005-0000-0000-000078260000}"/>
    <cellStyle name="Navadno 2 2 4 2 7 2 2 5" xfId="39962" xr:uid="{00000000-0005-0000-0000-000079260000}"/>
    <cellStyle name="Navadno 2 2 4 2 7 2 3" xfId="4585" xr:uid="{00000000-0005-0000-0000-00007A260000}"/>
    <cellStyle name="Navadno 2 2 4 2 7 2 3 2" xfId="19296" xr:uid="{00000000-0005-0000-0000-00007B260000}"/>
    <cellStyle name="Navadno 2 2 4 2 7 2 3 3" xfId="38843" xr:uid="{00000000-0005-0000-0000-00007C260000}"/>
    <cellStyle name="Navadno 2 2 4 2 7 2 3 4" xfId="39964" xr:uid="{00000000-0005-0000-0000-00007D260000}"/>
    <cellStyle name="Navadno 2 2 4 2 7 2 4" xfId="19293" xr:uid="{00000000-0005-0000-0000-00007E260000}"/>
    <cellStyle name="Navadno 2 2 4 2 7 2 5" xfId="38825" xr:uid="{00000000-0005-0000-0000-00007F260000}"/>
    <cellStyle name="Navadno 2 2 4 2 7 2 6" xfId="39961" xr:uid="{00000000-0005-0000-0000-000080260000}"/>
    <cellStyle name="Navadno 2 2 4 2 7 3" xfId="4586" xr:uid="{00000000-0005-0000-0000-000081260000}"/>
    <cellStyle name="Navadno 2 2 4 2 7 3 2" xfId="4587" xr:uid="{00000000-0005-0000-0000-000082260000}"/>
    <cellStyle name="Navadno 2 2 4 2 7 3 2 2" xfId="19298" xr:uid="{00000000-0005-0000-0000-000083260000}"/>
    <cellStyle name="Navadno 2 2 4 2 7 3 2 3" xfId="38821" xr:uid="{00000000-0005-0000-0000-000084260000}"/>
    <cellStyle name="Navadno 2 2 4 2 7 3 2 4" xfId="39966" xr:uid="{00000000-0005-0000-0000-000085260000}"/>
    <cellStyle name="Navadno 2 2 4 2 7 3 3" xfId="19297" xr:uid="{00000000-0005-0000-0000-000086260000}"/>
    <cellStyle name="Navadno 2 2 4 2 7 3 4" xfId="38822" xr:uid="{00000000-0005-0000-0000-000087260000}"/>
    <cellStyle name="Navadno 2 2 4 2 7 3 5" xfId="39965" xr:uid="{00000000-0005-0000-0000-000088260000}"/>
    <cellStyle name="Navadno 2 2 4 2 7 4" xfId="4588" xr:uid="{00000000-0005-0000-0000-000089260000}"/>
    <cellStyle name="Navadno 2 2 4 2 7 4 2" xfId="19299" xr:uid="{00000000-0005-0000-0000-00008A260000}"/>
    <cellStyle name="Navadno 2 2 4 2 7 4 3" xfId="38820" xr:uid="{00000000-0005-0000-0000-00008B260000}"/>
    <cellStyle name="Navadno 2 2 4 2 7 4 4" xfId="39967" xr:uid="{00000000-0005-0000-0000-00008C260000}"/>
    <cellStyle name="Navadno 2 2 4 2 7 5" xfId="19292" xr:uid="{00000000-0005-0000-0000-00008D260000}"/>
    <cellStyle name="Navadno 2 2 4 2 7 6" xfId="38826" xr:uid="{00000000-0005-0000-0000-00008E260000}"/>
    <cellStyle name="Navadno 2 2 4 2 7 7" xfId="39960" xr:uid="{00000000-0005-0000-0000-00008F260000}"/>
    <cellStyle name="Navadno 2 2 4 2 8" xfId="4589" xr:uid="{00000000-0005-0000-0000-000090260000}"/>
    <cellStyle name="Navadno 2 2 4 2 8 2" xfId="4590" xr:uid="{00000000-0005-0000-0000-000091260000}"/>
    <cellStyle name="Navadno 2 2 4 2 8 2 2" xfId="4591" xr:uid="{00000000-0005-0000-0000-000092260000}"/>
    <cellStyle name="Navadno 2 2 4 2 8 2 2 2" xfId="4592" xr:uid="{00000000-0005-0000-0000-000093260000}"/>
    <cellStyle name="Navadno 2 2 4 2 8 2 2 2 2" xfId="19303" xr:uid="{00000000-0005-0000-0000-000094260000}"/>
    <cellStyle name="Navadno 2 2 4 2 8 2 2 2 3" xfId="38816" xr:uid="{00000000-0005-0000-0000-000095260000}"/>
    <cellStyle name="Navadno 2 2 4 2 8 2 2 2 4" xfId="39971" xr:uid="{00000000-0005-0000-0000-000096260000}"/>
    <cellStyle name="Navadno 2 2 4 2 8 2 2 3" xfId="19302" xr:uid="{00000000-0005-0000-0000-000097260000}"/>
    <cellStyle name="Navadno 2 2 4 2 8 2 2 4" xfId="38817" xr:uid="{00000000-0005-0000-0000-000098260000}"/>
    <cellStyle name="Navadno 2 2 4 2 8 2 2 5" xfId="39970" xr:uid="{00000000-0005-0000-0000-000099260000}"/>
    <cellStyle name="Navadno 2 2 4 2 8 2 3" xfId="4593" xr:uid="{00000000-0005-0000-0000-00009A260000}"/>
    <cellStyle name="Navadno 2 2 4 2 8 2 3 2" xfId="19304" xr:uid="{00000000-0005-0000-0000-00009B260000}"/>
    <cellStyle name="Navadno 2 2 4 2 8 2 3 3" xfId="38815" xr:uid="{00000000-0005-0000-0000-00009C260000}"/>
    <cellStyle name="Navadno 2 2 4 2 8 2 3 4" xfId="39972" xr:uid="{00000000-0005-0000-0000-00009D260000}"/>
    <cellStyle name="Navadno 2 2 4 2 8 2 4" xfId="19301" xr:uid="{00000000-0005-0000-0000-00009E260000}"/>
    <cellStyle name="Navadno 2 2 4 2 8 2 5" xfId="38818" xr:uid="{00000000-0005-0000-0000-00009F260000}"/>
    <cellStyle name="Navadno 2 2 4 2 8 2 6" xfId="39969" xr:uid="{00000000-0005-0000-0000-0000A0260000}"/>
    <cellStyle name="Navadno 2 2 4 2 8 3" xfId="4594" xr:uid="{00000000-0005-0000-0000-0000A1260000}"/>
    <cellStyle name="Navadno 2 2 4 2 8 3 2" xfId="4595" xr:uid="{00000000-0005-0000-0000-0000A2260000}"/>
    <cellStyle name="Navadno 2 2 4 2 8 3 2 2" xfId="19306" xr:uid="{00000000-0005-0000-0000-0000A3260000}"/>
    <cellStyle name="Navadno 2 2 4 2 8 3 2 3" xfId="38813" xr:uid="{00000000-0005-0000-0000-0000A4260000}"/>
    <cellStyle name="Navadno 2 2 4 2 8 3 2 4" xfId="39974" xr:uid="{00000000-0005-0000-0000-0000A5260000}"/>
    <cellStyle name="Navadno 2 2 4 2 8 3 3" xfId="19305" xr:uid="{00000000-0005-0000-0000-0000A6260000}"/>
    <cellStyle name="Navadno 2 2 4 2 8 3 4" xfId="38814" xr:uid="{00000000-0005-0000-0000-0000A7260000}"/>
    <cellStyle name="Navadno 2 2 4 2 8 3 5" xfId="39973" xr:uid="{00000000-0005-0000-0000-0000A8260000}"/>
    <cellStyle name="Navadno 2 2 4 2 8 4" xfId="4596" xr:uid="{00000000-0005-0000-0000-0000A9260000}"/>
    <cellStyle name="Navadno 2 2 4 2 8 4 2" xfId="19307" xr:uid="{00000000-0005-0000-0000-0000AA260000}"/>
    <cellStyle name="Navadno 2 2 4 2 8 4 3" xfId="38812" xr:uid="{00000000-0005-0000-0000-0000AB260000}"/>
    <cellStyle name="Navadno 2 2 4 2 8 4 4" xfId="39975" xr:uid="{00000000-0005-0000-0000-0000AC260000}"/>
    <cellStyle name="Navadno 2 2 4 2 8 5" xfId="19300" xr:uid="{00000000-0005-0000-0000-0000AD260000}"/>
    <cellStyle name="Navadno 2 2 4 2 8 6" xfId="38819" xr:uid="{00000000-0005-0000-0000-0000AE260000}"/>
    <cellStyle name="Navadno 2 2 4 2 8 7" xfId="39968" xr:uid="{00000000-0005-0000-0000-0000AF260000}"/>
    <cellStyle name="Navadno 2 2 4 2 9" xfId="4597" xr:uid="{00000000-0005-0000-0000-0000B0260000}"/>
    <cellStyle name="Navadno 2 2 4 2 9 2" xfId="4598" xr:uid="{00000000-0005-0000-0000-0000B1260000}"/>
    <cellStyle name="Navadno 2 2 4 2 9 2 2" xfId="4599" xr:uid="{00000000-0005-0000-0000-0000B2260000}"/>
    <cellStyle name="Navadno 2 2 4 2 9 2 2 2" xfId="19310" xr:uid="{00000000-0005-0000-0000-0000B3260000}"/>
    <cellStyle name="Navadno 2 2 4 2 9 2 2 3" xfId="38809" xr:uid="{00000000-0005-0000-0000-0000B4260000}"/>
    <cellStyle name="Navadno 2 2 4 2 9 2 2 4" xfId="39978" xr:uid="{00000000-0005-0000-0000-0000B5260000}"/>
    <cellStyle name="Navadno 2 2 4 2 9 2 3" xfId="19309" xr:uid="{00000000-0005-0000-0000-0000B6260000}"/>
    <cellStyle name="Navadno 2 2 4 2 9 2 4" xfId="38810" xr:uid="{00000000-0005-0000-0000-0000B7260000}"/>
    <cellStyle name="Navadno 2 2 4 2 9 2 5" xfId="39977" xr:uid="{00000000-0005-0000-0000-0000B8260000}"/>
    <cellStyle name="Navadno 2 2 4 2 9 3" xfId="4600" xr:uid="{00000000-0005-0000-0000-0000B9260000}"/>
    <cellStyle name="Navadno 2 2 4 2 9 3 2" xfId="19311" xr:uid="{00000000-0005-0000-0000-0000BA260000}"/>
    <cellStyle name="Navadno 2 2 4 2 9 3 3" xfId="38808" xr:uid="{00000000-0005-0000-0000-0000BB260000}"/>
    <cellStyle name="Navadno 2 2 4 2 9 3 4" xfId="39979" xr:uid="{00000000-0005-0000-0000-0000BC260000}"/>
    <cellStyle name="Navadno 2 2 4 2 9 4" xfId="19308" xr:uid="{00000000-0005-0000-0000-0000BD260000}"/>
    <cellStyle name="Navadno 2 2 4 2 9 5" xfId="38811" xr:uid="{00000000-0005-0000-0000-0000BE260000}"/>
    <cellStyle name="Navadno 2 2 4 2 9 6" xfId="39976" xr:uid="{00000000-0005-0000-0000-0000BF260000}"/>
    <cellStyle name="Navadno 2 2 4 3" xfId="4601" xr:uid="{00000000-0005-0000-0000-0000C0260000}"/>
    <cellStyle name="Navadno 2 2 4 3 2" xfId="4602" xr:uid="{00000000-0005-0000-0000-0000C1260000}"/>
    <cellStyle name="Navadno 2 2 4 3 2 2" xfId="4603" xr:uid="{00000000-0005-0000-0000-0000C2260000}"/>
    <cellStyle name="Navadno 2 2 4 3 2 2 2" xfId="4604" xr:uid="{00000000-0005-0000-0000-0000C3260000}"/>
    <cellStyle name="Navadno 2 2 4 3 2 2 2 2" xfId="19315" xr:uid="{00000000-0005-0000-0000-0000C4260000}"/>
    <cellStyle name="Navadno 2 2 4 3 2 2 2 3" xfId="38804" xr:uid="{00000000-0005-0000-0000-0000C5260000}"/>
    <cellStyle name="Navadno 2 2 4 3 2 2 2 4" xfId="39983" xr:uid="{00000000-0005-0000-0000-0000C6260000}"/>
    <cellStyle name="Navadno 2 2 4 3 2 2 3" xfId="19314" xr:uid="{00000000-0005-0000-0000-0000C7260000}"/>
    <cellStyle name="Navadno 2 2 4 3 2 2 4" xfId="38805" xr:uid="{00000000-0005-0000-0000-0000C8260000}"/>
    <cellStyle name="Navadno 2 2 4 3 2 2 5" xfId="39982" xr:uid="{00000000-0005-0000-0000-0000C9260000}"/>
    <cellStyle name="Navadno 2 2 4 3 2 3" xfId="4605" xr:uid="{00000000-0005-0000-0000-0000CA260000}"/>
    <cellStyle name="Navadno 2 2 4 3 2 3 2" xfId="19316" xr:uid="{00000000-0005-0000-0000-0000CB260000}"/>
    <cellStyle name="Navadno 2 2 4 3 2 3 3" xfId="38803" xr:uid="{00000000-0005-0000-0000-0000CC260000}"/>
    <cellStyle name="Navadno 2 2 4 3 2 3 4" xfId="39984" xr:uid="{00000000-0005-0000-0000-0000CD260000}"/>
    <cellStyle name="Navadno 2 2 4 3 2 4" xfId="19313" xr:uid="{00000000-0005-0000-0000-0000CE260000}"/>
    <cellStyle name="Navadno 2 2 4 3 2 5" xfId="38806" xr:uid="{00000000-0005-0000-0000-0000CF260000}"/>
    <cellStyle name="Navadno 2 2 4 3 2 6" xfId="39981" xr:uid="{00000000-0005-0000-0000-0000D0260000}"/>
    <cellStyle name="Navadno 2 2 4 3 3" xfId="4606" xr:uid="{00000000-0005-0000-0000-0000D1260000}"/>
    <cellStyle name="Navadno 2 2 4 3 3 2" xfId="4607" xr:uid="{00000000-0005-0000-0000-0000D2260000}"/>
    <cellStyle name="Navadno 2 2 4 3 3 2 2" xfId="19318" xr:uid="{00000000-0005-0000-0000-0000D3260000}"/>
    <cellStyle name="Navadno 2 2 4 3 3 2 3" xfId="38801" xr:uid="{00000000-0005-0000-0000-0000D4260000}"/>
    <cellStyle name="Navadno 2 2 4 3 3 2 4" xfId="39986" xr:uid="{00000000-0005-0000-0000-0000D5260000}"/>
    <cellStyle name="Navadno 2 2 4 3 3 3" xfId="19317" xr:uid="{00000000-0005-0000-0000-0000D6260000}"/>
    <cellStyle name="Navadno 2 2 4 3 3 4" xfId="38802" xr:uid="{00000000-0005-0000-0000-0000D7260000}"/>
    <cellStyle name="Navadno 2 2 4 3 3 5" xfId="39985" xr:uid="{00000000-0005-0000-0000-0000D8260000}"/>
    <cellStyle name="Navadno 2 2 4 3 4" xfId="4608" xr:uid="{00000000-0005-0000-0000-0000D9260000}"/>
    <cellStyle name="Navadno 2 2 4 3 4 2" xfId="19319" xr:uid="{00000000-0005-0000-0000-0000DA260000}"/>
    <cellStyle name="Navadno 2 2 4 3 4 3" xfId="38800" xr:uid="{00000000-0005-0000-0000-0000DB260000}"/>
    <cellStyle name="Navadno 2 2 4 3 4 4" xfId="39987" xr:uid="{00000000-0005-0000-0000-0000DC260000}"/>
    <cellStyle name="Navadno 2 2 4 3 5" xfId="19312" xr:uid="{00000000-0005-0000-0000-0000DD260000}"/>
    <cellStyle name="Navadno 2 2 4 3 6" xfId="38807" xr:uid="{00000000-0005-0000-0000-0000DE260000}"/>
    <cellStyle name="Navadno 2 2 4 3 7" xfId="39980" xr:uid="{00000000-0005-0000-0000-0000DF260000}"/>
    <cellStyle name="Navadno 2 2 4 4" xfId="4609" xr:uid="{00000000-0005-0000-0000-0000E0260000}"/>
    <cellStyle name="Navadno 2 2 4 4 2" xfId="4610" xr:uid="{00000000-0005-0000-0000-0000E1260000}"/>
    <cellStyle name="Navadno 2 2 4 4 2 2" xfId="4611" xr:uid="{00000000-0005-0000-0000-0000E2260000}"/>
    <cellStyle name="Navadno 2 2 4 4 2 2 2" xfId="4612" xr:uid="{00000000-0005-0000-0000-0000E3260000}"/>
    <cellStyle name="Navadno 2 2 4 4 2 2 2 2" xfId="19323" xr:uid="{00000000-0005-0000-0000-0000E4260000}"/>
    <cellStyle name="Navadno 2 2 4 4 2 2 2 3" xfId="38796" xr:uid="{00000000-0005-0000-0000-0000E5260000}"/>
    <cellStyle name="Navadno 2 2 4 4 2 2 2 4" xfId="39991" xr:uid="{00000000-0005-0000-0000-0000E6260000}"/>
    <cellStyle name="Navadno 2 2 4 4 2 2 3" xfId="19322" xr:uid="{00000000-0005-0000-0000-0000E7260000}"/>
    <cellStyle name="Navadno 2 2 4 4 2 2 4" xfId="38797" xr:uid="{00000000-0005-0000-0000-0000E8260000}"/>
    <cellStyle name="Navadno 2 2 4 4 2 2 5" xfId="39990" xr:uid="{00000000-0005-0000-0000-0000E9260000}"/>
    <cellStyle name="Navadno 2 2 4 4 2 3" xfId="4613" xr:uid="{00000000-0005-0000-0000-0000EA260000}"/>
    <cellStyle name="Navadno 2 2 4 4 2 3 2" xfId="19324" xr:uid="{00000000-0005-0000-0000-0000EB260000}"/>
    <cellStyle name="Navadno 2 2 4 4 2 3 3" xfId="38795" xr:uid="{00000000-0005-0000-0000-0000EC260000}"/>
    <cellStyle name="Navadno 2 2 4 4 2 3 4" xfId="39992" xr:uid="{00000000-0005-0000-0000-0000ED260000}"/>
    <cellStyle name="Navadno 2 2 4 4 2 4" xfId="19321" xr:uid="{00000000-0005-0000-0000-0000EE260000}"/>
    <cellStyle name="Navadno 2 2 4 4 2 5" xfId="38798" xr:uid="{00000000-0005-0000-0000-0000EF260000}"/>
    <cellStyle name="Navadno 2 2 4 4 2 6" xfId="39989" xr:uid="{00000000-0005-0000-0000-0000F0260000}"/>
    <cellStyle name="Navadno 2 2 4 4 3" xfId="4614" xr:uid="{00000000-0005-0000-0000-0000F1260000}"/>
    <cellStyle name="Navadno 2 2 4 4 3 2" xfId="4615" xr:uid="{00000000-0005-0000-0000-0000F2260000}"/>
    <cellStyle name="Navadno 2 2 4 4 3 2 2" xfId="19326" xr:uid="{00000000-0005-0000-0000-0000F3260000}"/>
    <cellStyle name="Navadno 2 2 4 4 3 2 3" xfId="38793" xr:uid="{00000000-0005-0000-0000-0000F4260000}"/>
    <cellStyle name="Navadno 2 2 4 4 3 2 4" xfId="39994" xr:uid="{00000000-0005-0000-0000-0000F5260000}"/>
    <cellStyle name="Navadno 2 2 4 4 3 3" xfId="19325" xr:uid="{00000000-0005-0000-0000-0000F6260000}"/>
    <cellStyle name="Navadno 2 2 4 4 3 4" xfId="38794" xr:uid="{00000000-0005-0000-0000-0000F7260000}"/>
    <cellStyle name="Navadno 2 2 4 4 3 5" xfId="39993" xr:uid="{00000000-0005-0000-0000-0000F8260000}"/>
    <cellStyle name="Navadno 2 2 4 4 4" xfId="4616" xr:uid="{00000000-0005-0000-0000-0000F9260000}"/>
    <cellStyle name="Navadno 2 2 4 4 4 2" xfId="19327" xr:uid="{00000000-0005-0000-0000-0000FA260000}"/>
    <cellStyle name="Navadno 2 2 4 4 4 3" xfId="38792" xr:uid="{00000000-0005-0000-0000-0000FB260000}"/>
    <cellStyle name="Navadno 2 2 4 4 4 4" xfId="39995" xr:uid="{00000000-0005-0000-0000-0000FC260000}"/>
    <cellStyle name="Navadno 2 2 4 4 5" xfId="19320" xr:uid="{00000000-0005-0000-0000-0000FD260000}"/>
    <cellStyle name="Navadno 2 2 4 4 6" xfId="38799" xr:uid="{00000000-0005-0000-0000-0000FE260000}"/>
    <cellStyle name="Navadno 2 2 4 4 7" xfId="39988" xr:uid="{00000000-0005-0000-0000-0000FF260000}"/>
    <cellStyle name="Navadno 2 2 4 5" xfId="4617" xr:uid="{00000000-0005-0000-0000-000000270000}"/>
    <cellStyle name="Navadno 2 2 4 5 2" xfId="4618" xr:uid="{00000000-0005-0000-0000-000001270000}"/>
    <cellStyle name="Navadno 2 2 4 5 2 2" xfId="4619" xr:uid="{00000000-0005-0000-0000-000002270000}"/>
    <cellStyle name="Navadno 2 2 4 5 2 2 2" xfId="4620" xr:uid="{00000000-0005-0000-0000-000003270000}"/>
    <cellStyle name="Navadno 2 2 4 5 2 2 2 2" xfId="19331" xr:uid="{00000000-0005-0000-0000-000004270000}"/>
    <cellStyle name="Navadno 2 2 4 5 2 2 2 3" xfId="38788" xr:uid="{00000000-0005-0000-0000-000005270000}"/>
    <cellStyle name="Navadno 2 2 4 5 2 2 2 4" xfId="39999" xr:uid="{00000000-0005-0000-0000-000006270000}"/>
    <cellStyle name="Navadno 2 2 4 5 2 2 3" xfId="19330" xr:uid="{00000000-0005-0000-0000-000007270000}"/>
    <cellStyle name="Navadno 2 2 4 5 2 2 4" xfId="38789" xr:uid="{00000000-0005-0000-0000-000008270000}"/>
    <cellStyle name="Navadno 2 2 4 5 2 2 5" xfId="39998" xr:uid="{00000000-0005-0000-0000-000009270000}"/>
    <cellStyle name="Navadno 2 2 4 5 2 3" xfId="4621" xr:uid="{00000000-0005-0000-0000-00000A270000}"/>
    <cellStyle name="Navadno 2 2 4 5 2 3 2" xfId="19332" xr:uid="{00000000-0005-0000-0000-00000B270000}"/>
    <cellStyle name="Navadno 2 2 4 5 2 3 3" xfId="38787" xr:uid="{00000000-0005-0000-0000-00000C270000}"/>
    <cellStyle name="Navadno 2 2 4 5 2 3 4" xfId="40000" xr:uid="{00000000-0005-0000-0000-00000D270000}"/>
    <cellStyle name="Navadno 2 2 4 5 2 4" xfId="19329" xr:uid="{00000000-0005-0000-0000-00000E270000}"/>
    <cellStyle name="Navadno 2 2 4 5 2 5" xfId="38790" xr:uid="{00000000-0005-0000-0000-00000F270000}"/>
    <cellStyle name="Navadno 2 2 4 5 2 6" xfId="39997" xr:uid="{00000000-0005-0000-0000-000010270000}"/>
    <cellStyle name="Navadno 2 2 4 5 3" xfId="4622" xr:uid="{00000000-0005-0000-0000-000011270000}"/>
    <cellStyle name="Navadno 2 2 4 5 3 2" xfId="4623" xr:uid="{00000000-0005-0000-0000-000012270000}"/>
    <cellStyle name="Navadno 2 2 4 5 3 2 2" xfId="19334" xr:uid="{00000000-0005-0000-0000-000013270000}"/>
    <cellStyle name="Navadno 2 2 4 5 3 2 3" xfId="38785" xr:uid="{00000000-0005-0000-0000-000014270000}"/>
    <cellStyle name="Navadno 2 2 4 5 3 2 4" xfId="40002" xr:uid="{00000000-0005-0000-0000-000015270000}"/>
    <cellStyle name="Navadno 2 2 4 5 3 3" xfId="19333" xr:uid="{00000000-0005-0000-0000-000016270000}"/>
    <cellStyle name="Navadno 2 2 4 5 3 4" xfId="38786" xr:uid="{00000000-0005-0000-0000-000017270000}"/>
    <cellStyle name="Navadno 2 2 4 5 3 5" xfId="40001" xr:uid="{00000000-0005-0000-0000-000018270000}"/>
    <cellStyle name="Navadno 2 2 4 5 4" xfId="4624" xr:uid="{00000000-0005-0000-0000-000019270000}"/>
    <cellStyle name="Navadno 2 2 4 5 4 2" xfId="19335" xr:uid="{00000000-0005-0000-0000-00001A270000}"/>
    <cellStyle name="Navadno 2 2 4 5 4 3" xfId="38784" xr:uid="{00000000-0005-0000-0000-00001B270000}"/>
    <cellStyle name="Navadno 2 2 4 5 4 4" xfId="40003" xr:uid="{00000000-0005-0000-0000-00001C270000}"/>
    <cellStyle name="Navadno 2 2 4 5 5" xfId="19328" xr:uid="{00000000-0005-0000-0000-00001D270000}"/>
    <cellStyle name="Navadno 2 2 4 5 6" xfId="38791" xr:uid="{00000000-0005-0000-0000-00001E270000}"/>
    <cellStyle name="Navadno 2 2 4 5 7" xfId="39996" xr:uid="{00000000-0005-0000-0000-00001F270000}"/>
    <cellStyle name="Navadno 2 2 4 6" xfId="4625" xr:uid="{00000000-0005-0000-0000-000020270000}"/>
    <cellStyle name="Navadno 2 2 4 6 2" xfId="4626" xr:uid="{00000000-0005-0000-0000-000021270000}"/>
    <cellStyle name="Navadno 2 2 4 6 2 2" xfId="4627" xr:uid="{00000000-0005-0000-0000-000022270000}"/>
    <cellStyle name="Navadno 2 2 4 6 2 2 2" xfId="4628" xr:uid="{00000000-0005-0000-0000-000023270000}"/>
    <cellStyle name="Navadno 2 2 4 6 2 2 2 2" xfId="19339" xr:uid="{00000000-0005-0000-0000-000024270000}"/>
    <cellStyle name="Navadno 2 2 4 6 2 2 2 3" xfId="38780" xr:uid="{00000000-0005-0000-0000-000025270000}"/>
    <cellStyle name="Navadno 2 2 4 6 2 2 2 4" xfId="40007" xr:uid="{00000000-0005-0000-0000-000026270000}"/>
    <cellStyle name="Navadno 2 2 4 6 2 2 3" xfId="19338" xr:uid="{00000000-0005-0000-0000-000027270000}"/>
    <cellStyle name="Navadno 2 2 4 6 2 2 4" xfId="38781" xr:uid="{00000000-0005-0000-0000-000028270000}"/>
    <cellStyle name="Navadno 2 2 4 6 2 2 5" xfId="40006" xr:uid="{00000000-0005-0000-0000-000029270000}"/>
    <cellStyle name="Navadno 2 2 4 6 2 3" xfId="4629" xr:uid="{00000000-0005-0000-0000-00002A270000}"/>
    <cellStyle name="Navadno 2 2 4 6 2 3 2" xfId="19340" xr:uid="{00000000-0005-0000-0000-00002B270000}"/>
    <cellStyle name="Navadno 2 2 4 6 2 3 3" xfId="38779" xr:uid="{00000000-0005-0000-0000-00002C270000}"/>
    <cellStyle name="Navadno 2 2 4 6 2 3 4" xfId="40008" xr:uid="{00000000-0005-0000-0000-00002D270000}"/>
    <cellStyle name="Navadno 2 2 4 6 2 4" xfId="19337" xr:uid="{00000000-0005-0000-0000-00002E270000}"/>
    <cellStyle name="Navadno 2 2 4 6 2 5" xfId="38782" xr:uid="{00000000-0005-0000-0000-00002F270000}"/>
    <cellStyle name="Navadno 2 2 4 6 2 6" xfId="40005" xr:uid="{00000000-0005-0000-0000-000030270000}"/>
    <cellStyle name="Navadno 2 2 4 6 3" xfId="4630" xr:uid="{00000000-0005-0000-0000-000031270000}"/>
    <cellStyle name="Navadno 2 2 4 6 3 2" xfId="4631" xr:uid="{00000000-0005-0000-0000-000032270000}"/>
    <cellStyle name="Navadno 2 2 4 6 3 2 2" xfId="19342" xr:uid="{00000000-0005-0000-0000-000033270000}"/>
    <cellStyle name="Navadno 2 2 4 6 3 2 3" xfId="38777" xr:uid="{00000000-0005-0000-0000-000034270000}"/>
    <cellStyle name="Navadno 2 2 4 6 3 2 4" xfId="40010" xr:uid="{00000000-0005-0000-0000-000035270000}"/>
    <cellStyle name="Navadno 2 2 4 6 3 3" xfId="19341" xr:uid="{00000000-0005-0000-0000-000036270000}"/>
    <cellStyle name="Navadno 2 2 4 6 3 4" xfId="38778" xr:uid="{00000000-0005-0000-0000-000037270000}"/>
    <cellStyle name="Navadno 2 2 4 6 3 5" xfId="40009" xr:uid="{00000000-0005-0000-0000-000038270000}"/>
    <cellStyle name="Navadno 2 2 4 6 4" xfId="4632" xr:uid="{00000000-0005-0000-0000-000039270000}"/>
    <cellStyle name="Navadno 2 2 4 6 4 2" xfId="19343" xr:uid="{00000000-0005-0000-0000-00003A270000}"/>
    <cellStyle name="Navadno 2 2 4 6 4 3" xfId="38776" xr:uid="{00000000-0005-0000-0000-00003B270000}"/>
    <cellStyle name="Navadno 2 2 4 6 4 4" xfId="40011" xr:uid="{00000000-0005-0000-0000-00003C270000}"/>
    <cellStyle name="Navadno 2 2 4 6 5" xfId="19336" xr:uid="{00000000-0005-0000-0000-00003D270000}"/>
    <cellStyle name="Navadno 2 2 4 6 6" xfId="38783" xr:uid="{00000000-0005-0000-0000-00003E270000}"/>
    <cellStyle name="Navadno 2 2 4 6 7" xfId="40004" xr:uid="{00000000-0005-0000-0000-00003F270000}"/>
    <cellStyle name="Navadno 2 2 4 7" xfId="4633" xr:uid="{00000000-0005-0000-0000-000040270000}"/>
    <cellStyle name="Navadno 2 2 4 7 2" xfId="4634" xr:uid="{00000000-0005-0000-0000-000041270000}"/>
    <cellStyle name="Navadno 2 2 4 7 2 2" xfId="4635" xr:uid="{00000000-0005-0000-0000-000042270000}"/>
    <cellStyle name="Navadno 2 2 4 7 2 2 2" xfId="4636" xr:uid="{00000000-0005-0000-0000-000043270000}"/>
    <cellStyle name="Navadno 2 2 4 7 2 2 2 2" xfId="19347" xr:uid="{00000000-0005-0000-0000-000044270000}"/>
    <cellStyle name="Navadno 2 2 4 7 2 2 2 3" xfId="38772" xr:uid="{00000000-0005-0000-0000-000045270000}"/>
    <cellStyle name="Navadno 2 2 4 7 2 2 2 4" xfId="40015" xr:uid="{00000000-0005-0000-0000-000046270000}"/>
    <cellStyle name="Navadno 2 2 4 7 2 2 3" xfId="19346" xr:uid="{00000000-0005-0000-0000-000047270000}"/>
    <cellStyle name="Navadno 2 2 4 7 2 2 4" xfId="38773" xr:uid="{00000000-0005-0000-0000-000048270000}"/>
    <cellStyle name="Navadno 2 2 4 7 2 2 5" xfId="40014" xr:uid="{00000000-0005-0000-0000-000049270000}"/>
    <cellStyle name="Navadno 2 2 4 7 2 3" xfId="4637" xr:uid="{00000000-0005-0000-0000-00004A270000}"/>
    <cellStyle name="Navadno 2 2 4 7 2 3 2" xfId="19348" xr:uid="{00000000-0005-0000-0000-00004B270000}"/>
    <cellStyle name="Navadno 2 2 4 7 2 3 3" xfId="38771" xr:uid="{00000000-0005-0000-0000-00004C270000}"/>
    <cellStyle name="Navadno 2 2 4 7 2 3 4" xfId="40016" xr:uid="{00000000-0005-0000-0000-00004D270000}"/>
    <cellStyle name="Navadno 2 2 4 7 2 4" xfId="19345" xr:uid="{00000000-0005-0000-0000-00004E270000}"/>
    <cellStyle name="Navadno 2 2 4 7 2 5" xfId="38774" xr:uid="{00000000-0005-0000-0000-00004F270000}"/>
    <cellStyle name="Navadno 2 2 4 7 2 6" xfId="40013" xr:uid="{00000000-0005-0000-0000-000050270000}"/>
    <cellStyle name="Navadno 2 2 4 7 3" xfId="4638" xr:uid="{00000000-0005-0000-0000-000051270000}"/>
    <cellStyle name="Navadno 2 2 4 7 3 2" xfId="4639" xr:uid="{00000000-0005-0000-0000-000052270000}"/>
    <cellStyle name="Navadno 2 2 4 7 3 2 2" xfId="19350" xr:uid="{00000000-0005-0000-0000-000053270000}"/>
    <cellStyle name="Navadno 2 2 4 7 3 2 3" xfId="38769" xr:uid="{00000000-0005-0000-0000-000054270000}"/>
    <cellStyle name="Navadno 2 2 4 7 3 2 4" xfId="40018" xr:uid="{00000000-0005-0000-0000-000055270000}"/>
    <cellStyle name="Navadno 2 2 4 7 3 3" xfId="19349" xr:uid="{00000000-0005-0000-0000-000056270000}"/>
    <cellStyle name="Navadno 2 2 4 7 3 4" xfId="38770" xr:uid="{00000000-0005-0000-0000-000057270000}"/>
    <cellStyle name="Navadno 2 2 4 7 3 5" xfId="40017" xr:uid="{00000000-0005-0000-0000-000058270000}"/>
    <cellStyle name="Navadno 2 2 4 7 4" xfId="4640" xr:uid="{00000000-0005-0000-0000-000059270000}"/>
    <cellStyle name="Navadno 2 2 4 7 4 2" xfId="19351" xr:uid="{00000000-0005-0000-0000-00005A270000}"/>
    <cellStyle name="Navadno 2 2 4 7 4 3" xfId="38768" xr:uid="{00000000-0005-0000-0000-00005B270000}"/>
    <cellStyle name="Navadno 2 2 4 7 4 4" xfId="40019" xr:uid="{00000000-0005-0000-0000-00005C270000}"/>
    <cellStyle name="Navadno 2 2 4 7 5" xfId="19344" xr:uid="{00000000-0005-0000-0000-00005D270000}"/>
    <cellStyle name="Navadno 2 2 4 7 6" xfId="38775" xr:uid="{00000000-0005-0000-0000-00005E270000}"/>
    <cellStyle name="Navadno 2 2 4 7 7" xfId="40012" xr:uid="{00000000-0005-0000-0000-00005F270000}"/>
    <cellStyle name="Navadno 2 2 4 8" xfId="4641" xr:uid="{00000000-0005-0000-0000-000060270000}"/>
    <cellStyle name="Navadno 2 2 4 8 2" xfId="4642" xr:uid="{00000000-0005-0000-0000-000061270000}"/>
    <cellStyle name="Navadno 2 2 4 8 2 2" xfId="4643" xr:uid="{00000000-0005-0000-0000-000062270000}"/>
    <cellStyle name="Navadno 2 2 4 8 2 2 2" xfId="4644" xr:uid="{00000000-0005-0000-0000-000063270000}"/>
    <cellStyle name="Navadno 2 2 4 8 2 2 2 2" xfId="19355" xr:uid="{00000000-0005-0000-0000-000064270000}"/>
    <cellStyle name="Navadno 2 2 4 8 2 2 2 3" xfId="38764" xr:uid="{00000000-0005-0000-0000-000065270000}"/>
    <cellStyle name="Navadno 2 2 4 8 2 2 2 4" xfId="40023" xr:uid="{00000000-0005-0000-0000-000066270000}"/>
    <cellStyle name="Navadno 2 2 4 8 2 2 3" xfId="19354" xr:uid="{00000000-0005-0000-0000-000067270000}"/>
    <cellStyle name="Navadno 2 2 4 8 2 2 4" xfId="38765" xr:uid="{00000000-0005-0000-0000-000068270000}"/>
    <cellStyle name="Navadno 2 2 4 8 2 2 5" xfId="40022" xr:uid="{00000000-0005-0000-0000-000069270000}"/>
    <cellStyle name="Navadno 2 2 4 8 2 3" xfId="4645" xr:uid="{00000000-0005-0000-0000-00006A270000}"/>
    <cellStyle name="Navadno 2 2 4 8 2 3 2" xfId="19356" xr:uid="{00000000-0005-0000-0000-00006B270000}"/>
    <cellStyle name="Navadno 2 2 4 8 2 3 3" xfId="38763" xr:uid="{00000000-0005-0000-0000-00006C270000}"/>
    <cellStyle name="Navadno 2 2 4 8 2 3 4" xfId="40024" xr:uid="{00000000-0005-0000-0000-00006D270000}"/>
    <cellStyle name="Navadno 2 2 4 8 2 4" xfId="19353" xr:uid="{00000000-0005-0000-0000-00006E270000}"/>
    <cellStyle name="Navadno 2 2 4 8 2 5" xfId="38766" xr:uid="{00000000-0005-0000-0000-00006F270000}"/>
    <cellStyle name="Navadno 2 2 4 8 2 6" xfId="40021" xr:uid="{00000000-0005-0000-0000-000070270000}"/>
    <cellStyle name="Navadno 2 2 4 8 3" xfId="4646" xr:uid="{00000000-0005-0000-0000-000071270000}"/>
    <cellStyle name="Navadno 2 2 4 8 3 2" xfId="4647" xr:uid="{00000000-0005-0000-0000-000072270000}"/>
    <cellStyle name="Navadno 2 2 4 8 3 2 2" xfId="19358" xr:uid="{00000000-0005-0000-0000-000073270000}"/>
    <cellStyle name="Navadno 2 2 4 8 3 2 3" xfId="38761" xr:uid="{00000000-0005-0000-0000-000074270000}"/>
    <cellStyle name="Navadno 2 2 4 8 3 2 4" xfId="40026" xr:uid="{00000000-0005-0000-0000-000075270000}"/>
    <cellStyle name="Navadno 2 2 4 8 3 3" xfId="19357" xr:uid="{00000000-0005-0000-0000-000076270000}"/>
    <cellStyle name="Navadno 2 2 4 8 3 4" xfId="38762" xr:uid="{00000000-0005-0000-0000-000077270000}"/>
    <cellStyle name="Navadno 2 2 4 8 3 5" xfId="40025" xr:uid="{00000000-0005-0000-0000-000078270000}"/>
    <cellStyle name="Navadno 2 2 4 8 4" xfId="4648" xr:uid="{00000000-0005-0000-0000-000079270000}"/>
    <cellStyle name="Navadno 2 2 4 8 4 2" xfId="19359" xr:uid="{00000000-0005-0000-0000-00007A270000}"/>
    <cellStyle name="Navadno 2 2 4 8 4 3" xfId="38760" xr:uid="{00000000-0005-0000-0000-00007B270000}"/>
    <cellStyle name="Navadno 2 2 4 8 4 4" xfId="40027" xr:uid="{00000000-0005-0000-0000-00007C270000}"/>
    <cellStyle name="Navadno 2 2 4 8 5" xfId="19352" xr:uid="{00000000-0005-0000-0000-00007D270000}"/>
    <cellStyle name="Navadno 2 2 4 8 6" xfId="38767" xr:uid="{00000000-0005-0000-0000-00007E270000}"/>
    <cellStyle name="Navadno 2 2 4 8 7" xfId="40020" xr:uid="{00000000-0005-0000-0000-00007F270000}"/>
    <cellStyle name="Navadno 2 2 4 9" xfId="4649" xr:uid="{00000000-0005-0000-0000-000080270000}"/>
    <cellStyle name="Navadno 2 2 4 9 2" xfId="4650" xr:uid="{00000000-0005-0000-0000-000081270000}"/>
    <cellStyle name="Navadno 2 2 4 9 2 2" xfId="4651" xr:uid="{00000000-0005-0000-0000-000082270000}"/>
    <cellStyle name="Navadno 2 2 4 9 2 2 2" xfId="4652" xr:uid="{00000000-0005-0000-0000-000083270000}"/>
    <cellStyle name="Navadno 2 2 4 9 2 2 2 2" xfId="19363" xr:uid="{00000000-0005-0000-0000-000084270000}"/>
    <cellStyle name="Navadno 2 2 4 9 2 2 2 3" xfId="38756" xr:uid="{00000000-0005-0000-0000-000085270000}"/>
    <cellStyle name="Navadno 2 2 4 9 2 2 2 4" xfId="40031" xr:uid="{00000000-0005-0000-0000-000086270000}"/>
    <cellStyle name="Navadno 2 2 4 9 2 2 3" xfId="19362" xr:uid="{00000000-0005-0000-0000-000087270000}"/>
    <cellStyle name="Navadno 2 2 4 9 2 2 4" xfId="38757" xr:uid="{00000000-0005-0000-0000-000088270000}"/>
    <cellStyle name="Navadno 2 2 4 9 2 2 5" xfId="40030" xr:uid="{00000000-0005-0000-0000-000089270000}"/>
    <cellStyle name="Navadno 2 2 4 9 2 3" xfId="4653" xr:uid="{00000000-0005-0000-0000-00008A270000}"/>
    <cellStyle name="Navadno 2 2 4 9 2 3 2" xfId="19364" xr:uid="{00000000-0005-0000-0000-00008B270000}"/>
    <cellStyle name="Navadno 2 2 4 9 2 3 3" xfId="38755" xr:uid="{00000000-0005-0000-0000-00008C270000}"/>
    <cellStyle name="Navadno 2 2 4 9 2 3 4" xfId="40032" xr:uid="{00000000-0005-0000-0000-00008D270000}"/>
    <cellStyle name="Navadno 2 2 4 9 2 4" xfId="19361" xr:uid="{00000000-0005-0000-0000-00008E270000}"/>
    <cellStyle name="Navadno 2 2 4 9 2 5" xfId="38758" xr:uid="{00000000-0005-0000-0000-00008F270000}"/>
    <cellStyle name="Navadno 2 2 4 9 2 6" xfId="40029" xr:uid="{00000000-0005-0000-0000-000090270000}"/>
    <cellStyle name="Navadno 2 2 4 9 3" xfId="4654" xr:uid="{00000000-0005-0000-0000-000091270000}"/>
    <cellStyle name="Navadno 2 2 4 9 3 2" xfId="4655" xr:uid="{00000000-0005-0000-0000-000092270000}"/>
    <cellStyle name="Navadno 2 2 4 9 3 2 2" xfId="19366" xr:uid="{00000000-0005-0000-0000-000093270000}"/>
    <cellStyle name="Navadno 2 2 4 9 3 2 3" xfId="38753" xr:uid="{00000000-0005-0000-0000-000094270000}"/>
    <cellStyle name="Navadno 2 2 4 9 3 2 4" xfId="40034" xr:uid="{00000000-0005-0000-0000-000095270000}"/>
    <cellStyle name="Navadno 2 2 4 9 3 3" xfId="19365" xr:uid="{00000000-0005-0000-0000-000096270000}"/>
    <cellStyle name="Navadno 2 2 4 9 3 4" xfId="38754" xr:uid="{00000000-0005-0000-0000-000097270000}"/>
    <cellStyle name="Navadno 2 2 4 9 3 5" xfId="40033" xr:uid="{00000000-0005-0000-0000-000098270000}"/>
    <cellStyle name="Navadno 2 2 4 9 4" xfId="4656" xr:uid="{00000000-0005-0000-0000-000099270000}"/>
    <cellStyle name="Navadno 2 2 4 9 4 2" xfId="19367" xr:uid="{00000000-0005-0000-0000-00009A270000}"/>
    <cellStyle name="Navadno 2 2 4 9 4 3" xfId="38752" xr:uid="{00000000-0005-0000-0000-00009B270000}"/>
    <cellStyle name="Navadno 2 2 4 9 4 4" xfId="40035" xr:uid="{00000000-0005-0000-0000-00009C270000}"/>
    <cellStyle name="Navadno 2 2 4 9 5" xfId="19360" xr:uid="{00000000-0005-0000-0000-00009D270000}"/>
    <cellStyle name="Navadno 2 2 4 9 6" xfId="38759" xr:uid="{00000000-0005-0000-0000-00009E270000}"/>
    <cellStyle name="Navadno 2 2 4 9 7" xfId="40028" xr:uid="{00000000-0005-0000-0000-00009F270000}"/>
    <cellStyle name="Navadno 2 2 5" xfId="4657" xr:uid="{00000000-0005-0000-0000-0000A0270000}"/>
    <cellStyle name="Navadno 2 2 5 10" xfId="4658" xr:uid="{00000000-0005-0000-0000-0000A1270000}"/>
    <cellStyle name="Navadno 2 2 5 10 2" xfId="4659" xr:uid="{00000000-0005-0000-0000-0000A2270000}"/>
    <cellStyle name="Navadno 2 2 5 10 2 2" xfId="4660" xr:uid="{00000000-0005-0000-0000-0000A3270000}"/>
    <cellStyle name="Navadno 2 2 5 10 2 2 2" xfId="19371" xr:uid="{00000000-0005-0000-0000-0000A4270000}"/>
    <cellStyle name="Navadno 2 2 5 10 2 2 3" xfId="38748" xr:uid="{00000000-0005-0000-0000-0000A5270000}"/>
    <cellStyle name="Navadno 2 2 5 10 2 2 4" xfId="40038" xr:uid="{00000000-0005-0000-0000-0000A6270000}"/>
    <cellStyle name="Navadno 2 2 5 10 2 3" xfId="19370" xr:uid="{00000000-0005-0000-0000-0000A7270000}"/>
    <cellStyle name="Navadno 2 2 5 10 2 4" xfId="38749" xr:uid="{00000000-0005-0000-0000-0000A8270000}"/>
    <cellStyle name="Navadno 2 2 5 10 2 5" xfId="40037" xr:uid="{00000000-0005-0000-0000-0000A9270000}"/>
    <cellStyle name="Navadno 2 2 5 10 3" xfId="4661" xr:uid="{00000000-0005-0000-0000-0000AA270000}"/>
    <cellStyle name="Navadno 2 2 5 10 3 2" xfId="19372" xr:uid="{00000000-0005-0000-0000-0000AB270000}"/>
    <cellStyle name="Navadno 2 2 5 10 3 3" xfId="38747" xr:uid="{00000000-0005-0000-0000-0000AC270000}"/>
    <cellStyle name="Navadno 2 2 5 10 3 4" xfId="40039" xr:uid="{00000000-0005-0000-0000-0000AD270000}"/>
    <cellStyle name="Navadno 2 2 5 10 4" xfId="19369" xr:uid="{00000000-0005-0000-0000-0000AE270000}"/>
    <cellStyle name="Navadno 2 2 5 10 5" xfId="38750" xr:uid="{00000000-0005-0000-0000-0000AF270000}"/>
    <cellStyle name="Navadno 2 2 5 10 6" xfId="40036" xr:uid="{00000000-0005-0000-0000-0000B0270000}"/>
    <cellStyle name="Navadno 2 2 5 11" xfId="4662" xr:uid="{00000000-0005-0000-0000-0000B1270000}"/>
    <cellStyle name="Navadno 2 2 5 11 2" xfId="4663" xr:uid="{00000000-0005-0000-0000-0000B2270000}"/>
    <cellStyle name="Navadno 2 2 5 11 2 2" xfId="19374" xr:uid="{00000000-0005-0000-0000-0000B3270000}"/>
    <cellStyle name="Navadno 2 2 5 11 2 3" xfId="38745" xr:uid="{00000000-0005-0000-0000-0000B4270000}"/>
    <cellStyle name="Navadno 2 2 5 11 2 4" xfId="40041" xr:uid="{00000000-0005-0000-0000-0000B5270000}"/>
    <cellStyle name="Navadno 2 2 5 11 3" xfId="19373" xr:uid="{00000000-0005-0000-0000-0000B6270000}"/>
    <cellStyle name="Navadno 2 2 5 11 4" xfId="38746" xr:uid="{00000000-0005-0000-0000-0000B7270000}"/>
    <cellStyle name="Navadno 2 2 5 11 5" xfId="40040" xr:uid="{00000000-0005-0000-0000-0000B8270000}"/>
    <cellStyle name="Navadno 2 2 5 12" xfId="4664" xr:uid="{00000000-0005-0000-0000-0000B9270000}"/>
    <cellStyle name="Navadno 2 2 5 12 2" xfId="19375" xr:uid="{00000000-0005-0000-0000-0000BA270000}"/>
    <cellStyle name="Navadno 2 2 5 12 3" xfId="38744" xr:uid="{00000000-0005-0000-0000-0000BB270000}"/>
    <cellStyle name="Navadno 2 2 5 12 4" xfId="40042" xr:uid="{00000000-0005-0000-0000-0000BC270000}"/>
    <cellStyle name="Navadno 2 2 5 13" xfId="19368" xr:uid="{00000000-0005-0000-0000-0000BD270000}"/>
    <cellStyle name="Navadno 2 2 5 14" xfId="38751" xr:uid="{00000000-0005-0000-0000-0000BE270000}"/>
    <cellStyle name="Navadno 2 2 5 2" xfId="4665" xr:uid="{00000000-0005-0000-0000-0000BF270000}"/>
    <cellStyle name="Navadno 2 2 5 2 2" xfId="4666" xr:uid="{00000000-0005-0000-0000-0000C0270000}"/>
    <cellStyle name="Navadno 2 2 5 2 2 2" xfId="4667" xr:uid="{00000000-0005-0000-0000-0000C1270000}"/>
    <cellStyle name="Navadno 2 2 5 2 2 2 2" xfId="4668" xr:uid="{00000000-0005-0000-0000-0000C2270000}"/>
    <cellStyle name="Navadno 2 2 5 2 2 2 2 2" xfId="19379" xr:uid="{00000000-0005-0000-0000-0000C3270000}"/>
    <cellStyle name="Navadno 2 2 5 2 2 2 2 3" xfId="38740" xr:uid="{00000000-0005-0000-0000-0000C4270000}"/>
    <cellStyle name="Navadno 2 2 5 2 2 2 2 4" xfId="40046" xr:uid="{00000000-0005-0000-0000-0000C5270000}"/>
    <cellStyle name="Navadno 2 2 5 2 2 2 3" xfId="19378" xr:uid="{00000000-0005-0000-0000-0000C6270000}"/>
    <cellStyle name="Navadno 2 2 5 2 2 2 4" xfId="38741" xr:uid="{00000000-0005-0000-0000-0000C7270000}"/>
    <cellStyle name="Navadno 2 2 5 2 2 2 5" xfId="40045" xr:uid="{00000000-0005-0000-0000-0000C8270000}"/>
    <cellStyle name="Navadno 2 2 5 2 2 3" xfId="4669" xr:uid="{00000000-0005-0000-0000-0000C9270000}"/>
    <cellStyle name="Navadno 2 2 5 2 2 3 2" xfId="19380" xr:uid="{00000000-0005-0000-0000-0000CA270000}"/>
    <cellStyle name="Navadno 2 2 5 2 2 3 3" xfId="38739" xr:uid="{00000000-0005-0000-0000-0000CB270000}"/>
    <cellStyle name="Navadno 2 2 5 2 2 3 4" xfId="40047" xr:uid="{00000000-0005-0000-0000-0000CC270000}"/>
    <cellStyle name="Navadno 2 2 5 2 2 4" xfId="19377" xr:uid="{00000000-0005-0000-0000-0000CD270000}"/>
    <cellStyle name="Navadno 2 2 5 2 2 5" xfId="38742" xr:uid="{00000000-0005-0000-0000-0000CE270000}"/>
    <cellStyle name="Navadno 2 2 5 2 2 6" xfId="40044" xr:uid="{00000000-0005-0000-0000-0000CF270000}"/>
    <cellStyle name="Navadno 2 2 5 2 3" xfId="4670" xr:uid="{00000000-0005-0000-0000-0000D0270000}"/>
    <cellStyle name="Navadno 2 2 5 2 3 2" xfId="4671" xr:uid="{00000000-0005-0000-0000-0000D1270000}"/>
    <cellStyle name="Navadno 2 2 5 2 3 2 2" xfId="19382" xr:uid="{00000000-0005-0000-0000-0000D2270000}"/>
    <cellStyle name="Navadno 2 2 5 2 3 2 3" xfId="38737" xr:uid="{00000000-0005-0000-0000-0000D3270000}"/>
    <cellStyle name="Navadno 2 2 5 2 3 2 4" xfId="40049" xr:uid="{00000000-0005-0000-0000-0000D4270000}"/>
    <cellStyle name="Navadno 2 2 5 2 3 3" xfId="19381" xr:uid="{00000000-0005-0000-0000-0000D5270000}"/>
    <cellStyle name="Navadno 2 2 5 2 3 4" xfId="38738" xr:uid="{00000000-0005-0000-0000-0000D6270000}"/>
    <cellStyle name="Navadno 2 2 5 2 3 5" xfId="40048" xr:uid="{00000000-0005-0000-0000-0000D7270000}"/>
    <cellStyle name="Navadno 2 2 5 2 4" xfId="4672" xr:uid="{00000000-0005-0000-0000-0000D8270000}"/>
    <cellStyle name="Navadno 2 2 5 2 4 2" xfId="19383" xr:uid="{00000000-0005-0000-0000-0000D9270000}"/>
    <cellStyle name="Navadno 2 2 5 2 4 3" xfId="38736" xr:uid="{00000000-0005-0000-0000-0000DA270000}"/>
    <cellStyle name="Navadno 2 2 5 2 4 4" xfId="40050" xr:uid="{00000000-0005-0000-0000-0000DB270000}"/>
    <cellStyle name="Navadno 2 2 5 2 5" xfId="19376" xr:uid="{00000000-0005-0000-0000-0000DC270000}"/>
    <cellStyle name="Navadno 2 2 5 2 6" xfId="38743" xr:uid="{00000000-0005-0000-0000-0000DD270000}"/>
    <cellStyle name="Navadno 2 2 5 2 7" xfId="40043" xr:uid="{00000000-0005-0000-0000-0000DE270000}"/>
    <cellStyle name="Navadno 2 2 5 3" xfId="4673" xr:uid="{00000000-0005-0000-0000-0000DF270000}"/>
    <cellStyle name="Navadno 2 2 5 3 2" xfId="4674" xr:uid="{00000000-0005-0000-0000-0000E0270000}"/>
    <cellStyle name="Navadno 2 2 5 3 2 2" xfId="4675" xr:uid="{00000000-0005-0000-0000-0000E1270000}"/>
    <cellStyle name="Navadno 2 2 5 3 2 2 2" xfId="4676" xr:uid="{00000000-0005-0000-0000-0000E2270000}"/>
    <cellStyle name="Navadno 2 2 5 3 2 2 2 2" xfId="19387" xr:uid="{00000000-0005-0000-0000-0000E3270000}"/>
    <cellStyle name="Navadno 2 2 5 3 2 2 2 3" xfId="38732" xr:uid="{00000000-0005-0000-0000-0000E4270000}"/>
    <cellStyle name="Navadno 2 2 5 3 2 2 2 4" xfId="40054" xr:uid="{00000000-0005-0000-0000-0000E5270000}"/>
    <cellStyle name="Navadno 2 2 5 3 2 2 3" xfId="19386" xr:uid="{00000000-0005-0000-0000-0000E6270000}"/>
    <cellStyle name="Navadno 2 2 5 3 2 2 4" xfId="38733" xr:uid="{00000000-0005-0000-0000-0000E7270000}"/>
    <cellStyle name="Navadno 2 2 5 3 2 2 5" xfId="40053" xr:uid="{00000000-0005-0000-0000-0000E8270000}"/>
    <cellStyle name="Navadno 2 2 5 3 2 3" xfId="4677" xr:uid="{00000000-0005-0000-0000-0000E9270000}"/>
    <cellStyle name="Navadno 2 2 5 3 2 3 2" xfId="19388" xr:uid="{00000000-0005-0000-0000-0000EA270000}"/>
    <cellStyle name="Navadno 2 2 5 3 2 3 3" xfId="38731" xr:uid="{00000000-0005-0000-0000-0000EB270000}"/>
    <cellStyle name="Navadno 2 2 5 3 2 3 4" xfId="40055" xr:uid="{00000000-0005-0000-0000-0000EC270000}"/>
    <cellStyle name="Navadno 2 2 5 3 2 4" xfId="19385" xr:uid="{00000000-0005-0000-0000-0000ED270000}"/>
    <cellStyle name="Navadno 2 2 5 3 2 5" xfId="38734" xr:uid="{00000000-0005-0000-0000-0000EE270000}"/>
    <cellStyle name="Navadno 2 2 5 3 2 6" xfId="40052" xr:uid="{00000000-0005-0000-0000-0000EF270000}"/>
    <cellStyle name="Navadno 2 2 5 3 3" xfId="4678" xr:uid="{00000000-0005-0000-0000-0000F0270000}"/>
    <cellStyle name="Navadno 2 2 5 3 3 2" xfId="4679" xr:uid="{00000000-0005-0000-0000-0000F1270000}"/>
    <cellStyle name="Navadno 2 2 5 3 3 2 2" xfId="19390" xr:uid="{00000000-0005-0000-0000-0000F2270000}"/>
    <cellStyle name="Navadno 2 2 5 3 3 2 3" xfId="38729" xr:uid="{00000000-0005-0000-0000-0000F3270000}"/>
    <cellStyle name="Navadno 2 2 5 3 3 2 4" xfId="40057" xr:uid="{00000000-0005-0000-0000-0000F4270000}"/>
    <cellStyle name="Navadno 2 2 5 3 3 3" xfId="19389" xr:uid="{00000000-0005-0000-0000-0000F5270000}"/>
    <cellStyle name="Navadno 2 2 5 3 3 4" xfId="38730" xr:uid="{00000000-0005-0000-0000-0000F6270000}"/>
    <cellStyle name="Navadno 2 2 5 3 3 5" xfId="40056" xr:uid="{00000000-0005-0000-0000-0000F7270000}"/>
    <cellStyle name="Navadno 2 2 5 3 4" xfId="4680" xr:uid="{00000000-0005-0000-0000-0000F8270000}"/>
    <cellStyle name="Navadno 2 2 5 3 4 2" xfId="19391" xr:uid="{00000000-0005-0000-0000-0000F9270000}"/>
    <cellStyle name="Navadno 2 2 5 3 4 3" xfId="38728" xr:uid="{00000000-0005-0000-0000-0000FA270000}"/>
    <cellStyle name="Navadno 2 2 5 3 4 4" xfId="40058" xr:uid="{00000000-0005-0000-0000-0000FB270000}"/>
    <cellStyle name="Navadno 2 2 5 3 5" xfId="19384" xr:uid="{00000000-0005-0000-0000-0000FC270000}"/>
    <cellStyle name="Navadno 2 2 5 3 6" xfId="38735" xr:uid="{00000000-0005-0000-0000-0000FD270000}"/>
    <cellStyle name="Navadno 2 2 5 3 7" xfId="40051" xr:uid="{00000000-0005-0000-0000-0000FE270000}"/>
    <cellStyle name="Navadno 2 2 5 4" xfId="4681" xr:uid="{00000000-0005-0000-0000-0000FF270000}"/>
    <cellStyle name="Navadno 2 2 5 4 2" xfId="4682" xr:uid="{00000000-0005-0000-0000-000000280000}"/>
    <cellStyle name="Navadno 2 2 5 4 2 2" xfId="4683" xr:uid="{00000000-0005-0000-0000-000001280000}"/>
    <cellStyle name="Navadno 2 2 5 4 2 2 2" xfId="4684" xr:uid="{00000000-0005-0000-0000-000002280000}"/>
    <cellStyle name="Navadno 2 2 5 4 2 2 2 2" xfId="19395" xr:uid="{00000000-0005-0000-0000-000003280000}"/>
    <cellStyle name="Navadno 2 2 5 4 2 2 2 3" xfId="38724" xr:uid="{00000000-0005-0000-0000-000004280000}"/>
    <cellStyle name="Navadno 2 2 5 4 2 2 2 4" xfId="40062" xr:uid="{00000000-0005-0000-0000-000005280000}"/>
    <cellStyle name="Navadno 2 2 5 4 2 2 3" xfId="19394" xr:uid="{00000000-0005-0000-0000-000006280000}"/>
    <cellStyle name="Navadno 2 2 5 4 2 2 4" xfId="38725" xr:uid="{00000000-0005-0000-0000-000007280000}"/>
    <cellStyle name="Navadno 2 2 5 4 2 2 5" xfId="40061" xr:uid="{00000000-0005-0000-0000-000008280000}"/>
    <cellStyle name="Navadno 2 2 5 4 2 3" xfId="4685" xr:uid="{00000000-0005-0000-0000-000009280000}"/>
    <cellStyle name="Navadno 2 2 5 4 2 3 2" xfId="19396" xr:uid="{00000000-0005-0000-0000-00000A280000}"/>
    <cellStyle name="Navadno 2 2 5 4 2 3 3" xfId="38723" xr:uid="{00000000-0005-0000-0000-00000B280000}"/>
    <cellStyle name="Navadno 2 2 5 4 2 3 4" xfId="40063" xr:uid="{00000000-0005-0000-0000-00000C280000}"/>
    <cellStyle name="Navadno 2 2 5 4 2 4" xfId="19393" xr:uid="{00000000-0005-0000-0000-00000D280000}"/>
    <cellStyle name="Navadno 2 2 5 4 2 5" xfId="38726" xr:uid="{00000000-0005-0000-0000-00000E280000}"/>
    <cellStyle name="Navadno 2 2 5 4 2 6" xfId="40060" xr:uid="{00000000-0005-0000-0000-00000F280000}"/>
    <cellStyle name="Navadno 2 2 5 4 3" xfId="4686" xr:uid="{00000000-0005-0000-0000-000010280000}"/>
    <cellStyle name="Navadno 2 2 5 4 3 2" xfId="4687" xr:uid="{00000000-0005-0000-0000-000011280000}"/>
    <cellStyle name="Navadno 2 2 5 4 3 2 2" xfId="19398" xr:uid="{00000000-0005-0000-0000-000012280000}"/>
    <cellStyle name="Navadno 2 2 5 4 3 2 3" xfId="38721" xr:uid="{00000000-0005-0000-0000-000013280000}"/>
    <cellStyle name="Navadno 2 2 5 4 3 2 4" xfId="40065" xr:uid="{00000000-0005-0000-0000-000014280000}"/>
    <cellStyle name="Navadno 2 2 5 4 3 3" xfId="19397" xr:uid="{00000000-0005-0000-0000-000015280000}"/>
    <cellStyle name="Navadno 2 2 5 4 3 4" xfId="38722" xr:uid="{00000000-0005-0000-0000-000016280000}"/>
    <cellStyle name="Navadno 2 2 5 4 3 5" xfId="40064" xr:uid="{00000000-0005-0000-0000-000017280000}"/>
    <cellStyle name="Navadno 2 2 5 4 4" xfId="4688" xr:uid="{00000000-0005-0000-0000-000018280000}"/>
    <cellStyle name="Navadno 2 2 5 4 4 2" xfId="19399" xr:uid="{00000000-0005-0000-0000-000019280000}"/>
    <cellStyle name="Navadno 2 2 5 4 4 3" xfId="38720" xr:uid="{00000000-0005-0000-0000-00001A280000}"/>
    <cellStyle name="Navadno 2 2 5 4 4 4" xfId="40066" xr:uid="{00000000-0005-0000-0000-00001B280000}"/>
    <cellStyle name="Navadno 2 2 5 4 5" xfId="19392" xr:uid="{00000000-0005-0000-0000-00001C280000}"/>
    <cellStyle name="Navadno 2 2 5 4 6" xfId="38727" xr:uid="{00000000-0005-0000-0000-00001D280000}"/>
    <cellStyle name="Navadno 2 2 5 4 7" xfId="40059" xr:uid="{00000000-0005-0000-0000-00001E280000}"/>
    <cellStyle name="Navadno 2 2 5 5" xfId="4689" xr:uid="{00000000-0005-0000-0000-00001F280000}"/>
    <cellStyle name="Navadno 2 2 5 5 2" xfId="4690" xr:uid="{00000000-0005-0000-0000-000020280000}"/>
    <cellStyle name="Navadno 2 2 5 5 2 2" xfId="4691" xr:uid="{00000000-0005-0000-0000-000021280000}"/>
    <cellStyle name="Navadno 2 2 5 5 2 2 2" xfId="4692" xr:uid="{00000000-0005-0000-0000-000022280000}"/>
    <cellStyle name="Navadno 2 2 5 5 2 2 2 2" xfId="19403" xr:uid="{00000000-0005-0000-0000-000023280000}"/>
    <cellStyle name="Navadno 2 2 5 5 2 2 2 3" xfId="38716" xr:uid="{00000000-0005-0000-0000-000024280000}"/>
    <cellStyle name="Navadno 2 2 5 5 2 2 2 4" xfId="40070" xr:uid="{00000000-0005-0000-0000-000025280000}"/>
    <cellStyle name="Navadno 2 2 5 5 2 2 3" xfId="19402" xr:uid="{00000000-0005-0000-0000-000026280000}"/>
    <cellStyle name="Navadno 2 2 5 5 2 2 4" xfId="38717" xr:uid="{00000000-0005-0000-0000-000027280000}"/>
    <cellStyle name="Navadno 2 2 5 5 2 2 5" xfId="40069" xr:uid="{00000000-0005-0000-0000-000028280000}"/>
    <cellStyle name="Navadno 2 2 5 5 2 3" xfId="4693" xr:uid="{00000000-0005-0000-0000-000029280000}"/>
    <cellStyle name="Navadno 2 2 5 5 2 3 2" xfId="19404" xr:uid="{00000000-0005-0000-0000-00002A280000}"/>
    <cellStyle name="Navadno 2 2 5 5 2 3 3" xfId="38715" xr:uid="{00000000-0005-0000-0000-00002B280000}"/>
    <cellStyle name="Navadno 2 2 5 5 2 3 4" xfId="40071" xr:uid="{00000000-0005-0000-0000-00002C280000}"/>
    <cellStyle name="Navadno 2 2 5 5 2 4" xfId="19401" xr:uid="{00000000-0005-0000-0000-00002D280000}"/>
    <cellStyle name="Navadno 2 2 5 5 2 5" xfId="38718" xr:uid="{00000000-0005-0000-0000-00002E280000}"/>
    <cellStyle name="Navadno 2 2 5 5 2 6" xfId="40068" xr:uid="{00000000-0005-0000-0000-00002F280000}"/>
    <cellStyle name="Navadno 2 2 5 5 3" xfId="4694" xr:uid="{00000000-0005-0000-0000-000030280000}"/>
    <cellStyle name="Navadno 2 2 5 5 3 2" xfId="4695" xr:uid="{00000000-0005-0000-0000-000031280000}"/>
    <cellStyle name="Navadno 2 2 5 5 3 2 2" xfId="19406" xr:uid="{00000000-0005-0000-0000-000032280000}"/>
    <cellStyle name="Navadno 2 2 5 5 3 2 3" xfId="38713" xr:uid="{00000000-0005-0000-0000-000033280000}"/>
    <cellStyle name="Navadno 2 2 5 5 3 2 4" xfId="40073" xr:uid="{00000000-0005-0000-0000-000034280000}"/>
    <cellStyle name="Navadno 2 2 5 5 3 3" xfId="19405" xr:uid="{00000000-0005-0000-0000-000035280000}"/>
    <cellStyle name="Navadno 2 2 5 5 3 4" xfId="38714" xr:uid="{00000000-0005-0000-0000-000036280000}"/>
    <cellStyle name="Navadno 2 2 5 5 3 5" xfId="40072" xr:uid="{00000000-0005-0000-0000-000037280000}"/>
    <cellStyle name="Navadno 2 2 5 5 4" xfId="4696" xr:uid="{00000000-0005-0000-0000-000038280000}"/>
    <cellStyle name="Navadno 2 2 5 5 4 2" xfId="19407" xr:uid="{00000000-0005-0000-0000-000039280000}"/>
    <cellStyle name="Navadno 2 2 5 5 4 3" xfId="38712" xr:uid="{00000000-0005-0000-0000-00003A280000}"/>
    <cellStyle name="Navadno 2 2 5 5 4 4" xfId="40074" xr:uid="{00000000-0005-0000-0000-00003B280000}"/>
    <cellStyle name="Navadno 2 2 5 5 5" xfId="19400" xr:uid="{00000000-0005-0000-0000-00003C280000}"/>
    <cellStyle name="Navadno 2 2 5 5 6" xfId="38719" xr:uid="{00000000-0005-0000-0000-00003D280000}"/>
    <cellStyle name="Navadno 2 2 5 5 7" xfId="40067" xr:uid="{00000000-0005-0000-0000-00003E280000}"/>
    <cellStyle name="Navadno 2 2 5 6" xfId="4697" xr:uid="{00000000-0005-0000-0000-00003F280000}"/>
    <cellStyle name="Navadno 2 2 5 6 2" xfId="4698" xr:uid="{00000000-0005-0000-0000-000040280000}"/>
    <cellStyle name="Navadno 2 2 5 6 2 2" xfId="4699" xr:uid="{00000000-0005-0000-0000-000041280000}"/>
    <cellStyle name="Navadno 2 2 5 6 2 2 2" xfId="4700" xr:uid="{00000000-0005-0000-0000-000042280000}"/>
    <cellStyle name="Navadno 2 2 5 6 2 2 2 2" xfId="19411" xr:uid="{00000000-0005-0000-0000-000043280000}"/>
    <cellStyle name="Navadno 2 2 5 6 2 2 2 3" xfId="38708" xr:uid="{00000000-0005-0000-0000-000044280000}"/>
    <cellStyle name="Navadno 2 2 5 6 2 2 2 4" xfId="40078" xr:uid="{00000000-0005-0000-0000-000045280000}"/>
    <cellStyle name="Navadno 2 2 5 6 2 2 3" xfId="19410" xr:uid="{00000000-0005-0000-0000-000046280000}"/>
    <cellStyle name="Navadno 2 2 5 6 2 2 4" xfId="38709" xr:uid="{00000000-0005-0000-0000-000047280000}"/>
    <cellStyle name="Navadno 2 2 5 6 2 2 5" xfId="40077" xr:uid="{00000000-0005-0000-0000-000048280000}"/>
    <cellStyle name="Navadno 2 2 5 6 2 3" xfId="4701" xr:uid="{00000000-0005-0000-0000-000049280000}"/>
    <cellStyle name="Navadno 2 2 5 6 2 3 2" xfId="19412" xr:uid="{00000000-0005-0000-0000-00004A280000}"/>
    <cellStyle name="Navadno 2 2 5 6 2 3 3" xfId="38707" xr:uid="{00000000-0005-0000-0000-00004B280000}"/>
    <cellStyle name="Navadno 2 2 5 6 2 3 4" xfId="40079" xr:uid="{00000000-0005-0000-0000-00004C280000}"/>
    <cellStyle name="Navadno 2 2 5 6 2 4" xfId="19409" xr:uid="{00000000-0005-0000-0000-00004D280000}"/>
    <cellStyle name="Navadno 2 2 5 6 2 5" xfId="38710" xr:uid="{00000000-0005-0000-0000-00004E280000}"/>
    <cellStyle name="Navadno 2 2 5 6 2 6" xfId="40076" xr:uid="{00000000-0005-0000-0000-00004F280000}"/>
    <cellStyle name="Navadno 2 2 5 6 3" xfId="4702" xr:uid="{00000000-0005-0000-0000-000050280000}"/>
    <cellStyle name="Navadno 2 2 5 6 3 2" xfId="4703" xr:uid="{00000000-0005-0000-0000-000051280000}"/>
    <cellStyle name="Navadno 2 2 5 6 3 2 2" xfId="19414" xr:uid="{00000000-0005-0000-0000-000052280000}"/>
    <cellStyle name="Navadno 2 2 5 6 3 2 3" xfId="38705" xr:uid="{00000000-0005-0000-0000-000053280000}"/>
    <cellStyle name="Navadno 2 2 5 6 3 2 4" xfId="40081" xr:uid="{00000000-0005-0000-0000-000054280000}"/>
    <cellStyle name="Navadno 2 2 5 6 3 3" xfId="19413" xr:uid="{00000000-0005-0000-0000-000055280000}"/>
    <cellStyle name="Navadno 2 2 5 6 3 4" xfId="38706" xr:uid="{00000000-0005-0000-0000-000056280000}"/>
    <cellStyle name="Navadno 2 2 5 6 3 5" xfId="40080" xr:uid="{00000000-0005-0000-0000-000057280000}"/>
    <cellStyle name="Navadno 2 2 5 6 4" xfId="4704" xr:uid="{00000000-0005-0000-0000-000058280000}"/>
    <cellStyle name="Navadno 2 2 5 6 4 2" xfId="19415" xr:uid="{00000000-0005-0000-0000-000059280000}"/>
    <cellStyle name="Navadno 2 2 5 6 4 3" xfId="38704" xr:uid="{00000000-0005-0000-0000-00005A280000}"/>
    <cellStyle name="Navadno 2 2 5 6 4 4" xfId="40082" xr:uid="{00000000-0005-0000-0000-00005B280000}"/>
    <cellStyle name="Navadno 2 2 5 6 5" xfId="19408" xr:uid="{00000000-0005-0000-0000-00005C280000}"/>
    <cellStyle name="Navadno 2 2 5 6 6" xfId="38711" xr:uid="{00000000-0005-0000-0000-00005D280000}"/>
    <cellStyle name="Navadno 2 2 5 6 7" xfId="40075" xr:uid="{00000000-0005-0000-0000-00005E280000}"/>
    <cellStyle name="Navadno 2 2 5 7" xfId="4705" xr:uid="{00000000-0005-0000-0000-00005F280000}"/>
    <cellStyle name="Navadno 2 2 5 7 2" xfId="4706" xr:uid="{00000000-0005-0000-0000-000060280000}"/>
    <cellStyle name="Navadno 2 2 5 7 2 2" xfId="4707" xr:uid="{00000000-0005-0000-0000-000061280000}"/>
    <cellStyle name="Navadno 2 2 5 7 2 2 2" xfId="4708" xr:uid="{00000000-0005-0000-0000-000062280000}"/>
    <cellStyle name="Navadno 2 2 5 7 2 2 2 2" xfId="19419" xr:uid="{00000000-0005-0000-0000-000063280000}"/>
    <cellStyle name="Navadno 2 2 5 7 2 2 2 3" xfId="38700" xr:uid="{00000000-0005-0000-0000-000064280000}"/>
    <cellStyle name="Navadno 2 2 5 7 2 2 2 4" xfId="40086" xr:uid="{00000000-0005-0000-0000-000065280000}"/>
    <cellStyle name="Navadno 2 2 5 7 2 2 3" xfId="19418" xr:uid="{00000000-0005-0000-0000-000066280000}"/>
    <cellStyle name="Navadno 2 2 5 7 2 2 4" xfId="38701" xr:uid="{00000000-0005-0000-0000-000067280000}"/>
    <cellStyle name="Navadno 2 2 5 7 2 2 5" xfId="40085" xr:uid="{00000000-0005-0000-0000-000068280000}"/>
    <cellStyle name="Navadno 2 2 5 7 2 3" xfId="4709" xr:uid="{00000000-0005-0000-0000-000069280000}"/>
    <cellStyle name="Navadno 2 2 5 7 2 3 2" xfId="19420" xr:uid="{00000000-0005-0000-0000-00006A280000}"/>
    <cellStyle name="Navadno 2 2 5 7 2 3 3" xfId="38699" xr:uid="{00000000-0005-0000-0000-00006B280000}"/>
    <cellStyle name="Navadno 2 2 5 7 2 3 4" xfId="40087" xr:uid="{00000000-0005-0000-0000-00006C280000}"/>
    <cellStyle name="Navadno 2 2 5 7 2 4" xfId="19417" xr:uid="{00000000-0005-0000-0000-00006D280000}"/>
    <cellStyle name="Navadno 2 2 5 7 2 5" xfId="38702" xr:uid="{00000000-0005-0000-0000-00006E280000}"/>
    <cellStyle name="Navadno 2 2 5 7 2 6" xfId="40084" xr:uid="{00000000-0005-0000-0000-00006F280000}"/>
    <cellStyle name="Navadno 2 2 5 7 3" xfId="4710" xr:uid="{00000000-0005-0000-0000-000070280000}"/>
    <cellStyle name="Navadno 2 2 5 7 3 2" xfId="4711" xr:uid="{00000000-0005-0000-0000-000071280000}"/>
    <cellStyle name="Navadno 2 2 5 7 3 2 2" xfId="19422" xr:uid="{00000000-0005-0000-0000-000072280000}"/>
    <cellStyle name="Navadno 2 2 5 7 3 2 3" xfId="38697" xr:uid="{00000000-0005-0000-0000-000073280000}"/>
    <cellStyle name="Navadno 2 2 5 7 3 2 4" xfId="40089" xr:uid="{00000000-0005-0000-0000-000074280000}"/>
    <cellStyle name="Navadno 2 2 5 7 3 3" xfId="19421" xr:uid="{00000000-0005-0000-0000-000075280000}"/>
    <cellStyle name="Navadno 2 2 5 7 3 4" xfId="38698" xr:uid="{00000000-0005-0000-0000-000076280000}"/>
    <cellStyle name="Navadno 2 2 5 7 3 5" xfId="40088" xr:uid="{00000000-0005-0000-0000-000077280000}"/>
    <cellStyle name="Navadno 2 2 5 7 4" xfId="4712" xr:uid="{00000000-0005-0000-0000-000078280000}"/>
    <cellStyle name="Navadno 2 2 5 7 4 2" xfId="19423" xr:uid="{00000000-0005-0000-0000-000079280000}"/>
    <cellStyle name="Navadno 2 2 5 7 4 3" xfId="38696" xr:uid="{00000000-0005-0000-0000-00007A280000}"/>
    <cellStyle name="Navadno 2 2 5 7 4 4" xfId="40090" xr:uid="{00000000-0005-0000-0000-00007B280000}"/>
    <cellStyle name="Navadno 2 2 5 7 5" xfId="19416" xr:uid="{00000000-0005-0000-0000-00007C280000}"/>
    <cellStyle name="Navadno 2 2 5 7 6" xfId="38703" xr:uid="{00000000-0005-0000-0000-00007D280000}"/>
    <cellStyle name="Navadno 2 2 5 7 7" xfId="40083" xr:uid="{00000000-0005-0000-0000-00007E280000}"/>
    <cellStyle name="Navadno 2 2 5 8" xfId="4713" xr:uid="{00000000-0005-0000-0000-00007F280000}"/>
    <cellStyle name="Navadno 2 2 5 8 2" xfId="4714" xr:uid="{00000000-0005-0000-0000-000080280000}"/>
    <cellStyle name="Navadno 2 2 5 8 2 2" xfId="4715" xr:uid="{00000000-0005-0000-0000-000081280000}"/>
    <cellStyle name="Navadno 2 2 5 8 2 2 2" xfId="4716" xr:uid="{00000000-0005-0000-0000-000082280000}"/>
    <cellStyle name="Navadno 2 2 5 8 2 2 2 2" xfId="19427" xr:uid="{00000000-0005-0000-0000-000083280000}"/>
    <cellStyle name="Navadno 2 2 5 8 2 2 2 3" xfId="38692" xr:uid="{00000000-0005-0000-0000-000084280000}"/>
    <cellStyle name="Navadno 2 2 5 8 2 2 2 4" xfId="40094" xr:uid="{00000000-0005-0000-0000-000085280000}"/>
    <cellStyle name="Navadno 2 2 5 8 2 2 3" xfId="19426" xr:uid="{00000000-0005-0000-0000-000086280000}"/>
    <cellStyle name="Navadno 2 2 5 8 2 2 4" xfId="38693" xr:uid="{00000000-0005-0000-0000-000087280000}"/>
    <cellStyle name="Navadno 2 2 5 8 2 2 5" xfId="40093" xr:uid="{00000000-0005-0000-0000-000088280000}"/>
    <cellStyle name="Navadno 2 2 5 8 2 3" xfId="4717" xr:uid="{00000000-0005-0000-0000-000089280000}"/>
    <cellStyle name="Navadno 2 2 5 8 2 3 2" xfId="19428" xr:uid="{00000000-0005-0000-0000-00008A280000}"/>
    <cellStyle name="Navadno 2 2 5 8 2 3 3" xfId="38691" xr:uid="{00000000-0005-0000-0000-00008B280000}"/>
    <cellStyle name="Navadno 2 2 5 8 2 3 4" xfId="40095" xr:uid="{00000000-0005-0000-0000-00008C280000}"/>
    <cellStyle name="Navadno 2 2 5 8 2 4" xfId="19425" xr:uid="{00000000-0005-0000-0000-00008D280000}"/>
    <cellStyle name="Navadno 2 2 5 8 2 5" xfId="38694" xr:uid="{00000000-0005-0000-0000-00008E280000}"/>
    <cellStyle name="Navadno 2 2 5 8 2 6" xfId="40092" xr:uid="{00000000-0005-0000-0000-00008F280000}"/>
    <cellStyle name="Navadno 2 2 5 8 3" xfId="4718" xr:uid="{00000000-0005-0000-0000-000090280000}"/>
    <cellStyle name="Navadno 2 2 5 8 3 2" xfId="4719" xr:uid="{00000000-0005-0000-0000-000091280000}"/>
    <cellStyle name="Navadno 2 2 5 8 3 2 2" xfId="19430" xr:uid="{00000000-0005-0000-0000-000092280000}"/>
    <cellStyle name="Navadno 2 2 5 8 3 2 3" xfId="38689" xr:uid="{00000000-0005-0000-0000-000093280000}"/>
    <cellStyle name="Navadno 2 2 5 8 3 2 4" xfId="40097" xr:uid="{00000000-0005-0000-0000-000094280000}"/>
    <cellStyle name="Navadno 2 2 5 8 3 3" xfId="19429" xr:uid="{00000000-0005-0000-0000-000095280000}"/>
    <cellStyle name="Navadno 2 2 5 8 3 4" xfId="38690" xr:uid="{00000000-0005-0000-0000-000096280000}"/>
    <cellStyle name="Navadno 2 2 5 8 3 5" xfId="40096" xr:uid="{00000000-0005-0000-0000-000097280000}"/>
    <cellStyle name="Navadno 2 2 5 8 4" xfId="4720" xr:uid="{00000000-0005-0000-0000-000098280000}"/>
    <cellStyle name="Navadno 2 2 5 8 4 2" xfId="19431" xr:uid="{00000000-0005-0000-0000-000099280000}"/>
    <cellStyle name="Navadno 2 2 5 8 4 3" xfId="38688" xr:uid="{00000000-0005-0000-0000-00009A280000}"/>
    <cellStyle name="Navadno 2 2 5 8 4 4" xfId="40098" xr:uid="{00000000-0005-0000-0000-00009B280000}"/>
    <cellStyle name="Navadno 2 2 5 8 5" xfId="19424" xr:uid="{00000000-0005-0000-0000-00009C280000}"/>
    <cellStyle name="Navadno 2 2 5 8 6" xfId="38695" xr:uid="{00000000-0005-0000-0000-00009D280000}"/>
    <cellStyle name="Navadno 2 2 5 8 7" xfId="40091" xr:uid="{00000000-0005-0000-0000-00009E280000}"/>
    <cellStyle name="Navadno 2 2 5 9" xfId="4721" xr:uid="{00000000-0005-0000-0000-00009F280000}"/>
    <cellStyle name="Navadno 2 2 5 9 2" xfId="4722" xr:uid="{00000000-0005-0000-0000-0000A0280000}"/>
    <cellStyle name="Navadno 2 2 5 9 2 2" xfId="4723" xr:uid="{00000000-0005-0000-0000-0000A1280000}"/>
    <cellStyle name="Navadno 2 2 5 9 2 2 2" xfId="4724" xr:uid="{00000000-0005-0000-0000-0000A2280000}"/>
    <cellStyle name="Navadno 2 2 5 9 2 2 2 2" xfId="19435" xr:uid="{00000000-0005-0000-0000-0000A3280000}"/>
    <cellStyle name="Navadno 2 2 5 9 2 2 2 3" xfId="38684" xr:uid="{00000000-0005-0000-0000-0000A4280000}"/>
    <cellStyle name="Navadno 2 2 5 9 2 2 2 4" xfId="40102" xr:uid="{00000000-0005-0000-0000-0000A5280000}"/>
    <cellStyle name="Navadno 2 2 5 9 2 2 3" xfId="19434" xr:uid="{00000000-0005-0000-0000-0000A6280000}"/>
    <cellStyle name="Navadno 2 2 5 9 2 2 4" xfId="38685" xr:uid="{00000000-0005-0000-0000-0000A7280000}"/>
    <cellStyle name="Navadno 2 2 5 9 2 2 5" xfId="40101" xr:uid="{00000000-0005-0000-0000-0000A8280000}"/>
    <cellStyle name="Navadno 2 2 5 9 2 3" xfId="4725" xr:uid="{00000000-0005-0000-0000-0000A9280000}"/>
    <cellStyle name="Navadno 2 2 5 9 2 3 2" xfId="19436" xr:uid="{00000000-0005-0000-0000-0000AA280000}"/>
    <cellStyle name="Navadno 2 2 5 9 2 3 3" xfId="38683" xr:uid="{00000000-0005-0000-0000-0000AB280000}"/>
    <cellStyle name="Navadno 2 2 5 9 2 3 4" xfId="40103" xr:uid="{00000000-0005-0000-0000-0000AC280000}"/>
    <cellStyle name="Navadno 2 2 5 9 2 4" xfId="19433" xr:uid="{00000000-0005-0000-0000-0000AD280000}"/>
    <cellStyle name="Navadno 2 2 5 9 2 5" xfId="38686" xr:uid="{00000000-0005-0000-0000-0000AE280000}"/>
    <cellStyle name="Navadno 2 2 5 9 2 6" xfId="40100" xr:uid="{00000000-0005-0000-0000-0000AF280000}"/>
    <cellStyle name="Navadno 2 2 5 9 3" xfId="4726" xr:uid="{00000000-0005-0000-0000-0000B0280000}"/>
    <cellStyle name="Navadno 2 2 5 9 3 2" xfId="4727" xr:uid="{00000000-0005-0000-0000-0000B1280000}"/>
    <cellStyle name="Navadno 2 2 5 9 3 2 2" xfId="19438" xr:uid="{00000000-0005-0000-0000-0000B2280000}"/>
    <cellStyle name="Navadno 2 2 5 9 3 2 3" xfId="38681" xr:uid="{00000000-0005-0000-0000-0000B3280000}"/>
    <cellStyle name="Navadno 2 2 5 9 3 2 4" xfId="40105" xr:uid="{00000000-0005-0000-0000-0000B4280000}"/>
    <cellStyle name="Navadno 2 2 5 9 3 3" xfId="19437" xr:uid="{00000000-0005-0000-0000-0000B5280000}"/>
    <cellStyle name="Navadno 2 2 5 9 3 4" xfId="38682" xr:uid="{00000000-0005-0000-0000-0000B6280000}"/>
    <cellStyle name="Navadno 2 2 5 9 3 5" xfId="40104" xr:uid="{00000000-0005-0000-0000-0000B7280000}"/>
    <cellStyle name="Navadno 2 2 5 9 4" xfId="4728" xr:uid="{00000000-0005-0000-0000-0000B8280000}"/>
    <cellStyle name="Navadno 2 2 5 9 4 2" xfId="19439" xr:uid="{00000000-0005-0000-0000-0000B9280000}"/>
    <cellStyle name="Navadno 2 2 5 9 4 3" xfId="38680" xr:uid="{00000000-0005-0000-0000-0000BA280000}"/>
    <cellStyle name="Navadno 2 2 5 9 4 4" xfId="40106" xr:uid="{00000000-0005-0000-0000-0000BB280000}"/>
    <cellStyle name="Navadno 2 2 5 9 5" xfId="19432" xr:uid="{00000000-0005-0000-0000-0000BC280000}"/>
    <cellStyle name="Navadno 2 2 5 9 6" xfId="38687" xr:uid="{00000000-0005-0000-0000-0000BD280000}"/>
    <cellStyle name="Navadno 2 2 5 9 7" xfId="40099" xr:uid="{00000000-0005-0000-0000-0000BE280000}"/>
    <cellStyle name="Navadno 2 2 6" xfId="4729" xr:uid="{00000000-0005-0000-0000-0000BF280000}"/>
    <cellStyle name="Navadno 2 2 6 2" xfId="4730" xr:uid="{00000000-0005-0000-0000-0000C0280000}"/>
    <cellStyle name="Navadno 2 2 6 2 2" xfId="4731" xr:uid="{00000000-0005-0000-0000-0000C1280000}"/>
    <cellStyle name="Navadno 2 2 6 2 2 2" xfId="4732" xr:uid="{00000000-0005-0000-0000-0000C2280000}"/>
    <cellStyle name="Navadno 2 2 6 2 2 2 2" xfId="4733" xr:uid="{00000000-0005-0000-0000-0000C3280000}"/>
    <cellStyle name="Navadno 2 2 6 2 2 2 2 2" xfId="19444" xr:uid="{00000000-0005-0000-0000-0000C4280000}"/>
    <cellStyle name="Navadno 2 2 6 2 2 2 2 3" xfId="38675" xr:uid="{00000000-0005-0000-0000-0000C5280000}"/>
    <cellStyle name="Navadno 2 2 6 2 2 2 2 4" xfId="40111" xr:uid="{00000000-0005-0000-0000-0000C6280000}"/>
    <cellStyle name="Navadno 2 2 6 2 2 2 3" xfId="19443" xr:uid="{00000000-0005-0000-0000-0000C7280000}"/>
    <cellStyle name="Navadno 2 2 6 2 2 2 4" xfId="38676" xr:uid="{00000000-0005-0000-0000-0000C8280000}"/>
    <cellStyle name="Navadno 2 2 6 2 2 2 5" xfId="40110" xr:uid="{00000000-0005-0000-0000-0000C9280000}"/>
    <cellStyle name="Navadno 2 2 6 2 2 3" xfId="4734" xr:uid="{00000000-0005-0000-0000-0000CA280000}"/>
    <cellStyle name="Navadno 2 2 6 2 2 3 2" xfId="19445" xr:uid="{00000000-0005-0000-0000-0000CB280000}"/>
    <cellStyle name="Navadno 2 2 6 2 2 3 3" xfId="38674" xr:uid="{00000000-0005-0000-0000-0000CC280000}"/>
    <cellStyle name="Navadno 2 2 6 2 2 3 4" xfId="40112" xr:uid="{00000000-0005-0000-0000-0000CD280000}"/>
    <cellStyle name="Navadno 2 2 6 2 2 4" xfId="19442" xr:uid="{00000000-0005-0000-0000-0000CE280000}"/>
    <cellStyle name="Navadno 2 2 6 2 2 5" xfId="38677" xr:uid="{00000000-0005-0000-0000-0000CF280000}"/>
    <cellStyle name="Navadno 2 2 6 2 2 6" xfId="40109" xr:uid="{00000000-0005-0000-0000-0000D0280000}"/>
    <cellStyle name="Navadno 2 2 6 2 3" xfId="4735" xr:uid="{00000000-0005-0000-0000-0000D1280000}"/>
    <cellStyle name="Navadno 2 2 6 2 3 2" xfId="4736" xr:uid="{00000000-0005-0000-0000-0000D2280000}"/>
    <cellStyle name="Navadno 2 2 6 2 3 2 2" xfId="19447" xr:uid="{00000000-0005-0000-0000-0000D3280000}"/>
    <cellStyle name="Navadno 2 2 6 2 3 2 3" xfId="38672" xr:uid="{00000000-0005-0000-0000-0000D4280000}"/>
    <cellStyle name="Navadno 2 2 6 2 3 2 4" xfId="40114" xr:uid="{00000000-0005-0000-0000-0000D5280000}"/>
    <cellStyle name="Navadno 2 2 6 2 3 3" xfId="19446" xr:uid="{00000000-0005-0000-0000-0000D6280000}"/>
    <cellStyle name="Navadno 2 2 6 2 3 4" xfId="38673" xr:uid="{00000000-0005-0000-0000-0000D7280000}"/>
    <cellStyle name="Navadno 2 2 6 2 3 5" xfId="40113" xr:uid="{00000000-0005-0000-0000-0000D8280000}"/>
    <cellStyle name="Navadno 2 2 6 2 4" xfId="4737" xr:uid="{00000000-0005-0000-0000-0000D9280000}"/>
    <cellStyle name="Navadno 2 2 6 2 4 2" xfId="19448" xr:uid="{00000000-0005-0000-0000-0000DA280000}"/>
    <cellStyle name="Navadno 2 2 6 2 4 3" xfId="38671" xr:uid="{00000000-0005-0000-0000-0000DB280000}"/>
    <cellStyle name="Navadno 2 2 6 2 4 4" xfId="40115" xr:uid="{00000000-0005-0000-0000-0000DC280000}"/>
    <cellStyle name="Navadno 2 2 6 2 5" xfId="19441" xr:uid="{00000000-0005-0000-0000-0000DD280000}"/>
    <cellStyle name="Navadno 2 2 6 2 6" xfId="38678" xr:uid="{00000000-0005-0000-0000-0000DE280000}"/>
    <cellStyle name="Navadno 2 2 6 2 7" xfId="40108" xr:uid="{00000000-0005-0000-0000-0000DF280000}"/>
    <cellStyle name="Navadno 2 2 6 3" xfId="4738" xr:uid="{00000000-0005-0000-0000-0000E0280000}"/>
    <cellStyle name="Navadno 2 2 6 3 2" xfId="4739" xr:uid="{00000000-0005-0000-0000-0000E1280000}"/>
    <cellStyle name="Navadno 2 2 6 3 2 2" xfId="4740" xr:uid="{00000000-0005-0000-0000-0000E2280000}"/>
    <cellStyle name="Navadno 2 2 6 3 2 2 2" xfId="19451" xr:uid="{00000000-0005-0000-0000-0000E3280000}"/>
    <cellStyle name="Navadno 2 2 6 3 2 2 3" xfId="38668" xr:uid="{00000000-0005-0000-0000-0000E4280000}"/>
    <cellStyle name="Navadno 2 2 6 3 2 2 4" xfId="40118" xr:uid="{00000000-0005-0000-0000-0000E5280000}"/>
    <cellStyle name="Navadno 2 2 6 3 2 3" xfId="19450" xr:uid="{00000000-0005-0000-0000-0000E6280000}"/>
    <cellStyle name="Navadno 2 2 6 3 2 4" xfId="38669" xr:uid="{00000000-0005-0000-0000-0000E7280000}"/>
    <cellStyle name="Navadno 2 2 6 3 2 5" xfId="40117" xr:uid="{00000000-0005-0000-0000-0000E8280000}"/>
    <cellStyle name="Navadno 2 2 6 3 3" xfId="4741" xr:uid="{00000000-0005-0000-0000-0000E9280000}"/>
    <cellStyle name="Navadno 2 2 6 3 3 2" xfId="19452" xr:uid="{00000000-0005-0000-0000-0000EA280000}"/>
    <cellStyle name="Navadno 2 2 6 3 3 3" xfId="38667" xr:uid="{00000000-0005-0000-0000-0000EB280000}"/>
    <cellStyle name="Navadno 2 2 6 3 3 4" xfId="40119" xr:uid="{00000000-0005-0000-0000-0000EC280000}"/>
    <cellStyle name="Navadno 2 2 6 3 4" xfId="19449" xr:uid="{00000000-0005-0000-0000-0000ED280000}"/>
    <cellStyle name="Navadno 2 2 6 3 5" xfId="38670" xr:uid="{00000000-0005-0000-0000-0000EE280000}"/>
    <cellStyle name="Navadno 2 2 6 3 6" xfId="40116" xr:uid="{00000000-0005-0000-0000-0000EF280000}"/>
    <cellStyle name="Navadno 2 2 6 4" xfId="4742" xr:uid="{00000000-0005-0000-0000-0000F0280000}"/>
    <cellStyle name="Navadno 2 2 6 4 2" xfId="4743" xr:uid="{00000000-0005-0000-0000-0000F1280000}"/>
    <cellStyle name="Navadno 2 2 6 4 2 2" xfId="19454" xr:uid="{00000000-0005-0000-0000-0000F2280000}"/>
    <cellStyle name="Navadno 2 2 6 4 2 3" xfId="38665" xr:uid="{00000000-0005-0000-0000-0000F3280000}"/>
    <cellStyle name="Navadno 2 2 6 4 2 4" xfId="40121" xr:uid="{00000000-0005-0000-0000-0000F4280000}"/>
    <cellStyle name="Navadno 2 2 6 4 3" xfId="19453" xr:uid="{00000000-0005-0000-0000-0000F5280000}"/>
    <cellStyle name="Navadno 2 2 6 4 4" xfId="38666" xr:uid="{00000000-0005-0000-0000-0000F6280000}"/>
    <cellStyle name="Navadno 2 2 6 4 5" xfId="40120" xr:uid="{00000000-0005-0000-0000-0000F7280000}"/>
    <cellStyle name="Navadno 2 2 6 5" xfId="4744" xr:uid="{00000000-0005-0000-0000-0000F8280000}"/>
    <cellStyle name="Navadno 2 2 6 5 2" xfId="19455" xr:uid="{00000000-0005-0000-0000-0000F9280000}"/>
    <cellStyle name="Navadno 2 2 6 5 3" xfId="38664" xr:uid="{00000000-0005-0000-0000-0000FA280000}"/>
    <cellStyle name="Navadno 2 2 6 5 4" xfId="40122" xr:uid="{00000000-0005-0000-0000-0000FB280000}"/>
    <cellStyle name="Navadno 2 2 6 6" xfId="19440" xr:uid="{00000000-0005-0000-0000-0000FC280000}"/>
    <cellStyle name="Navadno 2 2 6 7" xfId="38679" xr:uid="{00000000-0005-0000-0000-0000FD280000}"/>
    <cellStyle name="Navadno 2 2 6 8" xfId="40107" xr:uid="{00000000-0005-0000-0000-0000FE280000}"/>
    <cellStyle name="Navadno 2 2 7" xfId="4745" xr:uid="{00000000-0005-0000-0000-0000FF280000}"/>
    <cellStyle name="Navadno 2 2 7 2" xfId="4746" xr:uid="{00000000-0005-0000-0000-000000290000}"/>
    <cellStyle name="Navadno 2 2 7 2 2" xfId="4747" xr:uid="{00000000-0005-0000-0000-000001290000}"/>
    <cellStyle name="Navadno 2 2 7 2 2 2" xfId="4748" xr:uid="{00000000-0005-0000-0000-000002290000}"/>
    <cellStyle name="Navadno 2 2 7 2 2 2 2" xfId="4749" xr:uid="{00000000-0005-0000-0000-000003290000}"/>
    <cellStyle name="Navadno 2 2 7 2 2 2 2 2" xfId="19460" xr:uid="{00000000-0005-0000-0000-000004290000}"/>
    <cellStyle name="Navadno 2 2 7 2 2 2 2 3" xfId="38659" xr:uid="{00000000-0005-0000-0000-000005290000}"/>
    <cellStyle name="Navadno 2 2 7 2 2 2 2 4" xfId="40127" xr:uid="{00000000-0005-0000-0000-000006290000}"/>
    <cellStyle name="Navadno 2 2 7 2 2 2 3" xfId="19459" xr:uid="{00000000-0005-0000-0000-000007290000}"/>
    <cellStyle name="Navadno 2 2 7 2 2 2 4" xfId="38660" xr:uid="{00000000-0005-0000-0000-000008290000}"/>
    <cellStyle name="Navadno 2 2 7 2 2 2 5" xfId="40126" xr:uid="{00000000-0005-0000-0000-000009290000}"/>
    <cellStyle name="Navadno 2 2 7 2 2 3" xfId="4750" xr:uid="{00000000-0005-0000-0000-00000A290000}"/>
    <cellStyle name="Navadno 2 2 7 2 2 3 2" xfId="19461" xr:uid="{00000000-0005-0000-0000-00000B290000}"/>
    <cellStyle name="Navadno 2 2 7 2 2 3 3" xfId="38658" xr:uid="{00000000-0005-0000-0000-00000C290000}"/>
    <cellStyle name="Navadno 2 2 7 2 2 3 4" xfId="40128" xr:uid="{00000000-0005-0000-0000-00000D290000}"/>
    <cellStyle name="Navadno 2 2 7 2 2 4" xfId="19458" xr:uid="{00000000-0005-0000-0000-00000E290000}"/>
    <cellStyle name="Navadno 2 2 7 2 2 5" xfId="38661" xr:uid="{00000000-0005-0000-0000-00000F290000}"/>
    <cellStyle name="Navadno 2 2 7 2 2 6" xfId="40125" xr:uid="{00000000-0005-0000-0000-000010290000}"/>
    <cellStyle name="Navadno 2 2 7 2 3" xfId="4751" xr:uid="{00000000-0005-0000-0000-000011290000}"/>
    <cellStyle name="Navadno 2 2 7 2 3 2" xfId="4752" xr:uid="{00000000-0005-0000-0000-000012290000}"/>
    <cellStyle name="Navadno 2 2 7 2 3 2 2" xfId="19463" xr:uid="{00000000-0005-0000-0000-000013290000}"/>
    <cellStyle name="Navadno 2 2 7 2 3 2 3" xfId="38656" xr:uid="{00000000-0005-0000-0000-000014290000}"/>
    <cellStyle name="Navadno 2 2 7 2 3 2 4" xfId="40130" xr:uid="{00000000-0005-0000-0000-000015290000}"/>
    <cellStyle name="Navadno 2 2 7 2 3 3" xfId="19462" xr:uid="{00000000-0005-0000-0000-000016290000}"/>
    <cellStyle name="Navadno 2 2 7 2 3 4" xfId="38657" xr:uid="{00000000-0005-0000-0000-000017290000}"/>
    <cellStyle name="Navadno 2 2 7 2 3 5" xfId="40129" xr:uid="{00000000-0005-0000-0000-000018290000}"/>
    <cellStyle name="Navadno 2 2 7 2 4" xfId="4753" xr:uid="{00000000-0005-0000-0000-000019290000}"/>
    <cellStyle name="Navadno 2 2 7 2 4 2" xfId="19464" xr:uid="{00000000-0005-0000-0000-00001A290000}"/>
    <cellStyle name="Navadno 2 2 7 2 4 3" xfId="38655" xr:uid="{00000000-0005-0000-0000-00001B290000}"/>
    <cellStyle name="Navadno 2 2 7 2 4 4" xfId="40131" xr:uid="{00000000-0005-0000-0000-00001C290000}"/>
    <cellStyle name="Navadno 2 2 7 2 5" xfId="19457" xr:uid="{00000000-0005-0000-0000-00001D290000}"/>
    <cellStyle name="Navadno 2 2 7 2 6" xfId="38662" xr:uid="{00000000-0005-0000-0000-00001E290000}"/>
    <cellStyle name="Navadno 2 2 7 2 7" xfId="40124" xr:uid="{00000000-0005-0000-0000-00001F290000}"/>
    <cellStyle name="Navadno 2 2 7 3" xfId="4754" xr:uid="{00000000-0005-0000-0000-000020290000}"/>
    <cellStyle name="Navadno 2 2 7 3 2" xfId="4755" xr:uid="{00000000-0005-0000-0000-000021290000}"/>
    <cellStyle name="Navadno 2 2 7 3 2 2" xfId="4756" xr:uid="{00000000-0005-0000-0000-000022290000}"/>
    <cellStyle name="Navadno 2 2 7 3 2 2 2" xfId="19467" xr:uid="{00000000-0005-0000-0000-000023290000}"/>
    <cellStyle name="Navadno 2 2 7 3 2 2 3" xfId="38652" xr:uid="{00000000-0005-0000-0000-000024290000}"/>
    <cellStyle name="Navadno 2 2 7 3 2 2 4" xfId="40134" xr:uid="{00000000-0005-0000-0000-000025290000}"/>
    <cellStyle name="Navadno 2 2 7 3 2 3" xfId="19466" xr:uid="{00000000-0005-0000-0000-000026290000}"/>
    <cellStyle name="Navadno 2 2 7 3 2 4" xfId="38653" xr:uid="{00000000-0005-0000-0000-000027290000}"/>
    <cellStyle name="Navadno 2 2 7 3 2 5" xfId="40133" xr:uid="{00000000-0005-0000-0000-000028290000}"/>
    <cellStyle name="Navadno 2 2 7 3 3" xfId="4757" xr:uid="{00000000-0005-0000-0000-000029290000}"/>
    <cellStyle name="Navadno 2 2 7 3 3 2" xfId="19468" xr:uid="{00000000-0005-0000-0000-00002A290000}"/>
    <cellStyle name="Navadno 2 2 7 3 3 3" xfId="38651" xr:uid="{00000000-0005-0000-0000-00002B290000}"/>
    <cellStyle name="Navadno 2 2 7 3 3 4" xfId="40135" xr:uid="{00000000-0005-0000-0000-00002C290000}"/>
    <cellStyle name="Navadno 2 2 7 3 4" xfId="19465" xr:uid="{00000000-0005-0000-0000-00002D290000}"/>
    <cellStyle name="Navadno 2 2 7 3 5" xfId="38654" xr:uid="{00000000-0005-0000-0000-00002E290000}"/>
    <cellStyle name="Navadno 2 2 7 3 6" xfId="40132" xr:uid="{00000000-0005-0000-0000-00002F290000}"/>
    <cellStyle name="Navadno 2 2 7 4" xfId="4758" xr:uid="{00000000-0005-0000-0000-000030290000}"/>
    <cellStyle name="Navadno 2 2 7 4 2" xfId="4759" xr:uid="{00000000-0005-0000-0000-000031290000}"/>
    <cellStyle name="Navadno 2 2 7 4 2 2" xfId="19470" xr:uid="{00000000-0005-0000-0000-000032290000}"/>
    <cellStyle name="Navadno 2 2 7 4 2 3" xfId="38649" xr:uid="{00000000-0005-0000-0000-000033290000}"/>
    <cellStyle name="Navadno 2 2 7 4 2 4" xfId="40137" xr:uid="{00000000-0005-0000-0000-000034290000}"/>
    <cellStyle name="Navadno 2 2 7 4 3" xfId="19469" xr:uid="{00000000-0005-0000-0000-000035290000}"/>
    <cellStyle name="Navadno 2 2 7 4 4" xfId="38650" xr:uid="{00000000-0005-0000-0000-000036290000}"/>
    <cellStyle name="Navadno 2 2 7 4 5" xfId="40136" xr:uid="{00000000-0005-0000-0000-000037290000}"/>
    <cellStyle name="Navadno 2 2 7 5" xfId="4760" xr:uid="{00000000-0005-0000-0000-000038290000}"/>
    <cellStyle name="Navadno 2 2 7 5 2" xfId="19471" xr:uid="{00000000-0005-0000-0000-000039290000}"/>
    <cellStyle name="Navadno 2 2 7 5 3" xfId="38648" xr:uid="{00000000-0005-0000-0000-00003A290000}"/>
    <cellStyle name="Navadno 2 2 7 5 4" xfId="40138" xr:uid="{00000000-0005-0000-0000-00003B290000}"/>
    <cellStyle name="Navadno 2 2 7 6" xfId="19456" xr:uid="{00000000-0005-0000-0000-00003C290000}"/>
    <cellStyle name="Navadno 2 2 7 7" xfId="38663" xr:uid="{00000000-0005-0000-0000-00003D290000}"/>
    <cellStyle name="Navadno 2 2 7 8" xfId="40123" xr:uid="{00000000-0005-0000-0000-00003E290000}"/>
    <cellStyle name="Navadno 2 2 8" xfId="4761" xr:uid="{00000000-0005-0000-0000-00003F290000}"/>
    <cellStyle name="Navadno 2 2 8 2" xfId="4762" xr:uid="{00000000-0005-0000-0000-000040290000}"/>
    <cellStyle name="Navadno 2 2 8 2 2" xfId="4763" xr:uid="{00000000-0005-0000-0000-000041290000}"/>
    <cellStyle name="Navadno 2 2 8 2 2 2" xfId="4764" xr:uid="{00000000-0005-0000-0000-000042290000}"/>
    <cellStyle name="Navadno 2 2 8 2 2 2 2" xfId="4765" xr:uid="{00000000-0005-0000-0000-000043290000}"/>
    <cellStyle name="Navadno 2 2 8 2 2 2 2 2" xfId="19476" xr:uid="{00000000-0005-0000-0000-000044290000}"/>
    <cellStyle name="Navadno 2 2 8 2 2 2 2 3" xfId="38643" xr:uid="{00000000-0005-0000-0000-000045290000}"/>
    <cellStyle name="Navadno 2 2 8 2 2 2 2 4" xfId="40143" xr:uid="{00000000-0005-0000-0000-000046290000}"/>
    <cellStyle name="Navadno 2 2 8 2 2 2 3" xfId="19475" xr:uid="{00000000-0005-0000-0000-000047290000}"/>
    <cellStyle name="Navadno 2 2 8 2 2 2 4" xfId="38644" xr:uid="{00000000-0005-0000-0000-000048290000}"/>
    <cellStyle name="Navadno 2 2 8 2 2 2 5" xfId="40142" xr:uid="{00000000-0005-0000-0000-000049290000}"/>
    <cellStyle name="Navadno 2 2 8 2 2 3" xfId="4766" xr:uid="{00000000-0005-0000-0000-00004A290000}"/>
    <cellStyle name="Navadno 2 2 8 2 2 3 2" xfId="19477" xr:uid="{00000000-0005-0000-0000-00004B290000}"/>
    <cellStyle name="Navadno 2 2 8 2 2 3 3" xfId="38642" xr:uid="{00000000-0005-0000-0000-00004C290000}"/>
    <cellStyle name="Navadno 2 2 8 2 2 3 4" xfId="40144" xr:uid="{00000000-0005-0000-0000-00004D290000}"/>
    <cellStyle name="Navadno 2 2 8 2 2 4" xfId="19474" xr:uid="{00000000-0005-0000-0000-00004E290000}"/>
    <cellStyle name="Navadno 2 2 8 2 2 5" xfId="38645" xr:uid="{00000000-0005-0000-0000-00004F290000}"/>
    <cellStyle name="Navadno 2 2 8 2 2 6" xfId="40141" xr:uid="{00000000-0005-0000-0000-000050290000}"/>
    <cellStyle name="Navadno 2 2 8 2 3" xfId="4767" xr:uid="{00000000-0005-0000-0000-000051290000}"/>
    <cellStyle name="Navadno 2 2 8 2 3 2" xfId="4768" xr:uid="{00000000-0005-0000-0000-000052290000}"/>
    <cellStyle name="Navadno 2 2 8 2 3 2 2" xfId="19479" xr:uid="{00000000-0005-0000-0000-000053290000}"/>
    <cellStyle name="Navadno 2 2 8 2 3 2 3" xfId="38640" xr:uid="{00000000-0005-0000-0000-000054290000}"/>
    <cellStyle name="Navadno 2 2 8 2 3 2 4" xfId="40146" xr:uid="{00000000-0005-0000-0000-000055290000}"/>
    <cellStyle name="Navadno 2 2 8 2 3 3" xfId="19478" xr:uid="{00000000-0005-0000-0000-000056290000}"/>
    <cellStyle name="Navadno 2 2 8 2 3 4" xfId="38641" xr:uid="{00000000-0005-0000-0000-000057290000}"/>
    <cellStyle name="Navadno 2 2 8 2 3 5" xfId="40145" xr:uid="{00000000-0005-0000-0000-000058290000}"/>
    <cellStyle name="Navadno 2 2 8 2 4" xfId="4769" xr:uid="{00000000-0005-0000-0000-000059290000}"/>
    <cellStyle name="Navadno 2 2 8 2 4 2" xfId="19480" xr:uid="{00000000-0005-0000-0000-00005A290000}"/>
    <cellStyle name="Navadno 2 2 8 2 4 3" xfId="38639" xr:uid="{00000000-0005-0000-0000-00005B290000}"/>
    <cellStyle name="Navadno 2 2 8 2 4 4" xfId="40147" xr:uid="{00000000-0005-0000-0000-00005C290000}"/>
    <cellStyle name="Navadno 2 2 8 2 5" xfId="19473" xr:uid="{00000000-0005-0000-0000-00005D290000}"/>
    <cellStyle name="Navadno 2 2 8 2 6" xfId="38646" xr:uid="{00000000-0005-0000-0000-00005E290000}"/>
    <cellStyle name="Navadno 2 2 8 2 7" xfId="40140" xr:uid="{00000000-0005-0000-0000-00005F290000}"/>
    <cellStyle name="Navadno 2 2 8 3" xfId="4770" xr:uid="{00000000-0005-0000-0000-000060290000}"/>
    <cellStyle name="Navadno 2 2 8 3 2" xfId="4771" xr:uid="{00000000-0005-0000-0000-000061290000}"/>
    <cellStyle name="Navadno 2 2 8 3 2 2" xfId="4772" xr:uid="{00000000-0005-0000-0000-000062290000}"/>
    <cellStyle name="Navadno 2 2 8 3 2 2 2" xfId="19483" xr:uid="{00000000-0005-0000-0000-000063290000}"/>
    <cellStyle name="Navadno 2 2 8 3 2 2 3" xfId="38636" xr:uid="{00000000-0005-0000-0000-000064290000}"/>
    <cellStyle name="Navadno 2 2 8 3 2 2 4" xfId="40150" xr:uid="{00000000-0005-0000-0000-000065290000}"/>
    <cellStyle name="Navadno 2 2 8 3 2 3" xfId="19482" xr:uid="{00000000-0005-0000-0000-000066290000}"/>
    <cellStyle name="Navadno 2 2 8 3 2 4" xfId="38637" xr:uid="{00000000-0005-0000-0000-000067290000}"/>
    <cellStyle name="Navadno 2 2 8 3 2 5" xfId="40149" xr:uid="{00000000-0005-0000-0000-000068290000}"/>
    <cellStyle name="Navadno 2 2 8 3 3" xfId="4773" xr:uid="{00000000-0005-0000-0000-000069290000}"/>
    <cellStyle name="Navadno 2 2 8 3 3 2" xfId="19484" xr:uid="{00000000-0005-0000-0000-00006A290000}"/>
    <cellStyle name="Navadno 2 2 8 3 3 3" xfId="38635" xr:uid="{00000000-0005-0000-0000-00006B290000}"/>
    <cellStyle name="Navadno 2 2 8 3 3 4" xfId="40151" xr:uid="{00000000-0005-0000-0000-00006C290000}"/>
    <cellStyle name="Navadno 2 2 8 3 4" xfId="19481" xr:uid="{00000000-0005-0000-0000-00006D290000}"/>
    <cellStyle name="Navadno 2 2 8 3 5" xfId="38638" xr:uid="{00000000-0005-0000-0000-00006E290000}"/>
    <cellStyle name="Navadno 2 2 8 3 6" xfId="40148" xr:uid="{00000000-0005-0000-0000-00006F290000}"/>
    <cellStyle name="Navadno 2 2 8 4" xfId="4774" xr:uid="{00000000-0005-0000-0000-000070290000}"/>
    <cellStyle name="Navadno 2 2 8 4 2" xfId="4775" xr:uid="{00000000-0005-0000-0000-000071290000}"/>
    <cellStyle name="Navadno 2 2 8 4 2 2" xfId="19486" xr:uid="{00000000-0005-0000-0000-000072290000}"/>
    <cellStyle name="Navadno 2 2 8 4 2 3" xfId="38633" xr:uid="{00000000-0005-0000-0000-000073290000}"/>
    <cellStyle name="Navadno 2 2 8 4 2 4" xfId="40153" xr:uid="{00000000-0005-0000-0000-000074290000}"/>
    <cellStyle name="Navadno 2 2 8 4 3" xfId="19485" xr:uid="{00000000-0005-0000-0000-000075290000}"/>
    <cellStyle name="Navadno 2 2 8 4 4" xfId="38634" xr:uid="{00000000-0005-0000-0000-000076290000}"/>
    <cellStyle name="Navadno 2 2 8 4 5" xfId="40152" xr:uid="{00000000-0005-0000-0000-000077290000}"/>
    <cellStyle name="Navadno 2 2 8 5" xfId="4776" xr:uid="{00000000-0005-0000-0000-000078290000}"/>
    <cellStyle name="Navadno 2 2 8 5 2" xfId="19487" xr:uid="{00000000-0005-0000-0000-000079290000}"/>
    <cellStyle name="Navadno 2 2 8 5 3" xfId="38632" xr:uid="{00000000-0005-0000-0000-00007A290000}"/>
    <cellStyle name="Navadno 2 2 8 5 4" xfId="40154" xr:uid="{00000000-0005-0000-0000-00007B290000}"/>
    <cellStyle name="Navadno 2 2 8 6" xfId="19472" xr:uid="{00000000-0005-0000-0000-00007C290000}"/>
    <cellStyle name="Navadno 2 2 8 7" xfId="38647" xr:uid="{00000000-0005-0000-0000-00007D290000}"/>
    <cellStyle name="Navadno 2 2 8 8" xfId="40139" xr:uid="{00000000-0005-0000-0000-00007E290000}"/>
    <cellStyle name="Navadno 2 2 9" xfId="4777" xr:uid="{00000000-0005-0000-0000-00007F290000}"/>
    <cellStyle name="Navadno 2 2 9 2" xfId="4778" xr:uid="{00000000-0005-0000-0000-000080290000}"/>
    <cellStyle name="Navadno 2 2 9 2 2" xfId="4779" xr:uid="{00000000-0005-0000-0000-000081290000}"/>
    <cellStyle name="Navadno 2 2 9 2 2 2" xfId="4780" xr:uid="{00000000-0005-0000-0000-000082290000}"/>
    <cellStyle name="Navadno 2 2 9 2 2 2 2" xfId="4781" xr:uid="{00000000-0005-0000-0000-000083290000}"/>
    <cellStyle name="Navadno 2 2 9 2 2 2 2 2" xfId="19492" xr:uid="{00000000-0005-0000-0000-000084290000}"/>
    <cellStyle name="Navadno 2 2 9 2 2 2 2 3" xfId="38627" xr:uid="{00000000-0005-0000-0000-000085290000}"/>
    <cellStyle name="Navadno 2 2 9 2 2 2 2 4" xfId="40159" xr:uid="{00000000-0005-0000-0000-000086290000}"/>
    <cellStyle name="Navadno 2 2 9 2 2 2 3" xfId="19491" xr:uid="{00000000-0005-0000-0000-000087290000}"/>
    <cellStyle name="Navadno 2 2 9 2 2 2 4" xfId="38628" xr:uid="{00000000-0005-0000-0000-000088290000}"/>
    <cellStyle name="Navadno 2 2 9 2 2 2 5" xfId="40158" xr:uid="{00000000-0005-0000-0000-000089290000}"/>
    <cellStyle name="Navadno 2 2 9 2 2 3" xfId="4782" xr:uid="{00000000-0005-0000-0000-00008A290000}"/>
    <cellStyle name="Navadno 2 2 9 2 2 3 2" xfId="19493" xr:uid="{00000000-0005-0000-0000-00008B290000}"/>
    <cellStyle name="Navadno 2 2 9 2 2 3 3" xfId="38626" xr:uid="{00000000-0005-0000-0000-00008C290000}"/>
    <cellStyle name="Navadno 2 2 9 2 2 3 4" xfId="40160" xr:uid="{00000000-0005-0000-0000-00008D290000}"/>
    <cellStyle name="Navadno 2 2 9 2 2 4" xfId="19490" xr:uid="{00000000-0005-0000-0000-00008E290000}"/>
    <cellStyle name="Navadno 2 2 9 2 2 5" xfId="38629" xr:uid="{00000000-0005-0000-0000-00008F290000}"/>
    <cellStyle name="Navadno 2 2 9 2 2 6" xfId="40157" xr:uid="{00000000-0005-0000-0000-000090290000}"/>
    <cellStyle name="Navadno 2 2 9 2 3" xfId="4783" xr:uid="{00000000-0005-0000-0000-000091290000}"/>
    <cellStyle name="Navadno 2 2 9 2 3 2" xfId="4784" xr:uid="{00000000-0005-0000-0000-000092290000}"/>
    <cellStyle name="Navadno 2 2 9 2 3 2 2" xfId="19495" xr:uid="{00000000-0005-0000-0000-000093290000}"/>
    <cellStyle name="Navadno 2 2 9 2 3 2 3" xfId="38624" xr:uid="{00000000-0005-0000-0000-000094290000}"/>
    <cellStyle name="Navadno 2 2 9 2 3 2 4" xfId="40162" xr:uid="{00000000-0005-0000-0000-000095290000}"/>
    <cellStyle name="Navadno 2 2 9 2 3 3" xfId="19494" xr:uid="{00000000-0005-0000-0000-000096290000}"/>
    <cellStyle name="Navadno 2 2 9 2 3 4" xfId="38625" xr:uid="{00000000-0005-0000-0000-000097290000}"/>
    <cellStyle name="Navadno 2 2 9 2 3 5" xfId="40161" xr:uid="{00000000-0005-0000-0000-000098290000}"/>
    <cellStyle name="Navadno 2 2 9 2 4" xfId="4785" xr:uid="{00000000-0005-0000-0000-000099290000}"/>
    <cellStyle name="Navadno 2 2 9 2 4 2" xfId="19496" xr:uid="{00000000-0005-0000-0000-00009A290000}"/>
    <cellStyle name="Navadno 2 2 9 2 4 3" xfId="38623" xr:uid="{00000000-0005-0000-0000-00009B290000}"/>
    <cellStyle name="Navadno 2 2 9 2 4 4" xfId="40163" xr:uid="{00000000-0005-0000-0000-00009C290000}"/>
    <cellStyle name="Navadno 2 2 9 2 5" xfId="19489" xr:uid="{00000000-0005-0000-0000-00009D290000}"/>
    <cellStyle name="Navadno 2 2 9 2 6" xfId="38630" xr:uid="{00000000-0005-0000-0000-00009E290000}"/>
    <cellStyle name="Navadno 2 2 9 2 7" xfId="40156" xr:uid="{00000000-0005-0000-0000-00009F290000}"/>
    <cellStyle name="Navadno 2 2 9 3" xfId="4786" xr:uid="{00000000-0005-0000-0000-0000A0290000}"/>
    <cellStyle name="Navadno 2 2 9 3 2" xfId="4787" xr:uid="{00000000-0005-0000-0000-0000A1290000}"/>
    <cellStyle name="Navadno 2 2 9 3 2 2" xfId="4788" xr:uid="{00000000-0005-0000-0000-0000A2290000}"/>
    <cellStyle name="Navadno 2 2 9 3 2 2 2" xfId="19499" xr:uid="{00000000-0005-0000-0000-0000A3290000}"/>
    <cellStyle name="Navadno 2 2 9 3 2 2 3" xfId="38620" xr:uid="{00000000-0005-0000-0000-0000A4290000}"/>
    <cellStyle name="Navadno 2 2 9 3 2 2 4" xfId="40166" xr:uid="{00000000-0005-0000-0000-0000A5290000}"/>
    <cellStyle name="Navadno 2 2 9 3 2 3" xfId="19498" xr:uid="{00000000-0005-0000-0000-0000A6290000}"/>
    <cellStyle name="Navadno 2 2 9 3 2 4" xfId="38621" xr:uid="{00000000-0005-0000-0000-0000A7290000}"/>
    <cellStyle name="Navadno 2 2 9 3 2 5" xfId="40165" xr:uid="{00000000-0005-0000-0000-0000A8290000}"/>
    <cellStyle name="Navadno 2 2 9 3 3" xfId="4789" xr:uid="{00000000-0005-0000-0000-0000A9290000}"/>
    <cellStyle name="Navadno 2 2 9 3 3 2" xfId="19500" xr:uid="{00000000-0005-0000-0000-0000AA290000}"/>
    <cellStyle name="Navadno 2 2 9 3 3 3" xfId="38619" xr:uid="{00000000-0005-0000-0000-0000AB290000}"/>
    <cellStyle name="Navadno 2 2 9 3 3 4" xfId="40167" xr:uid="{00000000-0005-0000-0000-0000AC290000}"/>
    <cellStyle name="Navadno 2 2 9 3 4" xfId="19497" xr:uid="{00000000-0005-0000-0000-0000AD290000}"/>
    <cellStyle name="Navadno 2 2 9 3 5" xfId="38622" xr:uid="{00000000-0005-0000-0000-0000AE290000}"/>
    <cellStyle name="Navadno 2 2 9 3 6" xfId="40164" xr:uid="{00000000-0005-0000-0000-0000AF290000}"/>
    <cellStyle name="Navadno 2 2 9 4" xfId="4790" xr:uid="{00000000-0005-0000-0000-0000B0290000}"/>
    <cellStyle name="Navadno 2 2 9 4 2" xfId="4791" xr:uid="{00000000-0005-0000-0000-0000B1290000}"/>
    <cellStyle name="Navadno 2 2 9 4 2 2" xfId="19502" xr:uid="{00000000-0005-0000-0000-0000B2290000}"/>
    <cellStyle name="Navadno 2 2 9 4 2 3" xfId="38617" xr:uid="{00000000-0005-0000-0000-0000B3290000}"/>
    <cellStyle name="Navadno 2 2 9 4 2 4" xfId="40169" xr:uid="{00000000-0005-0000-0000-0000B4290000}"/>
    <cellStyle name="Navadno 2 2 9 4 3" xfId="19501" xr:uid="{00000000-0005-0000-0000-0000B5290000}"/>
    <cellStyle name="Navadno 2 2 9 4 4" xfId="38618" xr:uid="{00000000-0005-0000-0000-0000B6290000}"/>
    <cellStyle name="Navadno 2 2 9 4 5" xfId="40168" xr:uid="{00000000-0005-0000-0000-0000B7290000}"/>
    <cellStyle name="Navadno 2 2 9 5" xfId="4792" xr:uid="{00000000-0005-0000-0000-0000B8290000}"/>
    <cellStyle name="Navadno 2 2 9 5 2" xfId="19503" xr:uid="{00000000-0005-0000-0000-0000B9290000}"/>
    <cellStyle name="Navadno 2 2 9 5 3" xfId="38616" xr:uid="{00000000-0005-0000-0000-0000BA290000}"/>
    <cellStyle name="Navadno 2 2 9 5 4" xfId="40170" xr:uid="{00000000-0005-0000-0000-0000BB290000}"/>
    <cellStyle name="Navadno 2 2 9 6" xfId="19488" xr:uid="{00000000-0005-0000-0000-0000BC290000}"/>
    <cellStyle name="Navadno 2 2 9 7" xfId="38631" xr:uid="{00000000-0005-0000-0000-0000BD290000}"/>
    <cellStyle name="Navadno 2 2 9 8" xfId="40155" xr:uid="{00000000-0005-0000-0000-0000BE290000}"/>
    <cellStyle name="Navadno 2 20" xfId="4793" xr:uid="{00000000-0005-0000-0000-0000BF290000}"/>
    <cellStyle name="Navadno 2 20 2" xfId="4794" xr:uid="{00000000-0005-0000-0000-0000C0290000}"/>
    <cellStyle name="Navadno 2 20 2 2" xfId="4795" xr:uid="{00000000-0005-0000-0000-0000C1290000}"/>
    <cellStyle name="Navadno 2 20 2 2 2" xfId="19506" xr:uid="{00000000-0005-0000-0000-0000C2290000}"/>
    <cellStyle name="Navadno 2 20 2 2 3" xfId="38613" xr:uid="{00000000-0005-0000-0000-0000C3290000}"/>
    <cellStyle name="Navadno 2 20 2 3" xfId="19505" xr:uid="{00000000-0005-0000-0000-0000C4290000}"/>
    <cellStyle name="Navadno 2 20 2 4" xfId="38614" xr:uid="{00000000-0005-0000-0000-0000C5290000}"/>
    <cellStyle name="Navadno 2 20 3" xfId="4796" xr:uid="{00000000-0005-0000-0000-0000C6290000}"/>
    <cellStyle name="Navadno 2 20 3 2" xfId="19507" xr:uid="{00000000-0005-0000-0000-0000C7290000}"/>
    <cellStyle name="Navadno 2 20 3 3" xfId="38612" xr:uid="{00000000-0005-0000-0000-0000C8290000}"/>
    <cellStyle name="Navadno 2 20 4" xfId="19504" xr:uid="{00000000-0005-0000-0000-0000C9290000}"/>
    <cellStyle name="Navadno 2 20 5" xfId="38615" xr:uid="{00000000-0005-0000-0000-0000CA290000}"/>
    <cellStyle name="Navadno 2 21" xfId="4797" xr:uid="{00000000-0005-0000-0000-0000CB290000}"/>
    <cellStyle name="Navadno 2 21 2" xfId="4798" xr:uid="{00000000-0005-0000-0000-0000CC290000}"/>
    <cellStyle name="Navadno 2 21 2 2" xfId="4799" xr:uid="{00000000-0005-0000-0000-0000CD290000}"/>
    <cellStyle name="Navadno 2 21 2 2 2" xfId="19510" xr:uid="{00000000-0005-0000-0000-0000CE290000}"/>
    <cellStyle name="Navadno 2 21 2 2 3" xfId="38609" xr:uid="{00000000-0005-0000-0000-0000CF290000}"/>
    <cellStyle name="Navadno 2 21 2 3" xfId="19509" xr:uid="{00000000-0005-0000-0000-0000D0290000}"/>
    <cellStyle name="Navadno 2 21 2 4" xfId="38610" xr:uid="{00000000-0005-0000-0000-0000D1290000}"/>
    <cellStyle name="Navadno 2 21 3" xfId="4800" xr:uid="{00000000-0005-0000-0000-0000D2290000}"/>
    <cellStyle name="Navadno 2 21 3 2" xfId="19511" xr:uid="{00000000-0005-0000-0000-0000D3290000}"/>
    <cellStyle name="Navadno 2 21 3 3" xfId="38608" xr:uid="{00000000-0005-0000-0000-0000D4290000}"/>
    <cellStyle name="Navadno 2 21 4" xfId="19508" xr:uid="{00000000-0005-0000-0000-0000D5290000}"/>
    <cellStyle name="Navadno 2 21 5" xfId="38611" xr:uid="{00000000-0005-0000-0000-0000D6290000}"/>
    <cellStyle name="Navadno 2 22" xfId="4801" xr:uid="{00000000-0005-0000-0000-0000D7290000}"/>
    <cellStyle name="Navadno 2 22 2" xfId="4802" xr:uid="{00000000-0005-0000-0000-0000D8290000}"/>
    <cellStyle name="Navadno 2 22 2 2" xfId="4803" xr:uid="{00000000-0005-0000-0000-0000D9290000}"/>
    <cellStyle name="Navadno 2 22 2 2 2" xfId="19514" xr:uid="{00000000-0005-0000-0000-0000DA290000}"/>
    <cellStyle name="Navadno 2 22 2 2 3" xfId="38605" xr:uid="{00000000-0005-0000-0000-0000DB290000}"/>
    <cellStyle name="Navadno 2 22 2 3" xfId="19513" xr:uid="{00000000-0005-0000-0000-0000DC290000}"/>
    <cellStyle name="Navadno 2 22 2 4" xfId="38606" xr:uid="{00000000-0005-0000-0000-0000DD290000}"/>
    <cellStyle name="Navadno 2 22 3" xfId="4804" xr:uid="{00000000-0005-0000-0000-0000DE290000}"/>
    <cellStyle name="Navadno 2 22 3 2" xfId="19515" xr:uid="{00000000-0005-0000-0000-0000DF290000}"/>
    <cellStyle name="Navadno 2 22 3 3" xfId="38604" xr:uid="{00000000-0005-0000-0000-0000E0290000}"/>
    <cellStyle name="Navadno 2 22 4" xfId="19512" xr:uid="{00000000-0005-0000-0000-0000E1290000}"/>
    <cellStyle name="Navadno 2 22 5" xfId="38607" xr:uid="{00000000-0005-0000-0000-0000E2290000}"/>
    <cellStyle name="Navadno 2 23" xfId="4805" xr:uid="{00000000-0005-0000-0000-0000E3290000}"/>
    <cellStyle name="Navadno 2 23 2" xfId="4806" xr:uid="{00000000-0005-0000-0000-0000E4290000}"/>
    <cellStyle name="Navadno 2 23 2 2" xfId="4807" xr:uid="{00000000-0005-0000-0000-0000E5290000}"/>
    <cellStyle name="Navadno 2 23 2 2 2" xfId="19518" xr:uid="{00000000-0005-0000-0000-0000E6290000}"/>
    <cellStyle name="Navadno 2 23 2 2 3" xfId="38601" xr:uid="{00000000-0005-0000-0000-0000E7290000}"/>
    <cellStyle name="Navadno 2 23 2 3" xfId="19517" xr:uid="{00000000-0005-0000-0000-0000E8290000}"/>
    <cellStyle name="Navadno 2 23 2 4" xfId="38602" xr:uid="{00000000-0005-0000-0000-0000E9290000}"/>
    <cellStyle name="Navadno 2 23 3" xfId="4808" xr:uid="{00000000-0005-0000-0000-0000EA290000}"/>
    <cellStyle name="Navadno 2 23 3 2" xfId="19519" xr:uid="{00000000-0005-0000-0000-0000EB290000}"/>
    <cellStyle name="Navadno 2 23 3 3" xfId="38600" xr:uid="{00000000-0005-0000-0000-0000EC290000}"/>
    <cellStyle name="Navadno 2 23 4" xfId="19516" xr:uid="{00000000-0005-0000-0000-0000ED290000}"/>
    <cellStyle name="Navadno 2 23 5" xfId="38603" xr:uid="{00000000-0005-0000-0000-0000EE290000}"/>
    <cellStyle name="Navadno 2 24" xfId="4809" xr:uid="{00000000-0005-0000-0000-0000EF290000}"/>
    <cellStyle name="Navadno 2 24 2" xfId="4810" xr:uid="{00000000-0005-0000-0000-0000F0290000}"/>
    <cellStyle name="Navadno 2 24 2 2" xfId="4811" xr:uid="{00000000-0005-0000-0000-0000F1290000}"/>
    <cellStyle name="Navadno 2 24 2 2 2" xfId="19522" xr:uid="{00000000-0005-0000-0000-0000F2290000}"/>
    <cellStyle name="Navadno 2 24 2 2 3" xfId="38597" xr:uid="{00000000-0005-0000-0000-0000F3290000}"/>
    <cellStyle name="Navadno 2 24 2 3" xfId="19521" xr:uid="{00000000-0005-0000-0000-0000F4290000}"/>
    <cellStyle name="Navadno 2 24 2 4" xfId="38598" xr:uid="{00000000-0005-0000-0000-0000F5290000}"/>
    <cellStyle name="Navadno 2 24 3" xfId="4812" xr:uid="{00000000-0005-0000-0000-0000F6290000}"/>
    <cellStyle name="Navadno 2 24 3 2" xfId="19523" xr:uid="{00000000-0005-0000-0000-0000F7290000}"/>
    <cellStyle name="Navadno 2 24 3 3" xfId="38596" xr:uid="{00000000-0005-0000-0000-0000F8290000}"/>
    <cellStyle name="Navadno 2 24 4" xfId="19520" xr:uid="{00000000-0005-0000-0000-0000F9290000}"/>
    <cellStyle name="Navadno 2 24 5" xfId="38599" xr:uid="{00000000-0005-0000-0000-0000FA290000}"/>
    <cellStyle name="Navadno 2 25" xfId="4813" xr:uid="{00000000-0005-0000-0000-0000FB290000}"/>
    <cellStyle name="Navadno 2 25 2" xfId="4814" xr:uid="{00000000-0005-0000-0000-0000FC290000}"/>
    <cellStyle name="Navadno 2 25 2 2" xfId="4815" xr:uid="{00000000-0005-0000-0000-0000FD290000}"/>
    <cellStyle name="Navadno 2 25 2 2 2" xfId="19526" xr:uid="{00000000-0005-0000-0000-0000FE290000}"/>
    <cellStyle name="Navadno 2 25 2 2 3" xfId="38593" xr:uid="{00000000-0005-0000-0000-0000FF290000}"/>
    <cellStyle name="Navadno 2 25 2 3" xfId="19525" xr:uid="{00000000-0005-0000-0000-0000002A0000}"/>
    <cellStyle name="Navadno 2 25 2 4" xfId="38594" xr:uid="{00000000-0005-0000-0000-0000012A0000}"/>
    <cellStyle name="Navadno 2 25 3" xfId="4816" xr:uid="{00000000-0005-0000-0000-0000022A0000}"/>
    <cellStyle name="Navadno 2 25 3 2" xfId="19527" xr:uid="{00000000-0005-0000-0000-0000032A0000}"/>
    <cellStyle name="Navadno 2 25 3 3" xfId="38592" xr:uid="{00000000-0005-0000-0000-0000042A0000}"/>
    <cellStyle name="Navadno 2 25 4" xfId="19524" xr:uid="{00000000-0005-0000-0000-0000052A0000}"/>
    <cellStyle name="Navadno 2 25 5" xfId="38595" xr:uid="{00000000-0005-0000-0000-0000062A0000}"/>
    <cellStyle name="Navadno 2 26" xfId="4817" xr:uid="{00000000-0005-0000-0000-0000072A0000}"/>
    <cellStyle name="Navadno 2 26 2" xfId="4818" xr:uid="{00000000-0005-0000-0000-0000082A0000}"/>
    <cellStyle name="Navadno 2 26 2 2" xfId="4819" xr:uid="{00000000-0005-0000-0000-0000092A0000}"/>
    <cellStyle name="Navadno 2 26 2 2 2" xfId="19530" xr:uid="{00000000-0005-0000-0000-00000A2A0000}"/>
    <cellStyle name="Navadno 2 26 2 2 3" xfId="38589" xr:uid="{00000000-0005-0000-0000-00000B2A0000}"/>
    <cellStyle name="Navadno 2 26 2 3" xfId="19529" xr:uid="{00000000-0005-0000-0000-00000C2A0000}"/>
    <cellStyle name="Navadno 2 26 2 4" xfId="38590" xr:uid="{00000000-0005-0000-0000-00000D2A0000}"/>
    <cellStyle name="Navadno 2 26 3" xfId="4820" xr:uid="{00000000-0005-0000-0000-00000E2A0000}"/>
    <cellStyle name="Navadno 2 26 3 2" xfId="19531" xr:uid="{00000000-0005-0000-0000-00000F2A0000}"/>
    <cellStyle name="Navadno 2 26 3 3" xfId="38588" xr:uid="{00000000-0005-0000-0000-0000102A0000}"/>
    <cellStyle name="Navadno 2 26 4" xfId="19528" xr:uid="{00000000-0005-0000-0000-0000112A0000}"/>
    <cellStyle name="Navadno 2 26 5" xfId="38591" xr:uid="{00000000-0005-0000-0000-0000122A0000}"/>
    <cellStyle name="Navadno 2 27" xfId="4821" xr:uid="{00000000-0005-0000-0000-0000132A0000}"/>
    <cellStyle name="Navadno 2 27 2" xfId="4822" xr:uid="{00000000-0005-0000-0000-0000142A0000}"/>
    <cellStyle name="Navadno 2 27 2 2" xfId="4823" xr:uid="{00000000-0005-0000-0000-0000152A0000}"/>
    <cellStyle name="Navadno 2 27 2 2 2" xfId="19534" xr:uid="{00000000-0005-0000-0000-0000162A0000}"/>
    <cellStyle name="Navadno 2 27 2 2 3" xfId="38584" xr:uid="{00000000-0005-0000-0000-0000172A0000}"/>
    <cellStyle name="Navadno 2 27 2 3" xfId="19533" xr:uid="{00000000-0005-0000-0000-0000182A0000}"/>
    <cellStyle name="Navadno 2 27 2 4" xfId="38585" xr:uid="{00000000-0005-0000-0000-0000192A0000}"/>
    <cellStyle name="Navadno 2 27 3" xfId="4824" xr:uid="{00000000-0005-0000-0000-00001A2A0000}"/>
    <cellStyle name="Navadno 2 27 3 2" xfId="19535" xr:uid="{00000000-0005-0000-0000-00001B2A0000}"/>
    <cellStyle name="Navadno 2 27 3 3" xfId="38583" xr:uid="{00000000-0005-0000-0000-00001C2A0000}"/>
    <cellStyle name="Navadno 2 27 4" xfId="19532" xr:uid="{00000000-0005-0000-0000-00001D2A0000}"/>
    <cellStyle name="Navadno 2 27 5" xfId="38587" xr:uid="{00000000-0005-0000-0000-00001E2A0000}"/>
    <cellStyle name="Navadno 2 28" xfId="4825" xr:uid="{00000000-0005-0000-0000-00001F2A0000}"/>
    <cellStyle name="Navadno 2 28 2" xfId="4826" xr:uid="{00000000-0005-0000-0000-0000202A0000}"/>
    <cellStyle name="Navadno 2 28 2 2" xfId="4827" xr:uid="{00000000-0005-0000-0000-0000212A0000}"/>
    <cellStyle name="Navadno 2 28 2 2 2" xfId="19538" xr:uid="{00000000-0005-0000-0000-0000222A0000}"/>
    <cellStyle name="Navadno 2 28 2 2 3" xfId="38580" xr:uid="{00000000-0005-0000-0000-0000232A0000}"/>
    <cellStyle name="Navadno 2 28 2 3" xfId="19537" xr:uid="{00000000-0005-0000-0000-0000242A0000}"/>
    <cellStyle name="Navadno 2 28 2 4" xfId="38581" xr:uid="{00000000-0005-0000-0000-0000252A0000}"/>
    <cellStyle name="Navadno 2 28 3" xfId="4828" xr:uid="{00000000-0005-0000-0000-0000262A0000}"/>
    <cellStyle name="Navadno 2 28 3 2" xfId="19539" xr:uid="{00000000-0005-0000-0000-0000272A0000}"/>
    <cellStyle name="Navadno 2 28 3 3" xfId="38579" xr:uid="{00000000-0005-0000-0000-0000282A0000}"/>
    <cellStyle name="Navadno 2 28 4" xfId="19536" xr:uid="{00000000-0005-0000-0000-0000292A0000}"/>
    <cellStyle name="Navadno 2 28 5" xfId="38582" xr:uid="{00000000-0005-0000-0000-00002A2A0000}"/>
    <cellStyle name="Navadno 2 29" xfId="4829" xr:uid="{00000000-0005-0000-0000-00002B2A0000}"/>
    <cellStyle name="Navadno 2 29 2" xfId="4830" xr:uid="{00000000-0005-0000-0000-00002C2A0000}"/>
    <cellStyle name="Navadno 2 29 2 2" xfId="4831" xr:uid="{00000000-0005-0000-0000-00002D2A0000}"/>
    <cellStyle name="Navadno 2 29 2 2 2" xfId="19542" xr:uid="{00000000-0005-0000-0000-00002E2A0000}"/>
    <cellStyle name="Navadno 2 29 2 2 3" xfId="38576" xr:uid="{00000000-0005-0000-0000-00002F2A0000}"/>
    <cellStyle name="Navadno 2 29 2 3" xfId="19541" xr:uid="{00000000-0005-0000-0000-0000302A0000}"/>
    <cellStyle name="Navadno 2 29 2 4" xfId="38577" xr:uid="{00000000-0005-0000-0000-0000312A0000}"/>
    <cellStyle name="Navadno 2 29 3" xfId="4832" xr:uid="{00000000-0005-0000-0000-0000322A0000}"/>
    <cellStyle name="Navadno 2 29 3 2" xfId="19543" xr:uid="{00000000-0005-0000-0000-0000332A0000}"/>
    <cellStyle name="Navadno 2 29 3 3" xfId="38575" xr:uid="{00000000-0005-0000-0000-0000342A0000}"/>
    <cellStyle name="Navadno 2 29 4" xfId="19540" xr:uid="{00000000-0005-0000-0000-0000352A0000}"/>
    <cellStyle name="Navadno 2 29 5" xfId="38578" xr:uid="{00000000-0005-0000-0000-0000362A0000}"/>
    <cellStyle name="Navadno 2 3" xfId="4833" xr:uid="{00000000-0005-0000-0000-0000372A0000}"/>
    <cellStyle name="Navadno 2 3 2" xfId="4834" xr:uid="{00000000-0005-0000-0000-0000382A0000}"/>
    <cellStyle name="Navadno 2 3 2 2" xfId="4835" xr:uid="{00000000-0005-0000-0000-0000392A0000}"/>
    <cellStyle name="Navadno 2 3 2 2 2" xfId="19546" xr:uid="{00000000-0005-0000-0000-00003A2A0000}"/>
    <cellStyle name="Navadno 2 3 2 2 3" xfId="38574" xr:uid="{00000000-0005-0000-0000-00003B2A0000}"/>
    <cellStyle name="Navadno 2 3 2 3" xfId="4836" xr:uid="{00000000-0005-0000-0000-00003C2A0000}"/>
    <cellStyle name="Navadno 2 3 2 4" xfId="14713" xr:uid="{00000000-0005-0000-0000-00003D2A0000}"/>
    <cellStyle name="Navadno 2 3 2 5" xfId="19545" xr:uid="{00000000-0005-0000-0000-00003E2A0000}"/>
    <cellStyle name="Navadno 2 3 2 6" xfId="39439" xr:uid="{00000000-0005-0000-0000-00003F2A0000}"/>
    <cellStyle name="Navadno 2 3 3" xfId="4837" xr:uid="{00000000-0005-0000-0000-0000402A0000}"/>
    <cellStyle name="Navadno 2 3 3 2" xfId="19547" xr:uid="{00000000-0005-0000-0000-0000412A0000}"/>
    <cellStyle name="Navadno 2 3 3 3" xfId="39389" xr:uid="{00000000-0005-0000-0000-0000422A0000}"/>
    <cellStyle name="Navadno 2 3 4" xfId="4838" xr:uid="{00000000-0005-0000-0000-0000432A0000}"/>
    <cellStyle name="Navadno 2 3 4 2" xfId="19548" xr:uid="{00000000-0005-0000-0000-0000442A0000}"/>
    <cellStyle name="Navadno 2 3 4 3" xfId="38573" xr:uid="{00000000-0005-0000-0000-0000452A0000}"/>
    <cellStyle name="Navadno 2 3 5" xfId="4839" xr:uid="{00000000-0005-0000-0000-0000462A0000}"/>
    <cellStyle name="Navadno 2 3 5 2" xfId="19549" xr:uid="{00000000-0005-0000-0000-0000472A0000}"/>
    <cellStyle name="Navadno 2 3 6" xfId="4840" xr:uid="{00000000-0005-0000-0000-0000482A0000}"/>
    <cellStyle name="Navadno 2 3 6 2" xfId="39531" xr:uid="{00000000-0005-0000-0000-0000492A0000}"/>
    <cellStyle name="Navadno 2 3 7" xfId="14750" xr:uid="{00000000-0005-0000-0000-00004A2A0000}"/>
    <cellStyle name="Navadno 2 3 8" xfId="19544" xr:uid="{00000000-0005-0000-0000-00004B2A0000}"/>
    <cellStyle name="Navadno 2 3 9" xfId="46388" xr:uid="{64750D0F-7528-40AA-8A36-43EB74F124CE}"/>
    <cellStyle name="Navadno 2 30" xfId="4841" xr:uid="{00000000-0005-0000-0000-00004C2A0000}"/>
    <cellStyle name="Navadno 2 30 2" xfId="4842" xr:uid="{00000000-0005-0000-0000-00004D2A0000}"/>
    <cellStyle name="Navadno 2 30 2 2" xfId="4843" xr:uid="{00000000-0005-0000-0000-00004E2A0000}"/>
    <cellStyle name="Navadno 2 30 2 2 2" xfId="19552" xr:uid="{00000000-0005-0000-0000-00004F2A0000}"/>
    <cellStyle name="Navadno 2 30 2 2 3" xfId="38570" xr:uid="{00000000-0005-0000-0000-0000502A0000}"/>
    <cellStyle name="Navadno 2 30 2 3" xfId="19551" xr:uid="{00000000-0005-0000-0000-0000512A0000}"/>
    <cellStyle name="Navadno 2 30 2 4" xfId="38571" xr:uid="{00000000-0005-0000-0000-0000522A0000}"/>
    <cellStyle name="Navadno 2 30 3" xfId="4844" xr:uid="{00000000-0005-0000-0000-0000532A0000}"/>
    <cellStyle name="Navadno 2 30 3 2" xfId="19553" xr:uid="{00000000-0005-0000-0000-0000542A0000}"/>
    <cellStyle name="Navadno 2 30 3 3" xfId="38569" xr:uid="{00000000-0005-0000-0000-0000552A0000}"/>
    <cellStyle name="Navadno 2 30 4" xfId="19550" xr:uid="{00000000-0005-0000-0000-0000562A0000}"/>
    <cellStyle name="Navadno 2 30 5" xfId="38572" xr:uid="{00000000-0005-0000-0000-0000572A0000}"/>
    <cellStyle name="Navadno 2 31" xfId="4845" xr:uid="{00000000-0005-0000-0000-0000582A0000}"/>
    <cellStyle name="Navadno 2 31 2" xfId="4846" xr:uid="{00000000-0005-0000-0000-0000592A0000}"/>
    <cellStyle name="Navadno 2 31 2 2" xfId="4847" xr:uid="{00000000-0005-0000-0000-00005A2A0000}"/>
    <cellStyle name="Navadno 2 31 2 2 2" xfId="19556" xr:uid="{00000000-0005-0000-0000-00005B2A0000}"/>
    <cellStyle name="Navadno 2 31 2 2 3" xfId="38566" xr:uid="{00000000-0005-0000-0000-00005C2A0000}"/>
    <cellStyle name="Navadno 2 31 2 3" xfId="19555" xr:uid="{00000000-0005-0000-0000-00005D2A0000}"/>
    <cellStyle name="Navadno 2 31 2 4" xfId="38567" xr:uid="{00000000-0005-0000-0000-00005E2A0000}"/>
    <cellStyle name="Navadno 2 31 3" xfId="4848" xr:uid="{00000000-0005-0000-0000-00005F2A0000}"/>
    <cellStyle name="Navadno 2 31 3 2" xfId="19557" xr:uid="{00000000-0005-0000-0000-0000602A0000}"/>
    <cellStyle name="Navadno 2 31 3 3" xfId="38565" xr:uid="{00000000-0005-0000-0000-0000612A0000}"/>
    <cellStyle name="Navadno 2 31 4" xfId="19554" xr:uid="{00000000-0005-0000-0000-0000622A0000}"/>
    <cellStyle name="Navadno 2 31 5" xfId="38568" xr:uid="{00000000-0005-0000-0000-0000632A0000}"/>
    <cellStyle name="Navadno 2 32" xfId="4849" xr:uid="{00000000-0005-0000-0000-0000642A0000}"/>
    <cellStyle name="Navadno 2 32 2" xfId="4850" xr:uid="{00000000-0005-0000-0000-0000652A0000}"/>
    <cellStyle name="Navadno 2 32 2 2" xfId="4851" xr:uid="{00000000-0005-0000-0000-0000662A0000}"/>
    <cellStyle name="Navadno 2 32 2 2 2" xfId="19560" xr:uid="{00000000-0005-0000-0000-0000672A0000}"/>
    <cellStyle name="Navadno 2 32 2 2 3" xfId="38562" xr:uid="{00000000-0005-0000-0000-0000682A0000}"/>
    <cellStyle name="Navadno 2 32 2 3" xfId="19559" xr:uid="{00000000-0005-0000-0000-0000692A0000}"/>
    <cellStyle name="Navadno 2 32 2 4" xfId="38563" xr:uid="{00000000-0005-0000-0000-00006A2A0000}"/>
    <cellStyle name="Navadno 2 32 3" xfId="4852" xr:uid="{00000000-0005-0000-0000-00006B2A0000}"/>
    <cellStyle name="Navadno 2 32 3 2" xfId="19561" xr:uid="{00000000-0005-0000-0000-00006C2A0000}"/>
    <cellStyle name="Navadno 2 32 3 3" xfId="38561" xr:uid="{00000000-0005-0000-0000-00006D2A0000}"/>
    <cellStyle name="Navadno 2 32 4" xfId="19558" xr:uid="{00000000-0005-0000-0000-00006E2A0000}"/>
    <cellStyle name="Navadno 2 32 5" xfId="38564" xr:uid="{00000000-0005-0000-0000-00006F2A0000}"/>
    <cellStyle name="Navadno 2 33" xfId="4853" xr:uid="{00000000-0005-0000-0000-0000702A0000}"/>
    <cellStyle name="Navadno 2 33 2" xfId="4854" xr:uid="{00000000-0005-0000-0000-0000712A0000}"/>
    <cellStyle name="Navadno 2 33 2 2" xfId="4855" xr:uid="{00000000-0005-0000-0000-0000722A0000}"/>
    <cellStyle name="Navadno 2 33 2 2 2" xfId="19564" xr:uid="{00000000-0005-0000-0000-0000732A0000}"/>
    <cellStyle name="Navadno 2 33 2 2 3" xfId="38558" xr:uid="{00000000-0005-0000-0000-0000742A0000}"/>
    <cellStyle name="Navadno 2 33 2 3" xfId="19563" xr:uid="{00000000-0005-0000-0000-0000752A0000}"/>
    <cellStyle name="Navadno 2 33 2 4" xfId="38559" xr:uid="{00000000-0005-0000-0000-0000762A0000}"/>
    <cellStyle name="Navadno 2 33 3" xfId="4856" xr:uid="{00000000-0005-0000-0000-0000772A0000}"/>
    <cellStyle name="Navadno 2 33 3 2" xfId="19565" xr:uid="{00000000-0005-0000-0000-0000782A0000}"/>
    <cellStyle name="Navadno 2 33 3 3" xfId="38557" xr:uid="{00000000-0005-0000-0000-0000792A0000}"/>
    <cellStyle name="Navadno 2 33 4" xfId="19562" xr:uid="{00000000-0005-0000-0000-00007A2A0000}"/>
    <cellStyle name="Navadno 2 33 5" xfId="38560" xr:uid="{00000000-0005-0000-0000-00007B2A0000}"/>
    <cellStyle name="Navadno 2 34" xfId="4857" xr:uid="{00000000-0005-0000-0000-00007C2A0000}"/>
    <cellStyle name="Navadno 2 34 2" xfId="4858" xr:uid="{00000000-0005-0000-0000-00007D2A0000}"/>
    <cellStyle name="Navadno 2 34 2 2" xfId="4859" xr:uid="{00000000-0005-0000-0000-00007E2A0000}"/>
    <cellStyle name="Navadno 2 34 2 2 2" xfId="19568" xr:uid="{00000000-0005-0000-0000-00007F2A0000}"/>
    <cellStyle name="Navadno 2 34 2 2 3" xfId="38554" xr:uid="{00000000-0005-0000-0000-0000802A0000}"/>
    <cellStyle name="Navadno 2 34 2 3" xfId="19567" xr:uid="{00000000-0005-0000-0000-0000812A0000}"/>
    <cellStyle name="Navadno 2 34 2 4" xfId="38555" xr:uid="{00000000-0005-0000-0000-0000822A0000}"/>
    <cellStyle name="Navadno 2 34 3" xfId="4860" xr:uid="{00000000-0005-0000-0000-0000832A0000}"/>
    <cellStyle name="Navadno 2 34 3 2" xfId="19569" xr:uid="{00000000-0005-0000-0000-0000842A0000}"/>
    <cellStyle name="Navadno 2 34 3 3" xfId="38553" xr:uid="{00000000-0005-0000-0000-0000852A0000}"/>
    <cellStyle name="Navadno 2 34 4" xfId="19566" xr:uid="{00000000-0005-0000-0000-0000862A0000}"/>
    <cellStyle name="Navadno 2 34 5" xfId="38556" xr:uid="{00000000-0005-0000-0000-0000872A0000}"/>
    <cellStyle name="Navadno 2 35" xfId="4861" xr:uid="{00000000-0005-0000-0000-0000882A0000}"/>
    <cellStyle name="Navadno 2 35 2" xfId="4862" xr:uid="{00000000-0005-0000-0000-0000892A0000}"/>
    <cellStyle name="Navadno 2 35 2 2" xfId="4863" xr:uid="{00000000-0005-0000-0000-00008A2A0000}"/>
    <cellStyle name="Navadno 2 35 2 2 2" xfId="19572" xr:uid="{00000000-0005-0000-0000-00008B2A0000}"/>
    <cellStyle name="Navadno 2 35 2 2 3" xfId="38550" xr:uid="{00000000-0005-0000-0000-00008C2A0000}"/>
    <cellStyle name="Navadno 2 35 2 3" xfId="19571" xr:uid="{00000000-0005-0000-0000-00008D2A0000}"/>
    <cellStyle name="Navadno 2 35 2 4" xfId="38551" xr:uid="{00000000-0005-0000-0000-00008E2A0000}"/>
    <cellStyle name="Navadno 2 35 3" xfId="4864" xr:uid="{00000000-0005-0000-0000-00008F2A0000}"/>
    <cellStyle name="Navadno 2 35 3 2" xfId="19573" xr:uid="{00000000-0005-0000-0000-0000902A0000}"/>
    <cellStyle name="Navadno 2 35 3 3" xfId="38549" xr:uid="{00000000-0005-0000-0000-0000912A0000}"/>
    <cellStyle name="Navadno 2 35 4" xfId="19570" xr:uid="{00000000-0005-0000-0000-0000922A0000}"/>
    <cellStyle name="Navadno 2 35 5" xfId="38552" xr:uid="{00000000-0005-0000-0000-0000932A0000}"/>
    <cellStyle name="Navadno 2 36" xfId="4865" xr:uid="{00000000-0005-0000-0000-0000942A0000}"/>
    <cellStyle name="Navadno 2 36 2" xfId="4866" xr:uid="{00000000-0005-0000-0000-0000952A0000}"/>
    <cellStyle name="Navadno 2 36 2 2" xfId="4867" xr:uid="{00000000-0005-0000-0000-0000962A0000}"/>
    <cellStyle name="Navadno 2 36 2 2 2" xfId="19576" xr:uid="{00000000-0005-0000-0000-0000972A0000}"/>
    <cellStyle name="Navadno 2 36 2 2 3" xfId="38546" xr:uid="{00000000-0005-0000-0000-0000982A0000}"/>
    <cellStyle name="Navadno 2 36 2 3" xfId="19575" xr:uid="{00000000-0005-0000-0000-0000992A0000}"/>
    <cellStyle name="Navadno 2 36 2 4" xfId="38547" xr:uid="{00000000-0005-0000-0000-00009A2A0000}"/>
    <cellStyle name="Navadno 2 36 3" xfId="4868" xr:uid="{00000000-0005-0000-0000-00009B2A0000}"/>
    <cellStyle name="Navadno 2 36 3 2" xfId="19577" xr:uid="{00000000-0005-0000-0000-00009C2A0000}"/>
    <cellStyle name="Navadno 2 36 3 3" xfId="38545" xr:uid="{00000000-0005-0000-0000-00009D2A0000}"/>
    <cellStyle name="Navadno 2 36 4" xfId="19574" xr:uid="{00000000-0005-0000-0000-00009E2A0000}"/>
    <cellStyle name="Navadno 2 36 5" xfId="38548" xr:uid="{00000000-0005-0000-0000-00009F2A0000}"/>
    <cellStyle name="Navadno 2 37" xfId="4869" xr:uid="{00000000-0005-0000-0000-0000A02A0000}"/>
    <cellStyle name="Navadno 2 37 2" xfId="4870" xr:uid="{00000000-0005-0000-0000-0000A12A0000}"/>
    <cellStyle name="Navadno 2 37 2 2" xfId="4871" xr:uid="{00000000-0005-0000-0000-0000A22A0000}"/>
    <cellStyle name="Navadno 2 37 2 2 2" xfId="19580" xr:uid="{00000000-0005-0000-0000-0000A32A0000}"/>
    <cellStyle name="Navadno 2 37 2 2 3" xfId="38542" xr:uid="{00000000-0005-0000-0000-0000A42A0000}"/>
    <cellStyle name="Navadno 2 37 2 3" xfId="19579" xr:uid="{00000000-0005-0000-0000-0000A52A0000}"/>
    <cellStyle name="Navadno 2 37 2 4" xfId="38543" xr:uid="{00000000-0005-0000-0000-0000A62A0000}"/>
    <cellStyle name="Navadno 2 37 3" xfId="4872" xr:uid="{00000000-0005-0000-0000-0000A72A0000}"/>
    <cellStyle name="Navadno 2 37 3 2" xfId="19581" xr:uid="{00000000-0005-0000-0000-0000A82A0000}"/>
    <cellStyle name="Navadno 2 37 3 3" xfId="38541" xr:uid="{00000000-0005-0000-0000-0000A92A0000}"/>
    <cellStyle name="Navadno 2 37 4" xfId="19578" xr:uid="{00000000-0005-0000-0000-0000AA2A0000}"/>
    <cellStyle name="Navadno 2 37 5" xfId="38544" xr:uid="{00000000-0005-0000-0000-0000AB2A0000}"/>
    <cellStyle name="Navadno 2 38" xfId="4873" xr:uid="{00000000-0005-0000-0000-0000AC2A0000}"/>
    <cellStyle name="Navadno 2 38 2" xfId="4874" xr:uid="{00000000-0005-0000-0000-0000AD2A0000}"/>
    <cellStyle name="Navadno 2 38 2 2" xfId="4875" xr:uid="{00000000-0005-0000-0000-0000AE2A0000}"/>
    <cellStyle name="Navadno 2 38 2 2 2" xfId="19584" xr:uid="{00000000-0005-0000-0000-0000AF2A0000}"/>
    <cellStyle name="Navadno 2 38 2 2 3" xfId="38538" xr:uid="{00000000-0005-0000-0000-0000B02A0000}"/>
    <cellStyle name="Navadno 2 38 2 3" xfId="19583" xr:uid="{00000000-0005-0000-0000-0000B12A0000}"/>
    <cellStyle name="Navadno 2 38 2 4" xfId="38539" xr:uid="{00000000-0005-0000-0000-0000B22A0000}"/>
    <cellStyle name="Navadno 2 38 3" xfId="4876" xr:uid="{00000000-0005-0000-0000-0000B32A0000}"/>
    <cellStyle name="Navadno 2 38 3 2" xfId="19585" xr:uid="{00000000-0005-0000-0000-0000B42A0000}"/>
    <cellStyle name="Navadno 2 38 3 3" xfId="38537" xr:uid="{00000000-0005-0000-0000-0000B52A0000}"/>
    <cellStyle name="Navadno 2 38 4" xfId="19582" xr:uid="{00000000-0005-0000-0000-0000B62A0000}"/>
    <cellStyle name="Navadno 2 38 5" xfId="38540" xr:uid="{00000000-0005-0000-0000-0000B72A0000}"/>
    <cellStyle name="Navadno 2 39" xfId="4877" xr:uid="{00000000-0005-0000-0000-0000B82A0000}"/>
    <cellStyle name="Navadno 2 39 2" xfId="4878" xr:uid="{00000000-0005-0000-0000-0000B92A0000}"/>
    <cellStyle name="Navadno 2 39 2 2" xfId="4879" xr:uid="{00000000-0005-0000-0000-0000BA2A0000}"/>
    <cellStyle name="Navadno 2 39 2 2 2" xfId="19588" xr:uid="{00000000-0005-0000-0000-0000BB2A0000}"/>
    <cellStyle name="Navadno 2 39 2 2 3" xfId="38534" xr:uid="{00000000-0005-0000-0000-0000BC2A0000}"/>
    <cellStyle name="Navadno 2 39 2 3" xfId="19587" xr:uid="{00000000-0005-0000-0000-0000BD2A0000}"/>
    <cellStyle name="Navadno 2 39 2 4" xfId="38535" xr:uid="{00000000-0005-0000-0000-0000BE2A0000}"/>
    <cellStyle name="Navadno 2 39 3" xfId="4880" xr:uid="{00000000-0005-0000-0000-0000BF2A0000}"/>
    <cellStyle name="Navadno 2 39 3 2" xfId="19589" xr:uid="{00000000-0005-0000-0000-0000C02A0000}"/>
    <cellStyle name="Navadno 2 39 3 3" xfId="38533" xr:uid="{00000000-0005-0000-0000-0000C12A0000}"/>
    <cellStyle name="Navadno 2 39 4" xfId="19586" xr:uid="{00000000-0005-0000-0000-0000C22A0000}"/>
    <cellStyle name="Navadno 2 39 5" xfId="38536" xr:uid="{00000000-0005-0000-0000-0000C32A0000}"/>
    <cellStyle name="Navadno 2 4" xfId="4881" xr:uid="{00000000-0005-0000-0000-0000C42A0000}"/>
    <cellStyle name="Navadno 2 4 2" xfId="4882" xr:uid="{00000000-0005-0000-0000-0000C52A0000}"/>
    <cellStyle name="Navadno 2 4 2 2" xfId="4883" xr:uid="{00000000-0005-0000-0000-0000C62A0000}"/>
    <cellStyle name="Navadno 2 4 2 2 2" xfId="19592" xr:uid="{00000000-0005-0000-0000-0000C72A0000}"/>
    <cellStyle name="Navadno 2 4 2 2 3" xfId="38531" xr:uid="{00000000-0005-0000-0000-0000C82A0000}"/>
    <cellStyle name="Navadno 2 4 2 3" xfId="4884" xr:uid="{00000000-0005-0000-0000-0000C92A0000}"/>
    <cellStyle name="Navadno 2 4 2 3 2" xfId="19593" xr:uid="{00000000-0005-0000-0000-0000CA2A0000}"/>
    <cellStyle name="Navadno 2 4 2 3 3" xfId="38530" xr:uid="{00000000-0005-0000-0000-0000CB2A0000}"/>
    <cellStyle name="Navadno 2 4 2 4" xfId="19591" xr:uid="{00000000-0005-0000-0000-0000CC2A0000}"/>
    <cellStyle name="Navadno 2 4 2 5" xfId="38532" xr:uid="{00000000-0005-0000-0000-0000CD2A0000}"/>
    <cellStyle name="Navadno 2 4 2 6" xfId="46390" xr:uid="{E0071236-818C-4000-A328-AF3685B7949E}"/>
    <cellStyle name="Navadno 2 4 3" xfId="4885" xr:uid="{00000000-0005-0000-0000-0000CE2A0000}"/>
    <cellStyle name="Navadno 2 4 3 2" xfId="19594" xr:uid="{00000000-0005-0000-0000-0000CF2A0000}"/>
    <cellStyle name="Navadno 2 4 3 3" xfId="38529" xr:uid="{00000000-0005-0000-0000-0000D02A0000}"/>
    <cellStyle name="Navadno 2 4 3 4" xfId="46389" xr:uid="{3E7B780F-A1CF-410F-9C99-A71F3EFB5226}"/>
    <cellStyle name="Navadno 2 4 4" xfId="4886" xr:uid="{00000000-0005-0000-0000-0000D12A0000}"/>
    <cellStyle name="Navadno 2 4 4 2" xfId="19595" xr:uid="{00000000-0005-0000-0000-0000D22A0000}"/>
    <cellStyle name="Navadno 2 4 4 3" xfId="38528" xr:uid="{00000000-0005-0000-0000-0000D32A0000}"/>
    <cellStyle name="Navadno 2 4 5" xfId="4887" xr:uid="{00000000-0005-0000-0000-0000D42A0000}"/>
    <cellStyle name="Navadno 2 4 6" xfId="14751" xr:uid="{00000000-0005-0000-0000-0000D52A0000}"/>
    <cellStyle name="Navadno 2 4 7" xfId="39441" xr:uid="{00000000-0005-0000-0000-0000D62A0000}"/>
    <cellStyle name="Navadno 2 4_P2-OBJEKT NAD KOTO NIČ-C" xfId="46391" xr:uid="{E45A2220-CE04-4212-8A97-E9F3D0A5663B}"/>
    <cellStyle name="Navadno 2 40" xfId="4888" xr:uid="{00000000-0005-0000-0000-0000D72A0000}"/>
    <cellStyle name="Navadno 2 40 2" xfId="4889" xr:uid="{00000000-0005-0000-0000-0000D82A0000}"/>
    <cellStyle name="Navadno 2 40 2 2" xfId="4890" xr:uid="{00000000-0005-0000-0000-0000D92A0000}"/>
    <cellStyle name="Navadno 2 40 2 2 2" xfId="19598" xr:uid="{00000000-0005-0000-0000-0000DA2A0000}"/>
    <cellStyle name="Navadno 2 40 2 2 3" xfId="38525" xr:uid="{00000000-0005-0000-0000-0000DB2A0000}"/>
    <cellStyle name="Navadno 2 40 2 3" xfId="19597" xr:uid="{00000000-0005-0000-0000-0000DC2A0000}"/>
    <cellStyle name="Navadno 2 40 2 4" xfId="38526" xr:uid="{00000000-0005-0000-0000-0000DD2A0000}"/>
    <cellStyle name="Navadno 2 40 3" xfId="4891" xr:uid="{00000000-0005-0000-0000-0000DE2A0000}"/>
    <cellStyle name="Navadno 2 40 3 2" xfId="19599" xr:uid="{00000000-0005-0000-0000-0000DF2A0000}"/>
    <cellStyle name="Navadno 2 40 3 3" xfId="38524" xr:uid="{00000000-0005-0000-0000-0000E02A0000}"/>
    <cellStyle name="Navadno 2 40 4" xfId="19596" xr:uid="{00000000-0005-0000-0000-0000E12A0000}"/>
    <cellStyle name="Navadno 2 40 5" xfId="38527" xr:uid="{00000000-0005-0000-0000-0000E22A0000}"/>
    <cellStyle name="Navadno 2 41" xfId="4892" xr:uid="{00000000-0005-0000-0000-0000E32A0000}"/>
    <cellStyle name="Navadno 2 41 2" xfId="4893" xr:uid="{00000000-0005-0000-0000-0000E42A0000}"/>
    <cellStyle name="Navadno 2 41 2 2" xfId="4894" xr:uid="{00000000-0005-0000-0000-0000E52A0000}"/>
    <cellStyle name="Navadno 2 41 2 2 2" xfId="19602" xr:uid="{00000000-0005-0000-0000-0000E62A0000}"/>
    <cellStyle name="Navadno 2 41 2 2 3" xfId="38521" xr:uid="{00000000-0005-0000-0000-0000E72A0000}"/>
    <cellStyle name="Navadno 2 41 2 3" xfId="19601" xr:uid="{00000000-0005-0000-0000-0000E82A0000}"/>
    <cellStyle name="Navadno 2 41 2 4" xfId="38522" xr:uid="{00000000-0005-0000-0000-0000E92A0000}"/>
    <cellStyle name="Navadno 2 41 3" xfId="4895" xr:uid="{00000000-0005-0000-0000-0000EA2A0000}"/>
    <cellStyle name="Navadno 2 41 3 2" xfId="19603" xr:uid="{00000000-0005-0000-0000-0000EB2A0000}"/>
    <cellStyle name="Navadno 2 41 3 3" xfId="38520" xr:uid="{00000000-0005-0000-0000-0000EC2A0000}"/>
    <cellStyle name="Navadno 2 41 4" xfId="19600" xr:uid="{00000000-0005-0000-0000-0000ED2A0000}"/>
    <cellStyle name="Navadno 2 41 5" xfId="38523" xr:uid="{00000000-0005-0000-0000-0000EE2A0000}"/>
    <cellStyle name="Navadno 2 42" xfId="4896" xr:uid="{00000000-0005-0000-0000-0000EF2A0000}"/>
    <cellStyle name="Navadno 2 42 2" xfId="4897" xr:uid="{00000000-0005-0000-0000-0000F02A0000}"/>
    <cellStyle name="Navadno 2 42 2 2" xfId="4898" xr:uid="{00000000-0005-0000-0000-0000F12A0000}"/>
    <cellStyle name="Navadno 2 42 2 2 2" xfId="19606" xr:uid="{00000000-0005-0000-0000-0000F22A0000}"/>
    <cellStyle name="Navadno 2 42 2 2 3" xfId="38517" xr:uid="{00000000-0005-0000-0000-0000F32A0000}"/>
    <cellStyle name="Navadno 2 42 2 3" xfId="19605" xr:uid="{00000000-0005-0000-0000-0000F42A0000}"/>
    <cellStyle name="Navadno 2 42 2 4" xfId="38518" xr:uid="{00000000-0005-0000-0000-0000F52A0000}"/>
    <cellStyle name="Navadno 2 42 3" xfId="4899" xr:uid="{00000000-0005-0000-0000-0000F62A0000}"/>
    <cellStyle name="Navadno 2 42 3 2" xfId="19607" xr:uid="{00000000-0005-0000-0000-0000F72A0000}"/>
    <cellStyle name="Navadno 2 42 3 3" xfId="38516" xr:uid="{00000000-0005-0000-0000-0000F82A0000}"/>
    <cellStyle name="Navadno 2 42 4" xfId="19604" xr:uid="{00000000-0005-0000-0000-0000F92A0000}"/>
    <cellStyle name="Navadno 2 42 5" xfId="38519" xr:uid="{00000000-0005-0000-0000-0000FA2A0000}"/>
    <cellStyle name="Navadno 2 43" xfId="4900" xr:uid="{00000000-0005-0000-0000-0000FB2A0000}"/>
    <cellStyle name="Navadno 2 43 2" xfId="4901" xr:uid="{00000000-0005-0000-0000-0000FC2A0000}"/>
    <cellStyle name="Navadno 2 43 2 2" xfId="4902" xr:uid="{00000000-0005-0000-0000-0000FD2A0000}"/>
    <cellStyle name="Navadno 2 43 2 2 2" xfId="19610" xr:uid="{00000000-0005-0000-0000-0000FE2A0000}"/>
    <cellStyle name="Navadno 2 43 2 2 3" xfId="38513" xr:uid="{00000000-0005-0000-0000-0000FF2A0000}"/>
    <cellStyle name="Navadno 2 43 2 3" xfId="19609" xr:uid="{00000000-0005-0000-0000-0000002B0000}"/>
    <cellStyle name="Navadno 2 43 2 4" xfId="38514" xr:uid="{00000000-0005-0000-0000-0000012B0000}"/>
    <cellStyle name="Navadno 2 43 3" xfId="4903" xr:uid="{00000000-0005-0000-0000-0000022B0000}"/>
    <cellStyle name="Navadno 2 43 3 2" xfId="19611" xr:uid="{00000000-0005-0000-0000-0000032B0000}"/>
    <cellStyle name="Navadno 2 43 3 3" xfId="38512" xr:uid="{00000000-0005-0000-0000-0000042B0000}"/>
    <cellStyle name="Navadno 2 43 4" xfId="19608" xr:uid="{00000000-0005-0000-0000-0000052B0000}"/>
    <cellStyle name="Navadno 2 43 5" xfId="38515" xr:uid="{00000000-0005-0000-0000-0000062B0000}"/>
    <cellStyle name="Navadno 2 44" xfId="4904" xr:uid="{00000000-0005-0000-0000-0000072B0000}"/>
    <cellStyle name="Navadno 2 44 2" xfId="4905" xr:uid="{00000000-0005-0000-0000-0000082B0000}"/>
    <cellStyle name="Navadno 2 44 2 2" xfId="4906" xr:uid="{00000000-0005-0000-0000-0000092B0000}"/>
    <cellStyle name="Navadno 2 44 2 2 2" xfId="19614" xr:uid="{00000000-0005-0000-0000-00000A2B0000}"/>
    <cellStyle name="Navadno 2 44 2 2 3" xfId="38509" xr:uid="{00000000-0005-0000-0000-00000B2B0000}"/>
    <cellStyle name="Navadno 2 44 2 3" xfId="19613" xr:uid="{00000000-0005-0000-0000-00000C2B0000}"/>
    <cellStyle name="Navadno 2 44 2 4" xfId="38510" xr:uid="{00000000-0005-0000-0000-00000D2B0000}"/>
    <cellStyle name="Navadno 2 44 3" xfId="4907" xr:uid="{00000000-0005-0000-0000-00000E2B0000}"/>
    <cellStyle name="Navadno 2 44 3 2" xfId="19615" xr:uid="{00000000-0005-0000-0000-00000F2B0000}"/>
    <cellStyle name="Navadno 2 44 3 3" xfId="38508" xr:uid="{00000000-0005-0000-0000-0000102B0000}"/>
    <cellStyle name="Navadno 2 44 4" xfId="19612" xr:uid="{00000000-0005-0000-0000-0000112B0000}"/>
    <cellStyle name="Navadno 2 44 5" xfId="38511" xr:uid="{00000000-0005-0000-0000-0000122B0000}"/>
    <cellStyle name="Navadno 2 45" xfId="4908" xr:uid="{00000000-0005-0000-0000-0000132B0000}"/>
    <cellStyle name="Navadno 2 45 2" xfId="4909" xr:uid="{00000000-0005-0000-0000-0000142B0000}"/>
    <cellStyle name="Navadno 2 45 2 2" xfId="4910" xr:uid="{00000000-0005-0000-0000-0000152B0000}"/>
    <cellStyle name="Navadno 2 45 2 2 2" xfId="19618" xr:uid="{00000000-0005-0000-0000-0000162B0000}"/>
    <cellStyle name="Navadno 2 45 2 2 3" xfId="38505" xr:uid="{00000000-0005-0000-0000-0000172B0000}"/>
    <cellStyle name="Navadno 2 45 2 3" xfId="19617" xr:uid="{00000000-0005-0000-0000-0000182B0000}"/>
    <cellStyle name="Navadno 2 45 2 4" xfId="38506" xr:uid="{00000000-0005-0000-0000-0000192B0000}"/>
    <cellStyle name="Navadno 2 45 3" xfId="4911" xr:uid="{00000000-0005-0000-0000-00001A2B0000}"/>
    <cellStyle name="Navadno 2 45 3 2" xfId="19619" xr:uid="{00000000-0005-0000-0000-00001B2B0000}"/>
    <cellStyle name="Navadno 2 45 3 3" xfId="38504" xr:uid="{00000000-0005-0000-0000-00001C2B0000}"/>
    <cellStyle name="Navadno 2 45 4" xfId="19616" xr:uid="{00000000-0005-0000-0000-00001D2B0000}"/>
    <cellStyle name="Navadno 2 45 5" xfId="38507" xr:uid="{00000000-0005-0000-0000-00001E2B0000}"/>
    <cellStyle name="Navadno 2 46" xfId="4912" xr:uid="{00000000-0005-0000-0000-00001F2B0000}"/>
    <cellStyle name="Navadno 2 46 2" xfId="4913" xr:uid="{00000000-0005-0000-0000-0000202B0000}"/>
    <cellStyle name="Navadno 2 46 2 2" xfId="4914" xr:uid="{00000000-0005-0000-0000-0000212B0000}"/>
    <cellStyle name="Navadno 2 46 2 2 2" xfId="19622" xr:uid="{00000000-0005-0000-0000-0000222B0000}"/>
    <cellStyle name="Navadno 2 46 2 2 3" xfId="38501" xr:uid="{00000000-0005-0000-0000-0000232B0000}"/>
    <cellStyle name="Navadno 2 46 2 3" xfId="19621" xr:uid="{00000000-0005-0000-0000-0000242B0000}"/>
    <cellStyle name="Navadno 2 46 2 4" xfId="38502" xr:uid="{00000000-0005-0000-0000-0000252B0000}"/>
    <cellStyle name="Navadno 2 46 3" xfId="4915" xr:uid="{00000000-0005-0000-0000-0000262B0000}"/>
    <cellStyle name="Navadno 2 46 3 2" xfId="19623" xr:uid="{00000000-0005-0000-0000-0000272B0000}"/>
    <cellStyle name="Navadno 2 46 3 3" xfId="38500" xr:uid="{00000000-0005-0000-0000-0000282B0000}"/>
    <cellStyle name="Navadno 2 46 4" xfId="19620" xr:uid="{00000000-0005-0000-0000-0000292B0000}"/>
    <cellStyle name="Navadno 2 46 5" xfId="38503" xr:uid="{00000000-0005-0000-0000-00002A2B0000}"/>
    <cellStyle name="Navadno 2 47" xfId="4916" xr:uid="{00000000-0005-0000-0000-00002B2B0000}"/>
    <cellStyle name="Navadno 2 47 2" xfId="4917" xr:uid="{00000000-0005-0000-0000-00002C2B0000}"/>
    <cellStyle name="Navadno 2 47 2 2" xfId="4918" xr:uid="{00000000-0005-0000-0000-00002D2B0000}"/>
    <cellStyle name="Navadno 2 47 2 2 2" xfId="19626" xr:uid="{00000000-0005-0000-0000-00002E2B0000}"/>
    <cellStyle name="Navadno 2 47 2 2 3" xfId="38498" xr:uid="{00000000-0005-0000-0000-00002F2B0000}"/>
    <cellStyle name="Navadno 2 47 2 3" xfId="19625" xr:uid="{00000000-0005-0000-0000-0000302B0000}"/>
    <cellStyle name="Navadno 2 47 2 4" xfId="38499" xr:uid="{00000000-0005-0000-0000-0000312B0000}"/>
    <cellStyle name="Navadno 2 47 3" xfId="4919" xr:uid="{00000000-0005-0000-0000-0000322B0000}"/>
    <cellStyle name="Navadno 2 47 3 2" xfId="19627" xr:uid="{00000000-0005-0000-0000-0000332B0000}"/>
    <cellStyle name="Navadno 2 47 3 3" xfId="38497" xr:uid="{00000000-0005-0000-0000-0000342B0000}"/>
    <cellStyle name="Navadno 2 47 4" xfId="19624" xr:uid="{00000000-0005-0000-0000-0000352B0000}"/>
    <cellStyle name="Navadno 2 47 5" xfId="38586" xr:uid="{00000000-0005-0000-0000-0000362B0000}"/>
    <cellStyle name="Navadno 2 48" xfId="4920" xr:uid="{00000000-0005-0000-0000-0000372B0000}"/>
    <cellStyle name="Navadno 2 48 2" xfId="4921" xr:uid="{00000000-0005-0000-0000-0000382B0000}"/>
    <cellStyle name="Navadno 2 48 2 2" xfId="4922" xr:uid="{00000000-0005-0000-0000-0000392B0000}"/>
    <cellStyle name="Navadno 2 48 2 2 2" xfId="19630" xr:uid="{00000000-0005-0000-0000-00003A2B0000}"/>
    <cellStyle name="Navadno 2 48 2 2 3" xfId="38494" xr:uid="{00000000-0005-0000-0000-00003B2B0000}"/>
    <cellStyle name="Navadno 2 48 2 3" xfId="19629" xr:uid="{00000000-0005-0000-0000-00003C2B0000}"/>
    <cellStyle name="Navadno 2 48 2 4" xfId="38495" xr:uid="{00000000-0005-0000-0000-00003D2B0000}"/>
    <cellStyle name="Navadno 2 48 3" xfId="4923" xr:uid="{00000000-0005-0000-0000-00003E2B0000}"/>
    <cellStyle name="Navadno 2 48 3 2" xfId="19631" xr:uid="{00000000-0005-0000-0000-00003F2B0000}"/>
    <cellStyle name="Navadno 2 48 3 3" xfId="38493" xr:uid="{00000000-0005-0000-0000-0000402B0000}"/>
    <cellStyle name="Navadno 2 48 4" xfId="19628" xr:uid="{00000000-0005-0000-0000-0000412B0000}"/>
    <cellStyle name="Navadno 2 48 5" xfId="38496" xr:uid="{00000000-0005-0000-0000-0000422B0000}"/>
    <cellStyle name="Navadno 2 49" xfId="4924" xr:uid="{00000000-0005-0000-0000-0000432B0000}"/>
    <cellStyle name="Navadno 2 49 2" xfId="4925" xr:uid="{00000000-0005-0000-0000-0000442B0000}"/>
    <cellStyle name="Navadno 2 49 2 2" xfId="4926" xr:uid="{00000000-0005-0000-0000-0000452B0000}"/>
    <cellStyle name="Navadno 2 49 2 2 2" xfId="19634" xr:uid="{00000000-0005-0000-0000-0000462B0000}"/>
    <cellStyle name="Navadno 2 49 2 2 3" xfId="38490" xr:uid="{00000000-0005-0000-0000-0000472B0000}"/>
    <cellStyle name="Navadno 2 49 2 3" xfId="19633" xr:uid="{00000000-0005-0000-0000-0000482B0000}"/>
    <cellStyle name="Navadno 2 49 2 4" xfId="38491" xr:uid="{00000000-0005-0000-0000-0000492B0000}"/>
    <cellStyle name="Navadno 2 49 3" xfId="4927" xr:uid="{00000000-0005-0000-0000-00004A2B0000}"/>
    <cellStyle name="Navadno 2 49 3 2" xfId="19635" xr:uid="{00000000-0005-0000-0000-00004B2B0000}"/>
    <cellStyle name="Navadno 2 49 3 3" xfId="38489" xr:uid="{00000000-0005-0000-0000-00004C2B0000}"/>
    <cellStyle name="Navadno 2 49 4" xfId="19632" xr:uid="{00000000-0005-0000-0000-00004D2B0000}"/>
    <cellStyle name="Navadno 2 49 5" xfId="38492" xr:uid="{00000000-0005-0000-0000-00004E2B0000}"/>
    <cellStyle name="Navadno 2 5" xfId="4928" xr:uid="{00000000-0005-0000-0000-00004F2B0000}"/>
    <cellStyle name="Navadno 2 5 2" xfId="4929" xr:uid="{00000000-0005-0000-0000-0000502B0000}"/>
    <cellStyle name="Navadno 2 5 2 2" xfId="4930" xr:uid="{00000000-0005-0000-0000-0000512B0000}"/>
    <cellStyle name="Navadno 2 5 2 2 2" xfId="19638" xr:uid="{00000000-0005-0000-0000-0000522B0000}"/>
    <cellStyle name="Navadno 2 5 2 2 3" xfId="38487" xr:uid="{00000000-0005-0000-0000-0000532B0000}"/>
    <cellStyle name="Navadno 2 5 2 3" xfId="19637" xr:uid="{00000000-0005-0000-0000-0000542B0000}"/>
    <cellStyle name="Navadno 2 5 2 4" xfId="38488" xr:uid="{00000000-0005-0000-0000-0000552B0000}"/>
    <cellStyle name="Navadno 2 5 3" xfId="4931" xr:uid="{00000000-0005-0000-0000-0000562B0000}"/>
    <cellStyle name="Navadno 2 5 3 2" xfId="19639" xr:uid="{00000000-0005-0000-0000-0000572B0000}"/>
    <cellStyle name="Navadno 2 5 3 3" xfId="38486" xr:uid="{00000000-0005-0000-0000-0000582B0000}"/>
    <cellStyle name="Navadno 2 5 4" xfId="4932" xr:uid="{00000000-0005-0000-0000-0000592B0000}"/>
    <cellStyle name="Navadno 2 5 4 2" xfId="19640" xr:uid="{00000000-0005-0000-0000-00005A2B0000}"/>
    <cellStyle name="Navadno 2 5 4 3" xfId="38485" xr:uid="{00000000-0005-0000-0000-00005B2B0000}"/>
    <cellStyle name="Navadno 2 5 4 4" xfId="46393" xr:uid="{0BAFB9BE-0936-47DD-A658-1A84BECACCB1}"/>
    <cellStyle name="Navadno 2 5 5" xfId="19636" xr:uid="{00000000-0005-0000-0000-00005C2B0000}"/>
    <cellStyle name="Navadno 2 5 5 2" xfId="39534" xr:uid="{00000000-0005-0000-0000-00005D2B0000}"/>
    <cellStyle name="Navadno 2 5 6" xfId="39392" xr:uid="{00000000-0005-0000-0000-00005E2B0000}"/>
    <cellStyle name="Navadno 2 5 7" xfId="46392" xr:uid="{23062DFB-48D1-4409-9808-679704876A31}"/>
    <cellStyle name="Navadno 2 50" xfId="4933" xr:uid="{00000000-0005-0000-0000-00005F2B0000}"/>
    <cellStyle name="Navadno 2 50 2" xfId="4934" xr:uid="{00000000-0005-0000-0000-0000602B0000}"/>
    <cellStyle name="Navadno 2 50 2 2" xfId="4935" xr:uid="{00000000-0005-0000-0000-0000612B0000}"/>
    <cellStyle name="Navadno 2 50 2 2 2" xfId="19643" xr:uid="{00000000-0005-0000-0000-0000622B0000}"/>
    <cellStyle name="Navadno 2 50 2 2 3" xfId="38482" xr:uid="{00000000-0005-0000-0000-0000632B0000}"/>
    <cellStyle name="Navadno 2 50 2 3" xfId="19642" xr:uid="{00000000-0005-0000-0000-0000642B0000}"/>
    <cellStyle name="Navadno 2 50 2 4" xfId="38483" xr:uid="{00000000-0005-0000-0000-0000652B0000}"/>
    <cellStyle name="Navadno 2 50 3" xfId="4936" xr:uid="{00000000-0005-0000-0000-0000662B0000}"/>
    <cellStyle name="Navadno 2 50 3 2" xfId="19644" xr:uid="{00000000-0005-0000-0000-0000672B0000}"/>
    <cellStyle name="Navadno 2 50 3 3" xfId="38481" xr:uid="{00000000-0005-0000-0000-0000682B0000}"/>
    <cellStyle name="Navadno 2 50 4" xfId="19641" xr:uid="{00000000-0005-0000-0000-0000692B0000}"/>
    <cellStyle name="Navadno 2 50 5" xfId="38484" xr:uid="{00000000-0005-0000-0000-00006A2B0000}"/>
    <cellStyle name="Navadno 2 51" xfId="4937" xr:uid="{00000000-0005-0000-0000-00006B2B0000}"/>
    <cellStyle name="Navadno 2 51 2" xfId="4938" xr:uid="{00000000-0005-0000-0000-00006C2B0000}"/>
    <cellStyle name="Navadno 2 51 2 2" xfId="4939" xr:uid="{00000000-0005-0000-0000-00006D2B0000}"/>
    <cellStyle name="Navadno 2 51 2 2 2" xfId="19647" xr:uid="{00000000-0005-0000-0000-00006E2B0000}"/>
    <cellStyle name="Navadno 2 51 2 2 3" xfId="38478" xr:uid="{00000000-0005-0000-0000-00006F2B0000}"/>
    <cellStyle name="Navadno 2 51 2 3" xfId="19646" xr:uid="{00000000-0005-0000-0000-0000702B0000}"/>
    <cellStyle name="Navadno 2 51 2 4" xfId="38479" xr:uid="{00000000-0005-0000-0000-0000712B0000}"/>
    <cellStyle name="Navadno 2 51 3" xfId="4940" xr:uid="{00000000-0005-0000-0000-0000722B0000}"/>
    <cellStyle name="Navadno 2 51 3 2" xfId="19648" xr:uid="{00000000-0005-0000-0000-0000732B0000}"/>
    <cellStyle name="Navadno 2 51 3 3" xfId="38477" xr:uid="{00000000-0005-0000-0000-0000742B0000}"/>
    <cellStyle name="Navadno 2 51 4" xfId="19645" xr:uid="{00000000-0005-0000-0000-0000752B0000}"/>
    <cellStyle name="Navadno 2 51 5" xfId="38480" xr:uid="{00000000-0005-0000-0000-0000762B0000}"/>
    <cellStyle name="Navadno 2 52" xfId="4941" xr:uid="{00000000-0005-0000-0000-0000772B0000}"/>
    <cellStyle name="Navadno 2 52 2" xfId="4942" xr:uid="{00000000-0005-0000-0000-0000782B0000}"/>
    <cellStyle name="Navadno 2 52 2 2" xfId="4943" xr:uid="{00000000-0005-0000-0000-0000792B0000}"/>
    <cellStyle name="Navadno 2 52 2 2 2" xfId="19651" xr:uid="{00000000-0005-0000-0000-00007A2B0000}"/>
    <cellStyle name="Navadno 2 52 2 2 3" xfId="38474" xr:uid="{00000000-0005-0000-0000-00007B2B0000}"/>
    <cellStyle name="Navadno 2 52 2 3" xfId="19650" xr:uid="{00000000-0005-0000-0000-00007C2B0000}"/>
    <cellStyle name="Navadno 2 52 2 4" xfId="38475" xr:uid="{00000000-0005-0000-0000-00007D2B0000}"/>
    <cellStyle name="Navadno 2 52 3" xfId="4944" xr:uid="{00000000-0005-0000-0000-00007E2B0000}"/>
    <cellStyle name="Navadno 2 52 3 2" xfId="19652" xr:uid="{00000000-0005-0000-0000-00007F2B0000}"/>
    <cellStyle name="Navadno 2 52 3 3" xfId="38473" xr:uid="{00000000-0005-0000-0000-0000802B0000}"/>
    <cellStyle name="Navadno 2 52 4" xfId="19649" xr:uid="{00000000-0005-0000-0000-0000812B0000}"/>
    <cellStyle name="Navadno 2 52 5" xfId="38476" xr:uid="{00000000-0005-0000-0000-0000822B0000}"/>
    <cellStyle name="Navadno 2 53" xfId="4945" xr:uid="{00000000-0005-0000-0000-0000832B0000}"/>
    <cellStyle name="Navadno 2 53 2" xfId="4946" xr:uid="{00000000-0005-0000-0000-0000842B0000}"/>
    <cellStyle name="Navadno 2 53 2 2" xfId="4947" xr:uid="{00000000-0005-0000-0000-0000852B0000}"/>
    <cellStyle name="Navadno 2 53 2 2 2" xfId="19655" xr:uid="{00000000-0005-0000-0000-0000862B0000}"/>
    <cellStyle name="Navadno 2 53 2 2 3" xfId="38470" xr:uid="{00000000-0005-0000-0000-0000872B0000}"/>
    <cellStyle name="Navadno 2 53 2 3" xfId="19654" xr:uid="{00000000-0005-0000-0000-0000882B0000}"/>
    <cellStyle name="Navadno 2 53 2 4" xfId="38471" xr:uid="{00000000-0005-0000-0000-0000892B0000}"/>
    <cellStyle name="Navadno 2 53 3" xfId="4948" xr:uid="{00000000-0005-0000-0000-00008A2B0000}"/>
    <cellStyle name="Navadno 2 53 3 2" xfId="19656" xr:uid="{00000000-0005-0000-0000-00008B2B0000}"/>
    <cellStyle name="Navadno 2 53 3 3" xfId="38469" xr:uid="{00000000-0005-0000-0000-00008C2B0000}"/>
    <cellStyle name="Navadno 2 53 4" xfId="19653" xr:uid="{00000000-0005-0000-0000-00008D2B0000}"/>
    <cellStyle name="Navadno 2 53 5" xfId="38472" xr:uid="{00000000-0005-0000-0000-00008E2B0000}"/>
    <cellStyle name="Navadno 2 54" xfId="4949" xr:uid="{00000000-0005-0000-0000-00008F2B0000}"/>
    <cellStyle name="Navadno 2 54 2" xfId="4950" xr:uid="{00000000-0005-0000-0000-0000902B0000}"/>
    <cellStyle name="Navadno 2 54 2 2" xfId="4951" xr:uid="{00000000-0005-0000-0000-0000912B0000}"/>
    <cellStyle name="Navadno 2 54 2 2 2" xfId="19659" xr:uid="{00000000-0005-0000-0000-0000922B0000}"/>
    <cellStyle name="Navadno 2 54 2 2 3" xfId="38466" xr:uid="{00000000-0005-0000-0000-0000932B0000}"/>
    <cellStyle name="Navadno 2 54 2 3" xfId="19658" xr:uid="{00000000-0005-0000-0000-0000942B0000}"/>
    <cellStyle name="Navadno 2 54 2 4" xfId="38467" xr:uid="{00000000-0005-0000-0000-0000952B0000}"/>
    <cellStyle name="Navadno 2 54 3" xfId="4952" xr:uid="{00000000-0005-0000-0000-0000962B0000}"/>
    <cellStyle name="Navadno 2 54 3 2" xfId="19660" xr:uid="{00000000-0005-0000-0000-0000972B0000}"/>
    <cellStyle name="Navadno 2 54 3 3" xfId="38465" xr:uid="{00000000-0005-0000-0000-0000982B0000}"/>
    <cellStyle name="Navadno 2 54 4" xfId="19657" xr:uid="{00000000-0005-0000-0000-0000992B0000}"/>
    <cellStyle name="Navadno 2 54 5" xfId="38468" xr:uid="{00000000-0005-0000-0000-00009A2B0000}"/>
    <cellStyle name="Navadno 2 55" xfId="4953" xr:uid="{00000000-0005-0000-0000-00009B2B0000}"/>
    <cellStyle name="Navadno 2 55 2" xfId="4954" xr:uid="{00000000-0005-0000-0000-00009C2B0000}"/>
    <cellStyle name="Navadno 2 55 2 2" xfId="4955" xr:uid="{00000000-0005-0000-0000-00009D2B0000}"/>
    <cellStyle name="Navadno 2 55 2 2 2" xfId="19663" xr:uid="{00000000-0005-0000-0000-00009E2B0000}"/>
    <cellStyle name="Navadno 2 55 2 2 3" xfId="38462" xr:uid="{00000000-0005-0000-0000-00009F2B0000}"/>
    <cellStyle name="Navadno 2 55 2 3" xfId="19662" xr:uid="{00000000-0005-0000-0000-0000A02B0000}"/>
    <cellStyle name="Navadno 2 55 2 4" xfId="38463" xr:uid="{00000000-0005-0000-0000-0000A12B0000}"/>
    <cellStyle name="Navadno 2 55 3" xfId="4956" xr:uid="{00000000-0005-0000-0000-0000A22B0000}"/>
    <cellStyle name="Navadno 2 55 3 2" xfId="19664" xr:uid="{00000000-0005-0000-0000-0000A32B0000}"/>
    <cellStyle name="Navadno 2 55 3 3" xfId="38461" xr:uid="{00000000-0005-0000-0000-0000A42B0000}"/>
    <cellStyle name="Navadno 2 55 4" xfId="19661" xr:uid="{00000000-0005-0000-0000-0000A52B0000}"/>
    <cellStyle name="Navadno 2 55 5" xfId="38464" xr:uid="{00000000-0005-0000-0000-0000A62B0000}"/>
    <cellStyle name="Navadno 2 56" xfId="4957" xr:uid="{00000000-0005-0000-0000-0000A72B0000}"/>
    <cellStyle name="Navadno 2 56 2" xfId="4958" xr:uid="{00000000-0005-0000-0000-0000A82B0000}"/>
    <cellStyle name="Navadno 2 56 2 2" xfId="4959" xr:uid="{00000000-0005-0000-0000-0000A92B0000}"/>
    <cellStyle name="Navadno 2 56 2 2 2" xfId="19667" xr:uid="{00000000-0005-0000-0000-0000AA2B0000}"/>
    <cellStyle name="Navadno 2 56 2 2 3" xfId="38458" xr:uid="{00000000-0005-0000-0000-0000AB2B0000}"/>
    <cellStyle name="Navadno 2 56 2 3" xfId="19666" xr:uid="{00000000-0005-0000-0000-0000AC2B0000}"/>
    <cellStyle name="Navadno 2 56 2 4" xfId="38459" xr:uid="{00000000-0005-0000-0000-0000AD2B0000}"/>
    <cellStyle name="Navadno 2 56 3" xfId="4960" xr:uid="{00000000-0005-0000-0000-0000AE2B0000}"/>
    <cellStyle name="Navadno 2 56 3 2" xfId="19668" xr:uid="{00000000-0005-0000-0000-0000AF2B0000}"/>
    <cellStyle name="Navadno 2 56 3 3" xfId="38457" xr:uid="{00000000-0005-0000-0000-0000B02B0000}"/>
    <cellStyle name="Navadno 2 56 4" xfId="19665" xr:uid="{00000000-0005-0000-0000-0000B12B0000}"/>
    <cellStyle name="Navadno 2 56 5" xfId="38460" xr:uid="{00000000-0005-0000-0000-0000B22B0000}"/>
    <cellStyle name="Navadno 2 57" xfId="4961" xr:uid="{00000000-0005-0000-0000-0000B32B0000}"/>
    <cellStyle name="Navadno 2 57 2" xfId="4962" xr:uid="{00000000-0005-0000-0000-0000B42B0000}"/>
    <cellStyle name="Navadno 2 57 2 2" xfId="4963" xr:uid="{00000000-0005-0000-0000-0000B52B0000}"/>
    <cellStyle name="Navadno 2 57 2 2 2" xfId="19671" xr:uid="{00000000-0005-0000-0000-0000B62B0000}"/>
    <cellStyle name="Navadno 2 57 2 2 3" xfId="38454" xr:uid="{00000000-0005-0000-0000-0000B72B0000}"/>
    <cellStyle name="Navadno 2 57 2 3" xfId="19670" xr:uid="{00000000-0005-0000-0000-0000B82B0000}"/>
    <cellStyle name="Navadno 2 57 2 4" xfId="38455" xr:uid="{00000000-0005-0000-0000-0000B92B0000}"/>
    <cellStyle name="Navadno 2 57 3" xfId="4964" xr:uid="{00000000-0005-0000-0000-0000BA2B0000}"/>
    <cellStyle name="Navadno 2 57 3 2" xfId="19672" xr:uid="{00000000-0005-0000-0000-0000BB2B0000}"/>
    <cellStyle name="Navadno 2 57 3 3" xfId="38453" xr:uid="{00000000-0005-0000-0000-0000BC2B0000}"/>
    <cellStyle name="Navadno 2 57 4" xfId="19669" xr:uid="{00000000-0005-0000-0000-0000BD2B0000}"/>
    <cellStyle name="Navadno 2 57 5" xfId="38456" xr:uid="{00000000-0005-0000-0000-0000BE2B0000}"/>
    <cellStyle name="Navadno 2 58" xfId="4965" xr:uid="{00000000-0005-0000-0000-0000BF2B0000}"/>
    <cellStyle name="Navadno 2 58 2" xfId="4966" xr:uid="{00000000-0005-0000-0000-0000C02B0000}"/>
    <cellStyle name="Navadno 2 58 2 2" xfId="4967" xr:uid="{00000000-0005-0000-0000-0000C12B0000}"/>
    <cellStyle name="Navadno 2 58 2 2 2" xfId="19675" xr:uid="{00000000-0005-0000-0000-0000C22B0000}"/>
    <cellStyle name="Navadno 2 58 2 2 3" xfId="38450" xr:uid="{00000000-0005-0000-0000-0000C32B0000}"/>
    <cellStyle name="Navadno 2 58 2 3" xfId="19674" xr:uid="{00000000-0005-0000-0000-0000C42B0000}"/>
    <cellStyle name="Navadno 2 58 2 4" xfId="38451" xr:uid="{00000000-0005-0000-0000-0000C52B0000}"/>
    <cellStyle name="Navadno 2 58 3" xfId="4968" xr:uid="{00000000-0005-0000-0000-0000C62B0000}"/>
    <cellStyle name="Navadno 2 58 3 2" xfId="19676" xr:uid="{00000000-0005-0000-0000-0000C72B0000}"/>
    <cellStyle name="Navadno 2 58 3 3" xfId="38449" xr:uid="{00000000-0005-0000-0000-0000C82B0000}"/>
    <cellStyle name="Navadno 2 58 4" xfId="19673" xr:uid="{00000000-0005-0000-0000-0000C92B0000}"/>
    <cellStyle name="Navadno 2 58 5" xfId="38452" xr:uid="{00000000-0005-0000-0000-0000CA2B0000}"/>
    <cellStyle name="Navadno 2 59" xfId="4969" xr:uid="{00000000-0005-0000-0000-0000CB2B0000}"/>
    <cellStyle name="Navadno 2 59 2" xfId="4970" xr:uid="{00000000-0005-0000-0000-0000CC2B0000}"/>
    <cellStyle name="Navadno 2 59 2 2" xfId="4971" xr:uid="{00000000-0005-0000-0000-0000CD2B0000}"/>
    <cellStyle name="Navadno 2 59 2 2 2" xfId="19679" xr:uid="{00000000-0005-0000-0000-0000CE2B0000}"/>
    <cellStyle name="Navadno 2 59 2 2 3" xfId="38446" xr:uid="{00000000-0005-0000-0000-0000CF2B0000}"/>
    <cellStyle name="Navadno 2 59 2 3" xfId="19678" xr:uid="{00000000-0005-0000-0000-0000D02B0000}"/>
    <cellStyle name="Navadno 2 59 2 4" xfId="38447" xr:uid="{00000000-0005-0000-0000-0000D12B0000}"/>
    <cellStyle name="Navadno 2 59 3" xfId="4972" xr:uid="{00000000-0005-0000-0000-0000D22B0000}"/>
    <cellStyle name="Navadno 2 59 3 2" xfId="19680" xr:uid="{00000000-0005-0000-0000-0000D32B0000}"/>
    <cellStyle name="Navadno 2 59 3 3" xfId="38445" xr:uid="{00000000-0005-0000-0000-0000D42B0000}"/>
    <cellStyle name="Navadno 2 59 4" xfId="19677" xr:uid="{00000000-0005-0000-0000-0000D52B0000}"/>
    <cellStyle name="Navadno 2 59 5" xfId="38448" xr:uid="{00000000-0005-0000-0000-0000D62B0000}"/>
    <cellStyle name="Navadno 2 6" xfId="4973" xr:uid="{00000000-0005-0000-0000-0000D72B0000}"/>
    <cellStyle name="Navadno 2 6 2" xfId="4974" xr:uid="{00000000-0005-0000-0000-0000D82B0000}"/>
    <cellStyle name="Navadno 2 6 2 2" xfId="4975" xr:uid="{00000000-0005-0000-0000-0000D92B0000}"/>
    <cellStyle name="Navadno 2 6 2 2 2" xfId="19683" xr:uid="{00000000-0005-0000-0000-0000DA2B0000}"/>
    <cellStyle name="Navadno 2 6 2 2 3" xfId="38442" xr:uid="{00000000-0005-0000-0000-0000DB2B0000}"/>
    <cellStyle name="Navadno 2 6 2 3" xfId="19682" xr:uid="{00000000-0005-0000-0000-0000DC2B0000}"/>
    <cellStyle name="Navadno 2 6 2 4" xfId="38443" xr:uid="{00000000-0005-0000-0000-0000DD2B0000}"/>
    <cellStyle name="Navadno 2 6 3" xfId="4976" xr:uid="{00000000-0005-0000-0000-0000DE2B0000}"/>
    <cellStyle name="Navadno 2 6 3 2" xfId="19684" xr:uid="{00000000-0005-0000-0000-0000DF2B0000}"/>
    <cellStyle name="Navadno 2 6 3 3" xfId="38441" xr:uid="{00000000-0005-0000-0000-0000E02B0000}"/>
    <cellStyle name="Navadno 2 6 4" xfId="4977" xr:uid="{00000000-0005-0000-0000-0000E12B0000}"/>
    <cellStyle name="Navadno 2 6 4 2" xfId="19685" xr:uid="{00000000-0005-0000-0000-0000E22B0000}"/>
    <cellStyle name="Navadno 2 6 4 3" xfId="38440" xr:uid="{00000000-0005-0000-0000-0000E32B0000}"/>
    <cellStyle name="Navadno 2 6 5" xfId="19681" xr:uid="{00000000-0005-0000-0000-0000E42B0000}"/>
    <cellStyle name="Navadno 2 6 6" xfId="38444" xr:uid="{00000000-0005-0000-0000-0000E52B0000}"/>
    <cellStyle name="Navadno 2 6 7" xfId="46394" xr:uid="{BE4F7F1B-3045-48D3-B56C-77242EDA12F4}"/>
    <cellStyle name="Navadno 2 6 8" xfId="47976" xr:uid="{F6175954-6C4A-4A46-9A03-F1A0D7664E31}"/>
    <cellStyle name="Navadno 2 60" xfId="4978" xr:uid="{00000000-0005-0000-0000-0000E62B0000}"/>
    <cellStyle name="Navadno 2 60 2" xfId="4979" xr:uid="{00000000-0005-0000-0000-0000E72B0000}"/>
    <cellStyle name="Navadno 2 60 2 2" xfId="4980" xr:uid="{00000000-0005-0000-0000-0000E82B0000}"/>
    <cellStyle name="Navadno 2 60 2 2 2" xfId="4981" xr:uid="{00000000-0005-0000-0000-0000E92B0000}"/>
    <cellStyle name="Navadno 2 60 2 2 2 2" xfId="19689" xr:uid="{00000000-0005-0000-0000-0000EA2B0000}"/>
    <cellStyle name="Navadno 2 60 2 2 3" xfId="19688" xr:uid="{00000000-0005-0000-0000-0000EB2B0000}"/>
    <cellStyle name="Navadno 2 60 2 3" xfId="4982" xr:uid="{00000000-0005-0000-0000-0000EC2B0000}"/>
    <cellStyle name="Navadno 2 60 2 3 2" xfId="19690" xr:uid="{00000000-0005-0000-0000-0000ED2B0000}"/>
    <cellStyle name="Navadno 2 60 2 4" xfId="19687" xr:uid="{00000000-0005-0000-0000-0000EE2B0000}"/>
    <cellStyle name="Navadno 2 60 3" xfId="4983" xr:uid="{00000000-0005-0000-0000-0000EF2B0000}"/>
    <cellStyle name="Navadno 2 60 3 2" xfId="4984" xr:uid="{00000000-0005-0000-0000-0000F02B0000}"/>
    <cellStyle name="Navadno 2 60 3 2 2" xfId="19692" xr:uid="{00000000-0005-0000-0000-0000F12B0000}"/>
    <cellStyle name="Navadno 2 60 3 3" xfId="19691" xr:uid="{00000000-0005-0000-0000-0000F22B0000}"/>
    <cellStyle name="Navadno 2 60 4" xfId="4985" xr:uid="{00000000-0005-0000-0000-0000F32B0000}"/>
    <cellStyle name="Navadno 2 60 4 2" xfId="19693" xr:uid="{00000000-0005-0000-0000-0000F42B0000}"/>
    <cellStyle name="Navadno 2 60 5" xfId="19686" xr:uid="{00000000-0005-0000-0000-0000F52B0000}"/>
    <cellStyle name="Navadno 2 61" xfId="4986" xr:uid="{00000000-0005-0000-0000-0000F62B0000}"/>
    <cellStyle name="Navadno 2 61 2" xfId="4987" xr:uid="{00000000-0005-0000-0000-0000F72B0000}"/>
    <cellStyle name="Navadno 2 61 2 2" xfId="19695" xr:uid="{00000000-0005-0000-0000-0000F82B0000}"/>
    <cellStyle name="Navadno 2 61 2 3" xfId="38438" xr:uid="{00000000-0005-0000-0000-0000F92B0000}"/>
    <cellStyle name="Navadno 2 61 3" xfId="4988" xr:uid="{00000000-0005-0000-0000-0000FA2B0000}"/>
    <cellStyle name="Navadno 2 61 3 2" xfId="19696" xr:uid="{00000000-0005-0000-0000-0000FB2B0000}"/>
    <cellStyle name="Navadno 2 61 3 3" xfId="38437" xr:uid="{00000000-0005-0000-0000-0000FC2B0000}"/>
    <cellStyle name="Navadno 2 61 4" xfId="19694" xr:uid="{00000000-0005-0000-0000-0000FD2B0000}"/>
    <cellStyle name="Navadno 2 61 5" xfId="38439" xr:uid="{00000000-0005-0000-0000-0000FE2B0000}"/>
    <cellStyle name="Navadno 2 62" xfId="4989" xr:uid="{00000000-0005-0000-0000-0000FF2B0000}"/>
    <cellStyle name="Navadno 2 62 2" xfId="19697" xr:uid="{00000000-0005-0000-0000-0000002C0000}"/>
    <cellStyle name="Navadno 2 62 3" xfId="39395" xr:uid="{00000000-0005-0000-0000-0000012C0000}"/>
    <cellStyle name="Navadno 2 63" xfId="4990" xr:uid="{00000000-0005-0000-0000-0000022C0000}"/>
    <cellStyle name="Navadno 2 63 2" xfId="19698" xr:uid="{00000000-0005-0000-0000-0000032C0000}"/>
    <cellStyle name="Navadno 2 63 3" xfId="38436" xr:uid="{00000000-0005-0000-0000-0000042C0000}"/>
    <cellStyle name="Navadno 2 64" xfId="4991" xr:uid="{00000000-0005-0000-0000-0000052C0000}"/>
    <cellStyle name="Navadno 2 64 2" xfId="4992" xr:uid="{00000000-0005-0000-0000-0000062C0000}"/>
    <cellStyle name="Navadno 2 64 2 2" xfId="19700" xr:uid="{00000000-0005-0000-0000-0000072C0000}"/>
    <cellStyle name="Navadno 2 64 3" xfId="19699" xr:uid="{00000000-0005-0000-0000-0000082C0000}"/>
    <cellStyle name="Navadno 2 65" xfId="4993" xr:uid="{00000000-0005-0000-0000-0000092C0000}"/>
    <cellStyle name="Navadno 2 65 2" xfId="19701" xr:uid="{00000000-0005-0000-0000-00000A2C0000}"/>
    <cellStyle name="Navadno 2 65 3" xfId="38435" xr:uid="{00000000-0005-0000-0000-00000B2C0000}"/>
    <cellStyle name="Navadno 2 66" xfId="4994" xr:uid="{00000000-0005-0000-0000-00000C2C0000}"/>
    <cellStyle name="Navadno 2 66 2" xfId="19702" xr:uid="{00000000-0005-0000-0000-00000D2C0000}"/>
    <cellStyle name="Navadno 2 67" xfId="14689" xr:uid="{00000000-0005-0000-0000-00000E2C0000}"/>
    <cellStyle name="Navadno 2 7" xfId="4995" xr:uid="{00000000-0005-0000-0000-00000F2C0000}"/>
    <cellStyle name="Navadno 2 7 2" xfId="4996" xr:uid="{00000000-0005-0000-0000-0000102C0000}"/>
    <cellStyle name="Navadno 2 7 2 2" xfId="4997" xr:uid="{00000000-0005-0000-0000-0000112C0000}"/>
    <cellStyle name="Navadno 2 7 2 2 2" xfId="19705" xr:uid="{00000000-0005-0000-0000-0000122C0000}"/>
    <cellStyle name="Navadno 2 7 2 2 3" xfId="38432" xr:uid="{00000000-0005-0000-0000-0000132C0000}"/>
    <cellStyle name="Navadno 2 7 2 3" xfId="19704" xr:uid="{00000000-0005-0000-0000-0000142C0000}"/>
    <cellStyle name="Navadno 2 7 2 4" xfId="38433" xr:uid="{00000000-0005-0000-0000-0000152C0000}"/>
    <cellStyle name="Navadno 2 7 3" xfId="4998" xr:uid="{00000000-0005-0000-0000-0000162C0000}"/>
    <cellStyle name="Navadno 2 7 3 2" xfId="19706" xr:uid="{00000000-0005-0000-0000-0000172C0000}"/>
    <cellStyle name="Navadno 2 7 3 3" xfId="38431" xr:uid="{00000000-0005-0000-0000-0000182C0000}"/>
    <cellStyle name="Navadno 2 7 4" xfId="4999" xr:uid="{00000000-0005-0000-0000-0000192C0000}"/>
    <cellStyle name="Navadno 2 7 4 2" xfId="19707" xr:uid="{00000000-0005-0000-0000-00001A2C0000}"/>
    <cellStyle name="Navadno 2 7 4 3" xfId="38430" xr:uid="{00000000-0005-0000-0000-00001B2C0000}"/>
    <cellStyle name="Navadno 2 7 5" xfId="14692" xr:uid="{00000000-0005-0000-0000-00001C2C0000}"/>
    <cellStyle name="Navadno 2 7 6" xfId="19703" xr:uid="{00000000-0005-0000-0000-00001D2C0000}"/>
    <cellStyle name="Navadno 2 7 7" xfId="38434" xr:uid="{00000000-0005-0000-0000-00001E2C0000}"/>
    <cellStyle name="Navadno 2 8" xfId="5000" xr:uid="{00000000-0005-0000-0000-00001F2C0000}"/>
    <cellStyle name="Navadno 2 8 2" xfId="5001" xr:uid="{00000000-0005-0000-0000-0000202C0000}"/>
    <cellStyle name="Navadno 2 8 2 2" xfId="5002" xr:uid="{00000000-0005-0000-0000-0000212C0000}"/>
    <cellStyle name="Navadno 2 8 2 2 2" xfId="19710" xr:uid="{00000000-0005-0000-0000-0000222C0000}"/>
    <cellStyle name="Navadno 2 8 2 2 3" xfId="38427" xr:uid="{00000000-0005-0000-0000-0000232C0000}"/>
    <cellStyle name="Navadno 2 8 2 3" xfId="5003" xr:uid="{00000000-0005-0000-0000-0000242C0000}"/>
    <cellStyle name="Navadno 2 8 2 3 2" xfId="19711" xr:uid="{00000000-0005-0000-0000-0000252C0000}"/>
    <cellStyle name="Navadno 2 8 2 3 3" xfId="38426" xr:uid="{00000000-0005-0000-0000-0000262C0000}"/>
    <cellStyle name="Navadno 2 8 2 4" xfId="19709" xr:uid="{00000000-0005-0000-0000-0000272C0000}"/>
    <cellStyle name="Navadno 2 8 2 5" xfId="38428" xr:uid="{00000000-0005-0000-0000-0000282C0000}"/>
    <cellStyle name="Navadno 2 8 3" xfId="5004" xr:uid="{00000000-0005-0000-0000-0000292C0000}"/>
    <cellStyle name="Navadno 2 8 3 2" xfId="5005" xr:uid="{00000000-0005-0000-0000-00002A2C0000}"/>
    <cellStyle name="Navadno 2 8 3 2 2" xfId="19713" xr:uid="{00000000-0005-0000-0000-00002B2C0000}"/>
    <cellStyle name="Navadno 2 8 3 2 3" xfId="38424" xr:uid="{00000000-0005-0000-0000-00002C2C0000}"/>
    <cellStyle name="Navadno 2 8 3 3" xfId="19712" xr:uid="{00000000-0005-0000-0000-00002D2C0000}"/>
    <cellStyle name="Navadno 2 8 3 4" xfId="38425" xr:uid="{00000000-0005-0000-0000-00002E2C0000}"/>
    <cellStyle name="Navadno 2 8 4" xfId="5006" xr:uid="{00000000-0005-0000-0000-00002F2C0000}"/>
    <cellStyle name="Navadno 2 8 4 2" xfId="19714" xr:uid="{00000000-0005-0000-0000-0000302C0000}"/>
    <cellStyle name="Navadno 2 8 4 3" xfId="38423" xr:uid="{00000000-0005-0000-0000-0000312C0000}"/>
    <cellStyle name="Navadno 2 8 5" xfId="14818" xr:uid="{00000000-0005-0000-0000-0000322C0000}"/>
    <cellStyle name="Navadno 2 8 6" xfId="19708" xr:uid="{00000000-0005-0000-0000-0000332C0000}"/>
    <cellStyle name="Navadno 2 8 7" xfId="38429" xr:uid="{00000000-0005-0000-0000-0000342C0000}"/>
    <cellStyle name="Navadno 2 9" xfId="5007" xr:uid="{00000000-0005-0000-0000-0000352C0000}"/>
    <cellStyle name="Navadno 2 9 2" xfId="5008" xr:uid="{00000000-0005-0000-0000-0000362C0000}"/>
    <cellStyle name="Navadno 2 9 2 2" xfId="5009" xr:uid="{00000000-0005-0000-0000-0000372C0000}"/>
    <cellStyle name="Navadno 2 9 2 2 2" xfId="19717" xr:uid="{00000000-0005-0000-0000-0000382C0000}"/>
    <cellStyle name="Navadno 2 9 2 2 3" xfId="38420" xr:uid="{00000000-0005-0000-0000-0000392C0000}"/>
    <cellStyle name="Navadno 2 9 2 3" xfId="19716" xr:uid="{00000000-0005-0000-0000-00003A2C0000}"/>
    <cellStyle name="Navadno 2 9 2 4" xfId="38421" xr:uid="{00000000-0005-0000-0000-00003B2C0000}"/>
    <cellStyle name="Navadno 2 9 3" xfId="5010" xr:uid="{00000000-0005-0000-0000-00003C2C0000}"/>
    <cellStyle name="Navadno 2 9 3 2" xfId="19718" xr:uid="{00000000-0005-0000-0000-00003D2C0000}"/>
    <cellStyle name="Navadno 2 9 3 3" xfId="38419" xr:uid="{00000000-0005-0000-0000-00003E2C0000}"/>
    <cellStyle name="Navadno 2 9 4" xfId="5011" xr:uid="{00000000-0005-0000-0000-00003F2C0000}"/>
    <cellStyle name="Navadno 2 9 4 2" xfId="19719" xr:uid="{00000000-0005-0000-0000-0000402C0000}"/>
    <cellStyle name="Navadno 2 9 4 3" xfId="38418" xr:uid="{00000000-0005-0000-0000-0000412C0000}"/>
    <cellStyle name="Navadno 2 9 5" xfId="19715" xr:uid="{00000000-0005-0000-0000-0000422C0000}"/>
    <cellStyle name="Navadno 2 9 6" xfId="38422" xr:uid="{00000000-0005-0000-0000-0000432C0000}"/>
    <cellStyle name="Navadno 2 9 7" xfId="46395" xr:uid="{593D3BE4-E0F4-4241-8147-912D746BA79B}"/>
    <cellStyle name="Navadno 2_5.9. cevna zračna pošta" xfId="39567" xr:uid="{00000000-0005-0000-0000-0000442C0000}"/>
    <cellStyle name="Navadno 20" xfId="5012" xr:uid="{00000000-0005-0000-0000-0000452C0000}"/>
    <cellStyle name="Navadno 20 10" xfId="5013" xr:uid="{00000000-0005-0000-0000-0000462C0000}"/>
    <cellStyle name="Navadno 20 10 2" xfId="5014" xr:uid="{00000000-0005-0000-0000-0000472C0000}"/>
    <cellStyle name="Navadno 20 10 2 2" xfId="5015" xr:uid="{00000000-0005-0000-0000-0000482C0000}"/>
    <cellStyle name="Navadno 20 10 2 2 2" xfId="19723" xr:uid="{00000000-0005-0000-0000-0000492C0000}"/>
    <cellStyle name="Navadno 20 10 2 2 3" xfId="38414" xr:uid="{00000000-0005-0000-0000-00004A2C0000}"/>
    <cellStyle name="Navadno 20 10 2 3" xfId="19722" xr:uid="{00000000-0005-0000-0000-00004B2C0000}"/>
    <cellStyle name="Navadno 20 10 2 4" xfId="38415" xr:uid="{00000000-0005-0000-0000-00004C2C0000}"/>
    <cellStyle name="Navadno 20 10 3" xfId="5016" xr:uid="{00000000-0005-0000-0000-00004D2C0000}"/>
    <cellStyle name="Navadno 20 10 3 2" xfId="19724" xr:uid="{00000000-0005-0000-0000-00004E2C0000}"/>
    <cellStyle name="Navadno 20 10 3 3" xfId="38413" xr:uid="{00000000-0005-0000-0000-00004F2C0000}"/>
    <cellStyle name="Navadno 20 10 4" xfId="19721" xr:uid="{00000000-0005-0000-0000-0000502C0000}"/>
    <cellStyle name="Navadno 20 10 5" xfId="38416" xr:uid="{00000000-0005-0000-0000-0000512C0000}"/>
    <cellStyle name="Navadno 20 11" xfId="5017" xr:uid="{00000000-0005-0000-0000-0000522C0000}"/>
    <cellStyle name="Navadno 20 11 2" xfId="5018" xr:uid="{00000000-0005-0000-0000-0000532C0000}"/>
    <cellStyle name="Navadno 20 11 2 2" xfId="5019" xr:uid="{00000000-0005-0000-0000-0000542C0000}"/>
    <cellStyle name="Navadno 20 11 2 2 2" xfId="19727" xr:uid="{00000000-0005-0000-0000-0000552C0000}"/>
    <cellStyle name="Navadno 20 11 2 2 3" xfId="38410" xr:uid="{00000000-0005-0000-0000-0000562C0000}"/>
    <cellStyle name="Navadno 20 11 2 3" xfId="19726" xr:uid="{00000000-0005-0000-0000-0000572C0000}"/>
    <cellStyle name="Navadno 20 11 2 4" xfId="38411" xr:uid="{00000000-0005-0000-0000-0000582C0000}"/>
    <cellStyle name="Navadno 20 11 3" xfId="5020" xr:uid="{00000000-0005-0000-0000-0000592C0000}"/>
    <cellStyle name="Navadno 20 11 3 2" xfId="19728" xr:uid="{00000000-0005-0000-0000-00005A2C0000}"/>
    <cellStyle name="Navadno 20 11 3 3" xfId="38409" xr:uid="{00000000-0005-0000-0000-00005B2C0000}"/>
    <cellStyle name="Navadno 20 11 4" xfId="19725" xr:uid="{00000000-0005-0000-0000-00005C2C0000}"/>
    <cellStyle name="Navadno 20 11 5" xfId="38412" xr:uid="{00000000-0005-0000-0000-00005D2C0000}"/>
    <cellStyle name="Navadno 20 12" xfId="5021" xr:uid="{00000000-0005-0000-0000-00005E2C0000}"/>
    <cellStyle name="Navadno 20 12 2" xfId="5022" xr:uid="{00000000-0005-0000-0000-00005F2C0000}"/>
    <cellStyle name="Navadno 20 12 2 2" xfId="5023" xr:uid="{00000000-0005-0000-0000-0000602C0000}"/>
    <cellStyle name="Navadno 20 12 2 2 2" xfId="19731" xr:uid="{00000000-0005-0000-0000-0000612C0000}"/>
    <cellStyle name="Navadno 20 12 2 2 3" xfId="38406" xr:uid="{00000000-0005-0000-0000-0000622C0000}"/>
    <cellStyle name="Navadno 20 12 2 3" xfId="19730" xr:uid="{00000000-0005-0000-0000-0000632C0000}"/>
    <cellStyle name="Navadno 20 12 2 4" xfId="38407" xr:uid="{00000000-0005-0000-0000-0000642C0000}"/>
    <cellStyle name="Navadno 20 12 3" xfId="5024" xr:uid="{00000000-0005-0000-0000-0000652C0000}"/>
    <cellStyle name="Navadno 20 12 3 2" xfId="19732" xr:uid="{00000000-0005-0000-0000-0000662C0000}"/>
    <cellStyle name="Navadno 20 12 3 3" xfId="38405" xr:uid="{00000000-0005-0000-0000-0000672C0000}"/>
    <cellStyle name="Navadno 20 12 4" xfId="19729" xr:uid="{00000000-0005-0000-0000-0000682C0000}"/>
    <cellStyle name="Navadno 20 12 5" xfId="38408" xr:uid="{00000000-0005-0000-0000-0000692C0000}"/>
    <cellStyle name="Navadno 20 13" xfId="5025" xr:uid="{00000000-0005-0000-0000-00006A2C0000}"/>
    <cellStyle name="Navadno 20 13 2" xfId="5026" xr:uid="{00000000-0005-0000-0000-00006B2C0000}"/>
    <cellStyle name="Navadno 20 13 2 2" xfId="5027" xr:uid="{00000000-0005-0000-0000-00006C2C0000}"/>
    <cellStyle name="Navadno 20 13 2 2 2" xfId="19735" xr:uid="{00000000-0005-0000-0000-00006D2C0000}"/>
    <cellStyle name="Navadno 20 13 2 2 3" xfId="38402" xr:uid="{00000000-0005-0000-0000-00006E2C0000}"/>
    <cellStyle name="Navadno 20 13 2 3" xfId="19734" xr:uid="{00000000-0005-0000-0000-00006F2C0000}"/>
    <cellStyle name="Navadno 20 13 2 4" xfId="38403" xr:uid="{00000000-0005-0000-0000-0000702C0000}"/>
    <cellStyle name="Navadno 20 13 3" xfId="5028" xr:uid="{00000000-0005-0000-0000-0000712C0000}"/>
    <cellStyle name="Navadno 20 13 3 2" xfId="19736" xr:uid="{00000000-0005-0000-0000-0000722C0000}"/>
    <cellStyle name="Navadno 20 13 3 3" xfId="38401" xr:uid="{00000000-0005-0000-0000-0000732C0000}"/>
    <cellStyle name="Navadno 20 13 4" xfId="19733" xr:uid="{00000000-0005-0000-0000-0000742C0000}"/>
    <cellStyle name="Navadno 20 13 5" xfId="38404" xr:uid="{00000000-0005-0000-0000-0000752C0000}"/>
    <cellStyle name="Navadno 20 14" xfId="5029" xr:uid="{00000000-0005-0000-0000-0000762C0000}"/>
    <cellStyle name="Navadno 20 14 2" xfId="5030" xr:uid="{00000000-0005-0000-0000-0000772C0000}"/>
    <cellStyle name="Navadno 20 14 2 2" xfId="5031" xr:uid="{00000000-0005-0000-0000-0000782C0000}"/>
    <cellStyle name="Navadno 20 14 2 2 2" xfId="19739" xr:uid="{00000000-0005-0000-0000-0000792C0000}"/>
    <cellStyle name="Navadno 20 14 2 2 3" xfId="38398" xr:uid="{00000000-0005-0000-0000-00007A2C0000}"/>
    <cellStyle name="Navadno 20 14 2 3" xfId="19738" xr:uid="{00000000-0005-0000-0000-00007B2C0000}"/>
    <cellStyle name="Navadno 20 14 2 4" xfId="38399" xr:uid="{00000000-0005-0000-0000-00007C2C0000}"/>
    <cellStyle name="Navadno 20 14 3" xfId="5032" xr:uid="{00000000-0005-0000-0000-00007D2C0000}"/>
    <cellStyle name="Navadno 20 14 3 2" xfId="19740" xr:uid="{00000000-0005-0000-0000-00007E2C0000}"/>
    <cellStyle name="Navadno 20 14 3 3" xfId="38397" xr:uid="{00000000-0005-0000-0000-00007F2C0000}"/>
    <cellStyle name="Navadno 20 14 4" xfId="19737" xr:uid="{00000000-0005-0000-0000-0000802C0000}"/>
    <cellStyle name="Navadno 20 14 5" xfId="38400" xr:uid="{00000000-0005-0000-0000-0000812C0000}"/>
    <cellStyle name="Navadno 20 15" xfId="5033" xr:uid="{00000000-0005-0000-0000-0000822C0000}"/>
    <cellStyle name="Navadno 20 15 2" xfId="5034" xr:uid="{00000000-0005-0000-0000-0000832C0000}"/>
    <cellStyle name="Navadno 20 15 2 2" xfId="5035" xr:uid="{00000000-0005-0000-0000-0000842C0000}"/>
    <cellStyle name="Navadno 20 15 2 2 2" xfId="19743" xr:uid="{00000000-0005-0000-0000-0000852C0000}"/>
    <cellStyle name="Navadno 20 15 2 2 3" xfId="38394" xr:uid="{00000000-0005-0000-0000-0000862C0000}"/>
    <cellStyle name="Navadno 20 15 2 3" xfId="19742" xr:uid="{00000000-0005-0000-0000-0000872C0000}"/>
    <cellStyle name="Navadno 20 15 2 4" xfId="38395" xr:uid="{00000000-0005-0000-0000-0000882C0000}"/>
    <cellStyle name="Navadno 20 15 3" xfId="5036" xr:uid="{00000000-0005-0000-0000-0000892C0000}"/>
    <cellStyle name="Navadno 20 15 3 2" xfId="19744" xr:uid="{00000000-0005-0000-0000-00008A2C0000}"/>
    <cellStyle name="Navadno 20 15 3 3" xfId="38393" xr:uid="{00000000-0005-0000-0000-00008B2C0000}"/>
    <cellStyle name="Navadno 20 15 4" xfId="19741" xr:uid="{00000000-0005-0000-0000-00008C2C0000}"/>
    <cellStyle name="Navadno 20 15 5" xfId="38396" xr:uid="{00000000-0005-0000-0000-00008D2C0000}"/>
    <cellStyle name="Navadno 20 16" xfId="5037" xr:uid="{00000000-0005-0000-0000-00008E2C0000}"/>
    <cellStyle name="Navadno 20 16 2" xfId="5038" xr:uid="{00000000-0005-0000-0000-00008F2C0000}"/>
    <cellStyle name="Navadno 20 16 2 2" xfId="5039" xr:uid="{00000000-0005-0000-0000-0000902C0000}"/>
    <cellStyle name="Navadno 20 16 2 2 2" xfId="19747" xr:uid="{00000000-0005-0000-0000-0000912C0000}"/>
    <cellStyle name="Navadno 20 16 2 2 3" xfId="38390" xr:uid="{00000000-0005-0000-0000-0000922C0000}"/>
    <cellStyle name="Navadno 20 16 2 3" xfId="19746" xr:uid="{00000000-0005-0000-0000-0000932C0000}"/>
    <cellStyle name="Navadno 20 16 2 4" xfId="38391" xr:uid="{00000000-0005-0000-0000-0000942C0000}"/>
    <cellStyle name="Navadno 20 16 3" xfId="5040" xr:uid="{00000000-0005-0000-0000-0000952C0000}"/>
    <cellStyle name="Navadno 20 16 3 2" xfId="19748" xr:uid="{00000000-0005-0000-0000-0000962C0000}"/>
    <cellStyle name="Navadno 20 16 3 3" xfId="38389" xr:uid="{00000000-0005-0000-0000-0000972C0000}"/>
    <cellStyle name="Navadno 20 16 4" xfId="19745" xr:uid="{00000000-0005-0000-0000-0000982C0000}"/>
    <cellStyle name="Navadno 20 16 5" xfId="38392" xr:uid="{00000000-0005-0000-0000-0000992C0000}"/>
    <cellStyle name="Navadno 20 17" xfId="5041" xr:uid="{00000000-0005-0000-0000-00009A2C0000}"/>
    <cellStyle name="Navadno 20 17 2" xfId="5042" xr:uid="{00000000-0005-0000-0000-00009B2C0000}"/>
    <cellStyle name="Navadno 20 17 2 2" xfId="5043" xr:uid="{00000000-0005-0000-0000-00009C2C0000}"/>
    <cellStyle name="Navadno 20 17 2 2 2" xfId="19751" xr:uid="{00000000-0005-0000-0000-00009D2C0000}"/>
    <cellStyle name="Navadno 20 17 2 2 3" xfId="38386" xr:uid="{00000000-0005-0000-0000-00009E2C0000}"/>
    <cellStyle name="Navadno 20 17 2 3" xfId="19750" xr:uid="{00000000-0005-0000-0000-00009F2C0000}"/>
    <cellStyle name="Navadno 20 17 2 4" xfId="38387" xr:uid="{00000000-0005-0000-0000-0000A02C0000}"/>
    <cellStyle name="Navadno 20 17 3" xfId="5044" xr:uid="{00000000-0005-0000-0000-0000A12C0000}"/>
    <cellStyle name="Navadno 20 17 3 2" xfId="19752" xr:uid="{00000000-0005-0000-0000-0000A22C0000}"/>
    <cellStyle name="Navadno 20 17 3 3" xfId="38385" xr:uid="{00000000-0005-0000-0000-0000A32C0000}"/>
    <cellStyle name="Navadno 20 17 4" xfId="19749" xr:uid="{00000000-0005-0000-0000-0000A42C0000}"/>
    <cellStyle name="Navadno 20 17 5" xfId="38388" xr:uid="{00000000-0005-0000-0000-0000A52C0000}"/>
    <cellStyle name="Navadno 20 18" xfId="5045" xr:uid="{00000000-0005-0000-0000-0000A62C0000}"/>
    <cellStyle name="Navadno 20 18 2" xfId="5046" xr:uid="{00000000-0005-0000-0000-0000A72C0000}"/>
    <cellStyle name="Navadno 20 18 2 2" xfId="5047" xr:uid="{00000000-0005-0000-0000-0000A82C0000}"/>
    <cellStyle name="Navadno 20 18 2 2 2" xfId="19755" xr:uid="{00000000-0005-0000-0000-0000A92C0000}"/>
    <cellStyle name="Navadno 20 18 2 2 3" xfId="38382" xr:uid="{00000000-0005-0000-0000-0000AA2C0000}"/>
    <cellStyle name="Navadno 20 18 2 3" xfId="19754" xr:uid="{00000000-0005-0000-0000-0000AB2C0000}"/>
    <cellStyle name="Navadno 20 18 2 4" xfId="38383" xr:uid="{00000000-0005-0000-0000-0000AC2C0000}"/>
    <cellStyle name="Navadno 20 18 3" xfId="5048" xr:uid="{00000000-0005-0000-0000-0000AD2C0000}"/>
    <cellStyle name="Navadno 20 18 3 2" xfId="19756" xr:uid="{00000000-0005-0000-0000-0000AE2C0000}"/>
    <cellStyle name="Navadno 20 18 3 3" xfId="38381" xr:uid="{00000000-0005-0000-0000-0000AF2C0000}"/>
    <cellStyle name="Navadno 20 18 4" xfId="19753" xr:uid="{00000000-0005-0000-0000-0000B02C0000}"/>
    <cellStyle name="Navadno 20 18 5" xfId="38384" xr:uid="{00000000-0005-0000-0000-0000B12C0000}"/>
    <cellStyle name="Navadno 20 19" xfId="5049" xr:uid="{00000000-0005-0000-0000-0000B22C0000}"/>
    <cellStyle name="Navadno 20 19 2" xfId="5050" xr:uid="{00000000-0005-0000-0000-0000B32C0000}"/>
    <cellStyle name="Navadno 20 19 2 2" xfId="5051" xr:uid="{00000000-0005-0000-0000-0000B42C0000}"/>
    <cellStyle name="Navadno 20 19 2 2 2" xfId="19759" xr:uid="{00000000-0005-0000-0000-0000B52C0000}"/>
    <cellStyle name="Navadno 20 19 2 2 3" xfId="38378" xr:uid="{00000000-0005-0000-0000-0000B62C0000}"/>
    <cellStyle name="Navadno 20 19 2 3" xfId="19758" xr:uid="{00000000-0005-0000-0000-0000B72C0000}"/>
    <cellStyle name="Navadno 20 19 2 4" xfId="38379" xr:uid="{00000000-0005-0000-0000-0000B82C0000}"/>
    <cellStyle name="Navadno 20 19 3" xfId="5052" xr:uid="{00000000-0005-0000-0000-0000B92C0000}"/>
    <cellStyle name="Navadno 20 19 3 2" xfId="19760" xr:uid="{00000000-0005-0000-0000-0000BA2C0000}"/>
    <cellStyle name="Navadno 20 19 3 3" xfId="38377" xr:uid="{00000000-0005-0000-0000-0000BB2C0000}"/>
    <cellStyle name="Navadno 20 19 4" xfId="19757" xr:uid="{00000000-0005-0000-0000-0000BC2C0000}"/>
    <cellStyle name="Navadno 20 19 5" xfId="38380" xr:uid="{00000000-0005-0000-0000-0000BD2C0000}"/>
    <cellStyle name="Navadno 20 2" xfId="5053" xr:uid="{00000000-0005-0000-0000-0000BE2C0000}"/>
    <cellStyle name="Navadno 20 2 2" xfId="5054" xr:uid="{00000000-0005-0000-0000-0000BF2C0000}"/>
    <cellStyle name="Navadno 20 2 2 2" xfId="5055" xr:uid="{00000000-0005-0000-0000-0000C02C0000}"/>
    <cellStyle name="Navadno 20 2 2 2 2" xfId="19763" xr:uid="{00000000-0005-0000-0000-0000C12C0000}"/>
    <cellStyle name="Navadno 20 2 2 2 3" xfId="38374" xr:uid="{00000000-0005-0000-0000-0000C22C0000}"/>
    <cellStyle name="Navadno 20 2 2 3" xfId="19762" xr:uid="{00000000-0005-0000-0000-0000C32C0000}"/>
    <cellStyle name="Navadno 20 2 2 4" xfId="38375" xr:uid="{00000000-0005-0000-0000-0000C42C0000}"/>
    <cellStyle name="Navadno 20 2 3" xfId="5056" xr:uid="{00000000-0005-0000-0000-0000C52C0000}"/>
    <cellStyle name="Navadno 20 2 3 2" xfId="19764" xr:uid="{00000000-0005-0000-0000-0000C62C0000}"/>
    <cellStyle name="Navadno 20 2 3 3" xfId="38373" xr:uid="{00000000-0005-0000-0000-0000C72C0000}"/>
    <cellStyle name="Navadno 20 2 4" xfId="19761" xr:uid="{00000000-0005-0000-0000-0000C82C0000}"/>
    <cellStyle name="Navadno 20 2 5" xfId="38376" xr:uid="{00000000-0005-0000-0000-0000C92C0000}"/>
    <cellStyle name="Navadno 20 20" xfId="5057" xr:uid="{00000000-0005-0000-0000-0000CA2C0000}"/>
    <cellStyle name="Navadno 20 20 2" xfId="5058" xr:uid="{00000000-0005-0000-0000-0000CB2C0000}"/>
    <cellStyle name="Navadno 20 20 2 2" xfId="5059" xr:uid="{00000000-0005-0000-0000-0000CC2C0000}"/>
    <cellStyle name="Navadno 20 20 2 2 2" xfId="19767" xr:uid="{00000000-0005-0000-0000-0000CD2C0000}"/>
    <cellStyle name="Navadno 20 20 2 2 3" xfId="38370" xr:uid="{00000000-0005-0000-0000-0000CE2C0000}"/>
    <cellStyle name="Navadno 20 20 2 3" xfId="19766" xr:uid="{00000000-0005-0000-0000-0000CF2C0000}"/>
    <cellStyle name="Navadno 20 20 2 4" xfId="38371" xr:uid="{00000000-0005-0000-0000-0000D02C0000}"/>
    <cellStyle name="Navadno 20 20 3" xfId="5060" xr:uid="{00000000-0005-0000-0000-0000D12C0000}"/>
    <cellStyle name="Navadno 20 20 3 2" xfId="19768" xr:uid="{00000000-0005-0000-0000-0000D22C0000}"/>
    <cellStyle name="Navadno 20 20 3 3" xfId="38369" xr:uid="{00000000-0005-0000-0000-0000D32C0000}"/>
    <cellStyle name="Navadno 20 20 4" xfId="19765" xr:uid="{00000000-0005-0000-0000-0000D42C0000}"/>
    <cellStyle name="Navadno 20 20 5" xfId="38372" xr:uid="{00000000-0005-0000-0000-0000D52C0000}"/>
    <cellStyle name="Navadno 20 21" xfId="5061" xr:uid="{00000000-0005-0000-0000-0000D62C0000}"/>
    <cellStyle name="Navadno 20 21 2" xfId="5062" xr:uid="{00000000-0005-0000-0000-0000D72C0000}"/>
    <cellStyle name="Navadno 20 21 2 2" xfId="5063" xr:uid="{00000000-0005-0000-0000-0000D82C0000}"/>
    <cellStyle name="Navadno 20 21 2 2 2" xfId="19771" xr:uid="{00000000-0005-0000-0000-0000D92C0000}"/>
    <cellStyle name="Navadno 20 21 2 2 3" xfId="38366" xr:uid="{00000000-0005-0000-0000-0000DA2C0000}"/>
    <cellStyle name="Navadno 20 21 2 3" xfId="19770" xr:uid="{00000000-0005-0000-0000-0000DB2C0000}"/>
    <cellStyle name="Navadno 20 21 2 4" xfId="38367" xr:uid="{00000000-0005-0000-0000-0000DC2C0000}"/>
    <cellStyle name="Navadno 20 21 3" xfId="5064" xr:uid="{00000000-0005-0000-0000-0000DD2C0000}"/>
    <cellStyle name="Navadno 20 21 3 2" xfId="19772" xr:uid="{00000000-0005-0000-0000-0000DE2C0000}"/>
    <cellStyle name="Navadno 20 21 3 3" xfId="38365" xr:uid="{00000000-0005-0000-0000-0000DF2C0000}"/>
    <cellStyle name="Navadno 20 21 4" xfId="19769" xr:uid="{00000000-0005-0000-0000-0000E02C0000}"/>
    <cellStyle name="Navadno 20 21 5" xfId="38368" xr:uid="{00000000-0005-0000-0000-0000E12C0000}"/>
    <cellStyle name="Navadno 20 22" xfId="5065" xr:uid="{00000000-0005-0000-0000-0000E22C0000}"/>
    <cellStyle name="Navadno 20 22 2" xfId="5066" xr:uid="{00000000-0005-0000-0000-0000E32C0000}"/>
    <cellStyle name="Navadno 20 22 2 2" xfId="5067" xr:uid="{00000000-0005-0000-0000-0000E42C0000}"/>
    <cellStyle name="Navadno 20 22 2 2 2" xfId="19775" xr:uid="{00000000-0005-0000-0000-0000E52C0000}"/>
    <cellStyle name="Navadno 20 22 2 2 3" xfId="38362" xr:uid="{00000000-0005-0000-0000-0000E62C0000}"/>
    <cellStyle name="Navadno 20 22 2 3" xfId="19774" xr:uid="{00000000-0005-0000-0000-0000E72C0000}"/>
    <cellStyle name="Navadno 20 22 2 4" xfId="38363" xr:uid="{00000000-0005-0000-0000-0000E82C0000}"/>
    <cellStyle name="Navadno 20 22 3" xfId="5068" xr:uid="{00000000-0005-0000-0000-0000E92C0000}"/>
    <cellStyle name="Navadno 20 22 3 2" xfId="19776" xr:uid="{00000000-0005-0000-0000-0000EA2C0000}"/>
    <cellStyle name="Navadno 20 22 3 3" xfId="38361" xr:uid="{00000000-0005-0000-0000-0000EB2C0000}"/>
    <cellStyle name="Navadno 20 22 4" xfId="19773" xr:uid="{00000000-0005-0000-0000-0000EC2C0000}"/>
    <cellStyle name="Navadno 20 22 5" xfId="38364" xr:uid="{00000000-0005-0000-0000-0000ED2C0000}"/>
    <cellStyle name="Navadno 20 23" xfId="5069" xr:uid="{00000000-0005-0000-0000-0000EE2C0000}"/>
    <cellStyle name="Navadno 20 23 2" xfId="5070" xr:uid="{00000000-0005-0000-0000-0000EF2C0000}"/>
    <cellStyle name="Navadno 20 23 2 2" xfId="5071" xr:uid="{00000000-0005-0000-0000-0000F02C0000}"/>
    <cellStyle name="Navadno 20 23 2 2 2" xfId="19779" xr:uid="{00000000-0005-0000-0000-0000F12C0000}"/>
    <cellStyle name="Navadno 20 23 2 2 3" xfId="38358" xr:uid="{00000000-0005-0000-0000-0000F22C0000}"/>
    <cellStyle name="Navadno 20 23 2 3" xfId="19778" xr:uid="{00000000-0005-0000-0000-0000F32C0000}"/>
    <cellStyle name="Navadno 20 23 2 4" xfId="38359" xr:uid="{00000000-0005-0000-0000-0000F42C0000}"/>
    <cellStyle name="Navadno 20 23 3" xfId="5072" xr:uid="{00000000-0005-0000-0000-0000F52C0000}"/>
    <cellStyle name="Navadno 20 23 3 2" xfId="19780" xr:uid="{00000000-0005-0000-0000-0000F62C0000}"/>
    <cellStyle name="Navadno 20 23 3 3" xfId="38357" xr:uid="{00000000-0005-0000-0000-0000F72C0000}"/>
    <cellStyle name="Navadno 20 23 4" xfId="19777" xr:uid="{00000000-0005-0000-0000-0000F82C0000}"/>
    <cellStyle name="Navadno 20 23 5" xfId="38360" xr:uid="{00000000-0005-0000-0000-0000F92C0000}"/>
    <cellStyle name="Navadno 20 24" xfId="5073" xr:uid="{00000000-0005-0000-0000-0000FA2C0000}"/>
    <cellStyle name="Navadno 20 24 2" xfId="5074" xr:uid="{00000000-0005-0000-0000-0000FB2C0000}"/>
    <cellStyle name="Navadno 20 24 2 2" xfId="5075" xr:uid="{00000000-0005-0000-0000-0000FC2C0000}"/>
    <cellStyle name="Navadno 20 24 2 2 2" xfId="19783" xr:uid="{00000000-0005-0000-0000-0000FD2C0000}"/>
    <cellStyle name="Navadno 20 24 2 2 3" xfId="38354" xr:uid="{00000000-0005-0000-0000-0000FE2C0000}"/>
    <cellStyle name="Navadno 20 24 2 3" xfId="19782" xr:uid="{00000000-0005-0000-0000-0000FF2C0000}"/>
    <cellStyle name="Navadno 20 24 2 4" xfId="38355" xr:uid="{00000000-0005-0000-0000-0000002D0000}"/>
    <cellStyle name="Navadno 20 24 3" xfId="5076" xr:uid="{00000000-0005-0000-0000-0000012D0000}"/>
    <cellStyle name="Navadno 20 24 3 2" xfId="19784" xr:uid="{00000000-0005-0000-0000-0000022D0000}"/>
    <cellStyle name="Navadno 20 24 3 3" xfId="38353" xr:uid="{00000000-0005-0000-0000-0000032D0000}"/>
    <cellStyle name="Navadno 20 24 4" xfId="19781" xr:uid="{00000000-0005-0000-0000-0000042D0000}"/>
    <cellStyle name="Navadno 20 24 5" xfId="38356" xr:uid="{00000000-0005-0000-0000-0000052D0000}"/>
    <cellStyle name="Navadno 20 25" xfId="5077" xr:uid="{00000000-0005-0000-0000-0000062D0000}"/>
    <cellStyle name="Navadno 20 25 2" xfId="5078" xr:uid="{00000000-0005-0000-0000-0000072D0000}"/>
    <cellStyle name="Navadno 20 25 2 2" xfId="5079" xr:uid="{00000000-0005-0000-0000-0000082D0000}"/>
    <cellStyle name="Navadno 20 25 2 2 2" xfId="19787" xr:uid="{00000000-0005-0000-0000-0000092D0000}"/>
    <cellStyle name="Navadno 20 25 2 2 3" xfId="38350" xr:uid="{00000000-0005-0000-0000-00000A2D0000}"/>
    <cellStyle name="Navadno 20 25 2 3" xfId="19786" xr:uid="{00000000-0005-0000-0000-00000B2D0000}"/>
    <cellStyle name="Navadno 20 25 2 4" xfId="38351" xr:uid="{00000000-0005-0000-0000-00000C2D0000}"/>
    <cellStyle name="Navadno 20 25 3" xfId="5080" xr:uid="{00000000-0005-0000-0000-00000D2D0000}"/>
    <cellStyle name="Navadno 20 25 3 2" xfId="19788" xr:uid="{00000000-0005-0000-0000-00000E2D0000}"/>
    <cellStyle name="Navadno 20 25 3 3" xfId="38349" xr:uid="{00000000-0005-0000-0000-00000F2D0000}"/>
    <cellStyle name="Navadno 20 25 4" xfId="19785" xr:uid="{00000000-0005-0000-0000-0000102D0000}"/>
    <cellStyle name="Navadno 20 25 5" xfId="38352" xr:uid="{00000000-0005-0000-0000-0000112D0000}"/>
    <cellStyle name="Navadno 20 26" xfId="5081" xr:uid="{00000000-0005-0000-0000-0000122D0000}"/>
    <cellStyle name="Navadno 20 26 2" xfId="5082" xr:uid="{00000000-0005-0000-0000-0000132D0000}"/>
    <cellStyle name="Navadno 20 26 2 2" xfId="5083" xr:uid="{00000000-0005-0000-0000-0000142D0000}"/>
    <cellStyle name="Navadno 20 26 2 2 2" xfId="19791" xr:uid="{00000000-0005-0000-0000-0000152D0000}"/>
    <cellStyle name="Navadno 20 26 2 2 3" xfId="38346" xr:uid="{00000000-0005-0000-0000-0000162D0000}"/>
    <cellStyle name="Navadno 20 26 2 3" xfId="19790" xr:uid="{00000000-0005-0000-0000-0000172D0000}"/>
    <cellStyle name="Navadno 20 26 2 4" xfId="38347" xr:uid="{00000000-0005-0000-0000-0000182D0000}"/>
    <cellStyle name="Navadno 20 26 3" xfId="5084" xr:uid="{00000000-0005-0000-0000-0000192D0000}"/>
    <cellStyle name="Navadno 20 26 3 2" xfId="19792" xr:uid="{00000000-0005-0000-0000-00001A2D0000}"/>
    <cellStyle name="Navadno 20 26 3 3" xfId="38345" xr:uid="{00000000-0005-0000-0000-00001B2D0000}"/>
    <cellStyle name="Navadno 20 26 4" xfId="19789" xr:uid="{00000000-0005-0000-0000-00001C2D0000}"/>
    <cellStyle name="Navadno 20 26 5" xfId="38348" xr:uid="{00000000-0005-0000-0000-00001D2D0000}"/>
    <cellStyle name="Navadno 20 27" xfId="5085" xr:uid="{00000000-0005-0000-0000-00001E2D0000}"/>
    <cellStyle name="Navadno 20 27 2" xfId="5086" xr:uid="{00000000-0005-0000-0000-00001F2D0000}"/>
    <cellStyle name="Navadno 20 27 2 2" xfId="5087" xr:uid="{00000000-0005-0000-0000-0000202D0000}"/>
    <cellStyle name="Navadno 20 27 2 2 2" xfId="19795" xr:uid="{00000000-0005-0000-0000-0000212D0000}"/>
    <cellStyle name="Navadno 20 27 2 2 3" xfId="38342" xr:uid="{00000000-0005-0000-0000-0000222D0000}"/>
    <cellStyle name="Navadno 20 27 2 3" xfId="19794" xr:uid="{00000000-0005-0000-0000-0000232D0000}"/>
    <cellStyle name="Navadno 20 27 2 4" xfId="38343" xr:uid="{00000000-0005-0000-0000-0000242D0000}"/>
    <cellStyle name="Navadno 20 27 3" xfId="5088" xr:uid="{00000000-0005-0000-0000-0000252D0000}"/>
    <cellStyle name="Navadno 20 27 3 2" xfId="19796" xr:uid="{00000000-0005-0000-0000-0000262D0000}"/>
    <cellStyle name="Navadno 20 27 3 3" xfId="38341" xr:uid="{00000000-0005-0000-0000-0000272D0000}"/>
    <cellStyle name="Navadno 20 27 4" xfId="19793" xr:uid="{00000000-0005-0000-0000-0000282D0000}"/>
    <cellStyle name="Navadno 20 27 5" xfId="38344" xr:uid="{00000000-0005-0000-0000-0000292D0000}"/>
    <cellStyle name="Navadno 20 28" xfId="5089" xr:uid="{00000000-0005-0000-0000-00002A2D0000}"/>
    <cellStyle name="Navadno 20 28 2" xfId="5090" xr:uid="{00000000-0005-0000-0000-00002B2D0000}"/>
    <cellStyle name="Navadno 20 28 2 2" xfId="5091" xr:uid="{00000000-0005-0000-0000-00002C2D0000}"/>
    <cellStyle name="Navadno 20 28 2 2 2" xfId="19799" xr:uid="{00000000-0005-0000-0000-00002D2D0000}"/>
    <cellStyle name="Navadno 20 28 2 2 3" xfId="38338" xr:uid="{00000000-0005-0000-0000-00002E2D0000}"/>
    <cellStyle name="Navadno 20 28 2 3" xfId="19798" xr:uid="{00000000-0005-0000-0000-00002F2D0000}"/>
    <cellStyle name="Navadno 20 28 2 4" xfId="38339" xr:uid="{00000000-0005-0000-0000-0000302D0000}"/>
    <cellStyle name="Navadno 20 28 3" xfId="5092" xr:uid="{00000000-0005-0000-0000-0000312D0000}"/>
    <cellStyle name="Navadno 20 28 3 2" xfId="19800" xr:uid="{00000000-0005-0000-0000-0000322D0000}"/>
    <cellStyle name="Navadno 20 28 3 3" xfId="38337" xr:uid="{00000000-0005-0000-0000-0000332D0000}"/>
    <cellStyle name="Navadno 20 28 4" xfId="19797" xr:uid="{00000000-0005-0000-0000-0000342D0000}"/>
    <cellStyle name="Navadno 20 28 5" xfId="38340" xr:uid="{00000000-0005-0000-0000-0000352D0000}"/>
    <cellStyle name="Navadno 20 29" xfId="5093" xr:uid="{00000000-0005-0000-0000-0000362D0000}"/>
    <cellStyle name="Navadno 20 29 2" xfId="5094" xr:uid="{00000000-0005-0000-0000-0000372D0000}"/>
    <cellStyle name="Navadno 20 29 2 2" xfId="19802" xr:uid="{00000000-0005-0000-0000-0000382D0000}"/>
    <cellStyle name="Navadno 20 29 2 3" xfId="38335" xr:uid="{00000000-0005-0000-0000-0000392D0000}"/>
    <cellStyle name="Navadno 20 29 3" xfId="19801" xr:uid="{00000000-0005-0000-0000-00003A2D0000}"/>
    <cellStyle name="Navadno 20 29 4" xfId="38336" xr:uid="{00000000-0005-0000-0000-00003B2D0000}"/>
    <cellStyle name="Navadno 20 3" xfId="5095" xr:uid="{00000000-0005-0000-0000-00003C2D0000}"/>
    <cellStyle name="Navadno 20 3 2" xfId="5096" xr:uid="{00000000-0005-0000-0000-00003D2D0000}"/>
    <cellStyle name="Navadno 20 3 2 2" xfId="5097" xr:uid="{00000000-0005-0000-0000-00003E2D0000}"/>
    <cellStyle name="Navadno 20 3 2 2 2" xfId="19805" xr:uid="{00000000-0005-0000-0000-00003F2D0000}"/>
    <cellStyle name="Navadno 20 3 2 2 3" xfId="38332" xr:uid="{00000000-0005-0000-0000-0000402D0000}"/>
    <cellStyle name="Navadno 20 3 2 3" xfId="19804" xr:uid="{00000000-0005-0000-0000-0000412D0000}"/>
    <cellStyle name="Navadno 20 3 2 4" xfId="38333" xr:uid="{00000000-0005-0000-0000-0000422D0000}"/>
    <cellStyle name="Navadno 20 3 3" xfId="5098" xr:uid="{00000000-0005-0000-0000-0000432D0000}"/>
    <cellStyle name="Navadno 20 3 3 2" xfId="19806" xr:uid="{00000000-0005-0000-0000-0000442D0000}"/>
    <cellStyle name="Navadno 20 3 3 3" xfId="38331" xr:uid="{00000000-0005-0000-0000-0000452D0000}"/>
    <cellStyle name="Navadno 20 3 4" xfId="19803" xr:uid="{00000000-0005-0000-0000-0000462D0000}"/>
    <cellStyle name="Navadno 20 3 5" xfId="38334" xr:uid="{00000000-0005-0000-0000-0000472D0000}"/>
    <cellStyle name="Navadno 20 30" xfId="5099" xr:uid="{00000000-0005-0000-0000-0000482D0000}"/>
    <cellStyle name="Navadno 20 30 2" xfId="19807" xr:uid="{00000000-0005-0000-0000-0000492D0000}"/>
    <cellStyle name="Navadno 20 30 3" xfId="38330" xr:uid="{00000000-0005-0000-0000-00004A2D0000}"/>
    <cellStyle name="Navadno 20 31" xfId="19720" xr:uid="{00000000-0005-0000-0000-00004B2D0000}"/>
    <cellStyle name="Navadno 20 32" xfId="38417" xr:uid="{00000000-0005-0000-0000-00004C2D0000}"/>
    <cellStyle name="Navadno 20 33" xfId="46396" xr:uid="{3EBD17AA-564E-43ED-A121-B048BF6C6282}"/>
    <cellStyle name="Navadno 20 4" xfId="5100" xr:uid="{00000000-0005-0000-0000-00004D2D0000}"/>
    <cellStyle name="Navadno 20 4 2" xfId="5101" xr:uid="{00000000-0005-0000-0000-00004E2D0000}"/>
    <cellStyle name="Navadno 20 4 2 2" xfId="5102" xr:uid="{00000000-0005-0000-0000-00004F2D0000}"/>
    <cellStyle name="Navadno 20 4 2 2 2" xfId="19810" xr:uid="{00000000-0005-0000-0000-0000502D0000}"/>
    <cellStyle name="Navadno 20 4 2 2 3" xfId="38327" xr:uid="{00000000-0005-0000-0000-0000512D0000}"/>
    <cellStyle name="Navadno 20 4 2 3" xfId="19809" xr:uid="{00000000-0005-0000-0000-0000522D0000}"/>
    <cellStyle name="Navadno 20 4 2 4" xfId="38328" xr:uid="{00000000-0005-0000-0000-0000532D0000}"/>
    <cellStyle name="Navadno 20 4 3" xfId="5103" xr:uid="{00000000-0005-0000-0000-0000542D0000}"/>
    <cellStyle name="Navadno 20 4 3 2" xfId="19811" xr:uid="{00000000-0005-0000-0000-0000552D0000}"/>
    <cellStyle name="Navadno 20 4 3 3" xfId="38326" xr:uid="{00000000-0005-0000-0000-0000562D0000}"/>
    <cellStyle name="Navadno 20 4 4" xfId="19808" xr:uid="{00000000-0005-0000-0000-0000572D0000}"/>
    <cellStyle name="Navadno 20 4 5" xfId="38329" xr:uid="{00000000-0005-0000-0000-0000582D0000}"/>
    <cellStyle name="Navadno 20 5" xfId="5104" xr:uid="{00000000-0005-0000-0000-0000592D0000}"/>
    <cellStyle name="Navadno 20 5 2" xfId="5105" xr:uid="{00000000-0005-0000-0000-00005A2D0000}"/>
    <cellStyle name="Navadno 20 5 2 2" xfId="5106" xr:uid="{00000000-0005-0000-0000-00005B2D0000}"/>
    <cellStyle name="Navadno 20 5 2 2 2" xfId="19814" xr:uid="{00000000-0005-0000-0000-00005C2D0000}"/>
    <cellStyle name="Navadno 20 5 2 2 3" xfId="38323" xr:uid="{00000000-0005-0000-0000-00005D2D0000}"/>
    <cellStyle name="Navadno 20 5 2 3" xfId="19813" xr:uid="{00000000-0005-0000-0000-00005E2D0000}"/>
    <cellStyle name="Navadno 20 5 2 4" xfId="38324" xr:uid="{00000000-0005-0000-0000-00005F2D0000}"/>
    <cellStyle name="Navadno 20 5 3" xfId="5107" xr:uid="{00000000-0005-0000-0000-0000602D0000}"/>
    <cellStyle name="Navadno 20 5 3 2" xfId="19815" xr:uid="{00000000-0005-0000-0000-0000612D0000}"/>
    <cellStyle name="Navadno 20 5 3 3" xfId="38322" xr:uid="{00000000-0005-0000-0000-0000622D0000}"/>
    <cellStyle name="Navadno 20 5 4" xfId="19812" xr:uid="{00000000-0005-0000-0000-0000632D0000}"/>
    <cellStyle name="Navadno 20 5 5" xfId="38325" xr:uid="{00000000-0005-0000-0000-0000642D0000}"/>
    <cellStyle name="Navadno 20 6" xfId="5108" xr:uid="{00000000-0005-0000-0000-0000652D0000}"/>
    <cellStyle name="Navadno 20 6 2" xfId="5109" xr:uid="{00000000-0005-0000-0000-0000662D0000}"/>
    <cellStyle name="Navadno 20 6 2 2" xfId="5110" xr:uid="{00000000-0005-0000-0000-0000672D0000}"/>
    <cellStyle name="Navadno 20 6 2 2 2" xfId="19818" xr:uid="{00000000-0005-0000-0000-0000682D0000}"/>
    <cellStyle name="Navadno 20 6 2 2 3" xfId="38319" xr:uid="{00000000-0005-0000-0000-0000692D0000}"/>
    <cellStyle name="Navadno 20 6 2 3" xfId="19817" xr:uid="{00000000-0005-0000-0000-00006A2D0000}"/>
    <cellStyle name="Navadno 20 6 2 4" xfId="38320" xr:uid="{00000000-0005-0000-0000-00006B2D0000}"/>
    <cellStyle name="Navadno 20 6 3" xfId="5111" xr:uid="{00000000-0005-0000-0000-00006C2D0000}"/>
    <cellStyle name="Navadno 20 6 3 2" xfId="19819" xr:uid="{00000000-0005-0000-0000-00006D2D0000}"/>
    <cellStyle name="Navadno 20 6 3 3" xfId="38318" xr:uid="{00000000-0005-0000-0000-00006E2D0000}"/>
    <cellStyle name="Navadno 20 6 4" xfId="19816" xr:uid="{00000000-0005-0000-0000-00006F2D0000}"/>
    <cellStyle name="Navadno 20 6 5" xfId="38321" xr:uid="{00000000-0005-0000-0000-0000702D0000}"/>
    <cellStyle name="Navadno 20 7" xfId="5112" xr:uid="{00000000-0005-0000-0000-0000712D0000}"/>
    <cellStyle name="Navadno 20 7 2" xfId="5113" xr:uid="{00000000-0005-0000-0000-0000722D0000}"/>
    <cellStyle name="Navadno 20 7 2 2" xfId="5114" xr:uid="{00000000-0005-0000-0000-0000732D0000}"/>
    <cellStyle name="Navadno 20 7 2 2 2" xfId="19822" xr:uid="{00000000-0005-0000-0000-0000742D0000}"/>
    <cellStyle name="Navadno 20 7 2 2 3" xfId="38315" xr:uid="{00000000-0005-0000-0000-0000752D0000}"/>
    <cellStyle name="Navadno 20 7 2 3" xfId="19821" xr:uid="{00000000-0005-0000-0000-0000762D0000}"/>
    <cellStyle name="Navadno 20 7 2 4" xfId="38316" xr:uid="{00000000-0005-0000-0000-0000772D0000}"/>
    <cellStyle name="Navadno 20 7 3" xfId="5115" xr:uid="{00000000-0005-0000-0000-0000782D0000}"/>
    <cellStyle name="Navadno 20 7 3 2" xfId="19823" xr:uid="{00000000-0005-0000-0000-0000792D0000}"/>
    <cellStyle name="Navadno 20 7 3 3" xfId="38314" xr:uid="{00000000-0005-0000-0000-00007A2D0000}"/>
    <cellStyle name="Navadno 20 7 4" xfId="19820" xr:uid="{00000000-0005-0000-0000-00007B2D0000}"/>
    <cellStyle name="Navadno 20 7 5" xfId="38317" xr:uid="{00000000-0005-0000-0000-00007C2D0000}"/>
    <cellStyle name="Navadno 20 8" xfId="5116" xr:uid="{00000000-0005-0000-0000-00007D2D0000}"/>
    <cellStyle name="Navadno 20 8 2" xfId="5117" xr:uid="{00000000-0005-0000-0000-00007E2D0000}"/>
    <cellStyle name="Navadno 20 8 2 2" xfId="5118" xr:uid="{00000000-0005-0000-0000-00007F2D0000}"/>
    <cellStyle name="Navadno 20 8 2 2 2" xfId="19826" xr:uid="{00000000-0005-0000-0000-0000802D0000}"/>
    <cellStyle name="Navadno 20 8 2 2 3" xfId="38311" xr:uid="{00000000-0005-0000-0000-0000812D0000}"/>
    <cellStyle name="Navadno 20 8 2 3" xfId="19825" xr:uid="{00000000-0005-0000-0000-0000822D0000}"/>
    <cellStyle name="Navadno 20 8 2 4" xfId="38312" xr:uid="{00000000-0005-0000-0000-0000832D0000}"/>
    <cellStyle name="Navadno 20 8 3" xfId="5119" xr:uid="{00000000-0005-0000-0000-0000842D0000}"/>
    <cellStyle name="Navadno 20 8 3 2" xfId="19827" xr:uid="{00000000-0005-0000-0000-0000852D0000}"/>
    <cellStyle name="Navadno 20 8 3 3" xfId="38310" xr:uid="{00000000-0005-0000-0000-0000862D0000}"/>
    <cellStyle name="Navadno 20 8 4" xfId="19824" xr:uid="{00000000-0005-0000-0000-0000872D0000}"/>
    <cellStyle name="Navadno 20 8 5" xfId="38313" xr:uid="{00000000-0005-0000-0000-0000882D0000}"/>
    <cellStyle name="Navadno 20 9" xfId="5120" xr:uid="{00000000-0005-0000-0000-0000892D0000}"/>
    <cellStyle name="Navadno 20 9 2" xfId="5121" xr:uid="{00000000-0005-0000-0000-00008A2D0000}"/>
    <cellStyle name="Navadno 20 9 2 2" xfId="5122" xr:uid="{00000000-0005-0000-0000-00008B2D0000}"/>
    <cellStyle name="Navadno 20 9 2 2 2" xfId="19830" xr:uid="{00000000-0005-0000-0000-00008C2D0000}"/>
    <cellStyle name="Navadno 20 9 2 2 3" xfId="38307" xr:uid="{00000000-0005-0000-0000-00008D2D0000}"/>
    <cellStyle name="Navadno 20 9 2 3" xfId="19829" xr:uid="{00000000-0005-0000-0000-00008E2D0000}"/>
    <cellStyle name="Navadno 20 9 2 4" xfId="38308" xr:uid="{00000000-0005-0000-0000-00008F2D0000}"/>
    <cellStyle name="Navadno 20 9 3" xfId="5123" xr:uid="{00000000-0005-0000-0000-0000902D0000}"/>
    <cellStyle name="Navadno 20 9 3 2" xfId="19831" xr:uid="{00000000-0005-0000-0000-0000912D0000}"/>
    <cellStyle name="Navadno 20 9 3 3" xfId="38306" xr:uid="{00000000-0005-0000-0000-0000922D0000}"/>
    <cellStyle name="Navadno 20 9 4" xfId="19828" xr:uid="{00000000-0005-0000-0000-0000932D0000}"/>
    <cellStyle name="Navadno 20 9 5" xfId="38309" xr:uid="{00000000-0005-0000-0000-0000942D0000}"/>
    <cellStyle name="Navadno 200" xfId="5124" xr:uid="{00000000-0005-0000-0000-0000952D0000}"/>
    <cellStyle name="Navadno 200 2" xfId="19832" xr:uid="{00000000-0005-0000-0000-0000962D0000}"/>
    <cellStyle name="Navadno 201" xfId="5125" xr:uid="{00000000-0005-0000-0000-0000972D0000}"/>
    <cellStyle name="Navadno 201 2" xfId="19833" xr:uid="{00000000-0005-0000-0000-0000982D0000}"/>
    <cellStyle name="Navadno 202" xfId="5126" xr:uid="{00000000-0005-0000-0000-0000992D0000}"/>
    <cellStyle name="Navadno 202 2" xfId="19834" xr:uid="{00000000-0005-0000-0000-00009A2D0000}"/>
    <cellStyle name="Navadno 203" xfId="5127" xr:uid="{00000000-0005-0000-0000-00009B2D0000}"/>
    <cellStyle name="Navadno 203 2" xfId="19835" xr:uid="{00000000-0005-0000-0000-00009C2D0000}"/>
    <cellStyle name="Navadno 204" xfId="5128" xr:uid="{00000000-0005-0000-0000-00009D2D0000}"/>
    <cellStyle name="Navadno 204 2" xfId="19836" xr:uid="{00000000-0005-0000-0000-00009E2D0000}"/>
    <cellStyle name="Navadno 205" xfId="5129" xr:uid="{00000000-0005-0000-0000-00009F2D0000}"/>
    <cellStyle name="Navadno 205 2" xfId="19837" xr:uid="{00000000-0005-0000-0000-0000A02D0000}"/>
    <cellStyle name="Navadno 206" xfId="5130" xr:uid="{00000000-0005-0000-0000-0000A12D0000}"/>
    <cellStyle name="Navadno 206 2" xfId="19838" xr:uid="{00000000-0005-0000-0000-0000A22D0000}"/>
    <cellStyle name="Navadno 207" xfId="5131" xr:uid="{00000000-0005-0000-0000-0000A32D0000}"/>
    <cellStyle name="Navadno 207 2" xfId="19839" xr:uid="{00000000-0005-0000-0000-0000A42D0000}"/>
    <cellStyle name="Navadno 208" xfId="5132" xr:uid="{00000000-0005-0000-0000-0000A52D0000}"/>
    <cellStyle name="Navadno 208 2" xfId="19840" xr:uid="{00000000-0005-0000-0000-0000A62D0000}"/>
    <cellStyle name="Navadno 209" xfId="5133" xr:uid="{00000000-0005-0000-0000-0000A72D0000}"/>
    <cellStyle name="Navadno 209 2" xfId="19841" xr:uid="{00000000-0005-0000-0000-0000A82D0000}"/>
    <cellStyle name="Navadno 21" xfId="5134" xr:uid="{00000000-0005-0000-0000-0000A92D0000}"/>
    <cellStyle name="Navadno 21 10" xfId="5135" xr:uid="{00000000-0005-0000-0000-0000AA2D0000}"/>
    <cellStyle name="Navadno 21 10 2" xfId="5136" xr:uid="{00000000-0005-0000-0000-0000AB2D0000}"/>
    <cellStyle name="Navadno 21 10 2 2" xfId="5137" xr:uid="{00000000-0005-0000-0000-0000AC2D0000}"/>
    <cellStyle name="Navadno 21 10 2 2 2" xfId="19845" xr:uid="{00000000-0005-0000-0000-0000AD2D0000}"/>
    <cellStyle name="Navadno 21 10 2 2 3" xfId="38302" xr:uid="{00000000-0005-0000-0000-0000AE2D0000}"/>
    <cellStyle name="Navadno 21 10 2 3" xfId="19844" xr:uid="{00000000-0005-0000-0000-0000AF2D0000}"/>
    <cellStyle name="Navadno 21 10 2 4" xfId="38303" xr:uid="{00000000-0005-0000-0000-0000B02D0000}"/>
    <cellStyle name="Navadno 21 10 3" xfId="5138" xr:uid="{00000000-0005-0000-0000-0000B12D0000}"/>
    <cellStyle name="Navadno 21 10 3 2" xfId="19846" xr:uid="{00000000-0005-0000-0000-0000B22D0000}"/>
    <cellStyle name="Navadno 21 10 3 3" xfId="38301" xr:uid="{00000000-0005-0000-0000-0000B32D0000}"/>
    <cellStyle name="Navadno 21 10 4" xfId="19843" xr:uid="{00000000-0005-0000-0000-0000B42D0000}"/>
    <cellStyle name="Navadno 21 10 5" xfId="38304" xr:uid="{00000000-0005-0000-0000-0000B52D0000}"/>
    <cellStyle name="Navadno 21 11" xfId="5139" xr:uid="{00000000-0005-0000-0000-0000B62D0000}"/>
    <cellStyle name="Navadno 21 11 2" xfId="5140" xr:uid="{00000000-0005-0000-0000-0000B72D0000}"/>
    <cellStyle name="Navadno 21 11 2 2" xfId="5141" xr:uid="{00000000-0005-0000-0000-0000B82D0000}"/>
    <cellStyle name="Navadno 21 11 2 2 2" xfId="19849" xr:uid="{00000000-0005-0000-0000-0000B92D0000}"/>
    <cellStyle name="Navadno 21 11 2 2 3" xfId="38298" xr:uid="{00000000-0005-0000-0000-0000BA2D0000}"/>
    <cellStyle name="Navadno 21 11 2 3" xfId="19848" xr:uid="{00000000-0005-0000-0000-0000BB2D0000}"/>
    <cellStyle name="Navadno 21 11 2 4" xfId="38299" xr:uid="{00000000-0005-0000-0000-0000BC2D0000}"/>
    <cellStyle name="Navadno 21 11 3" xfId="5142" xr:uid="{00000000-0005-0000-0000-0000BD2D0000}"/>
    <cellStyle name="Navadno 21 11 3 2" xfId="19850" xr:uid="{00000000-0005-0000-0000-0000BE2D0000}"/>
    <cellStyle name="Navadno 21 11 3 3" xfId="38297" xr:uid="{00000000-0005-0000-0000-0000BF2D0000}"/>
    <cellStyle name="Navadno 21 11 4" xfId="19847" xr:uid="{00000000-0005-0000-0000-0000C02D0000}"/>
    <cellStyle name="Navadno 21 11 5" xfId="38300" xr:uid="{00000000-0005-0000-0000-0000C12D0000}"/>
    <cellStyle name="Navadno 21 12" xfId="5143" xr:uid="{00000000-0005-0000-0000-0000C22D0000}"/>
    <cellStyle name="Navadno 21 12 2" xfId="5144" xr:uid="{00000000-0005-0000-0000-0000C32D0000}"/>
    <cellStyle name="Navadno 21 12 2 2" xfId="5145" xr:uid="{00000000-0005-0000-0000-0000C42D0000}"/>
    <cellStyle name="Navadno 21 12 2 2 2" xfId="19853" xr:uid="{00000000-0005-0000-0000-0000C52D0000}"/>
    <cellStyle name="Navadno 21 12 2 2 3" xfId="38294" xr:uid="{00000000-0005-0000-0000-0000C62D0000}"/>
    <cellStyle name="Navadno 21 12 2 3" xfId="19852" xr:uid="{00000000-0005-0000-0000-0000C72D0000}"/>
    <cellStyle name="Navadno 21 12 2 4" xfId="38295" xr:uid="{00000000-0005-0000-0000-0000C82D0000}"/>
    <cellStyle name="Navadno 21 12 3" xfId="5146" xr:uid="{00000000-0005-0000-0000-0000C92D0000}"/>
    <cellStyle name="Navadno 21 12 3 2" xfId="19854" xr:uid="{00000000-0005-0000-0000-0000CA2D0000}"/>
    <cellStyle name="Navadno 21 12 3 3" xfId="38293" xr:uid="{00000000-0005-0000-0000-0000CB2D0000}"/>
    <cellStyle name="Navadno 21 12 4" xfId="19851" xr:uid="{00000000-0005-0000-0000-0000CC2D0000}"/>
    <cellStyle name="Navadno 21 12 5" xfId="38296" xr:uid="{00000000-0005-0000-0000-0000CD2D0000}"/>
    <cellStyle name="Navadno 21 13" xfId="5147" xr:uid="{00000000-0005-0000-0000-0000CE2D0000}"/>
    <cellStyle name="Navadno 21 13 2" xfId="5148" xr:uid="{00000000-0005-0000-0000-0000CF2D0000}"/>
    <cellStyle name="Navadno 21 13 2 2" xfId="5149" xr:uid="{00000000-0005-0000-0000-0000D02D0000}"/>
    <cellStyle name="Navadno 21 13 2 2 2" xfId="19857" xr:uid="{00000000-0005-0000-0000-0000D12D0000}"/>
    <cellStyle name="Navadno 21 13 2 2 3" xfId="38290" xr:uid="{00000000-0005-0000-0000-0000D22D0000}"/>
    <cellStyle name="Navadno 21 13 2 3" xfId="19856" xr:uid="{00000000-0005-0000-0000-0000D32D0000}"/>
    <cellStyle name="Navadno 21 13 2 4" xfId="38291" xr:uid="{00000000-0005-0000-0000-0000D42D0000}"/>
    <cellStyle name="Navadno 21 13 3" xfId="5150" xr:uid="{00000000-0005-0000-0000-0000D52D0000}"/>
    <cellStyle name="Navadno 21 13 3 2" xfId="19858" xr:uid="{00000000-0005-0000-0000-0000D62D0000}"/>
    <cellStyle name="Navadno 21 13 3 3" xfId="38289" xr:uid="{00000000-0005-0000-0000-0000D72D0000}"/>
    <cellStyle name="Navadno 21 13 4" xfId="19855" xr:uid="{00000000-0005-0000-0000-0000D82D0000}"/>
    <cellStyle name="Navadno 21 13 5" xfId="38292" xr:uid="{00000000-0005-0000-0000-0000D92D0000}"/>
    <cellStyle name="Navadno 21 14" xfId="5151" xr:uid="{00000000-0005-0000-0000-0000DA2D0000}"/>
    <cellStyle name="Navadno 21 14 2" xfId="5152" xr:uid="{00000000-0005-0000-0000-0000DB2D0000}"/>
    <cellStyle name="Navadno 21 14 2 2" xfId="5153" xr:uid="{00000000-0005-0000-0000-0000DC2D0000}"/>
    <cellStyle name="Navadno 21 14 2 2 2" xfId="19861" xr:uid="{00000000-0005-0000-0000-0000DD2D0000}"/>
    <cellStyle name="Navadno 21 14 2 2 3" xfId="38286" xr:uid="{00000000-0005-0000-0000-0000DE2D0000}"/>
    <cellStyle name="Navadno 21 14 2 3" xfId="19860" xr:uid="{00000000-0005-0000-0000-0000DF2D0000}"/>
    <cellStyle name="Navadno 21 14 2 4" xfId="38287" xr:uid="{00000000-0005-0000-0000-0000E02D0000}"/>
    <cellStyle name="Navadno 21 14 3" xfId="5154" xr:uid="{00000000-0005-0000-0000-0000E12D0000}"/>
    <cellStyle name="Navadno 21 14 3 2" xfId="19862" xr:uid="{00000000-0005-0000-0000-0000E22D0000}"/>
    <cellStyle name="Navadno 21 14 3 3" xfId="38285" xr:uid="{00000000-0005-0000-0000-0000E32D0000}"/>
    <cellStyle name="Navadno 21 14 4" xfId="19859" xr:uid="{00000000-0005-0000-0000-0000E42D0000}"/>
    <cellStyle name="Navadno 21 14 5" xfId="38288" xr:uid="{00000000-0005-0000-0000-0000E52D0000}"/>
    <cellStyle name="Navadno 21 15" xfId="5155" xr:uid="{00000000-0005-0000-0000-0000E62D0000}"/>
    <cellStyle name="Navadno 21 15 2" xfId="5156" xr:uid="{00000000-0005-0000-0000-0000E72D0000}"/>
    <cellStyle name="Navadno 21 15 2 2" xfId="5157" xr:uid="{00000000-0005-0000-0000-0000E82D0000}"/>
    <cellStyle name="Navadno 21 15 2 2 2" xfId="19865" xr:uid="{00000000-0005-0000-0000-0000E92D0000}"/>
    <cellStyle name="Navadno 21 15 2 2 3" xfId="38281" xr:uid="{00000000-0005-0000-0000-0000EA2D0000}"/>
    <cellStyle name="Navadno 21 15 2 3" xfId="19864" xr:uid="{00000000-0005-0000-0000-0000EB2D0000}"/>
    <cellStyle name="Navadno 21 15 2 4" xfId="38282" xr:uid="{00000000-0005-0000-0000-0000EC2D0000}"/>
    <cellStyle name="Navadno 21 15 3" xfId="5158" xr:uid="{00000000-0005-0000-0000-0000ED2D0000}"/>
    <cellStyle name="Navadno 21 15 3 2" xfId="19866" xr:uid="{00000000-0005-0000-0000-0000EE2D0000}"/>
    <cellStyle name="Navadno 21 15 3 3" xfId="38280" xr:uid="{00000000-0005-0000-0000-0000EF2D0000}"/>
    <cellStyle name="Navadno 21 15 4" xfId="19863" xr:uid="{00000000-0005-0000-0000-0000F02D0000}"/>
    <cellStyle name="Navadno 21 15 5" xfId="38284" xr:uid="{00000000-0005-0000-0000-0000F12D0000}"/>
    <cellStyle name="Navadno 21 16" xfId="5159" xr:uid="{00000000-0005-0000-0000-0000F22D0000}"/>
    <cellStyle name="Navadno 21 16 2" xfId="5160" xr:uid="{00000000-0005-0000-0000-0000F32D0000}"/>
    <cellStyle name="Navadno 21 16 2 2" xfId="5161" xr:uid="{00000000-0005-0000-0000-0000F42D0000}"/>
    <cellStyle name="Navadno 21 16 2 2 2" xfId="19869" xr:uid="{00000000-0005-0000-0000-0000F52D0000}"/>
    <cellStyle name="Navadno 21 16 2 2 3" xfId="38277" xr:uid="{00000000-0005-0000-0000-0000F62D0000}"/>
    <cellStyle name="Navadno 21 16 2 3" xfId="19868" xr:uid="{00000000-0005-0000-0000-0000F72D0000}"/>
    <cellStyle name="Navadno 21 16 2 4" xfId="38278" xr:uid="{00000000-0005-0000-0000-0000F82D0000}"/>
    <cellStyle name="Navadno 21 16 3" xfId="5162" xr:uid="{00000000-0005-0000-0000-0000F92D0000}"/>
    <cellStyle name="Navadno 21 16 3 2" xfId="19870" xr:uid="{00000000-0005-0000-0000-0000FA2D0000}"/>
    <cellStyle name="Navadno 21 16 3 3" xfId="38276" xr:uid="{00000000-0005-0000-0000-0000FB2D0000}"/>
    <cellStyle name="Navadno 21 16 4" xfId="19867" xr:uid="{00000000-0005-0000-0000-0000FC2D0000}"/>
    <cellStyle name="Navadno 21 16 5" xfId="38279" xr:uid="{00000000-0005-0000-0000-0000FD2D0000}"/>
    <cellStyle name="Navadno 21 17" xfId="5163" xr:uid="{00000000-0005-0000-0000-0000FE2D0000}"/>
    <cellStyle name="Navadno 21 17 2" xfId="5164" xr:uid="{00000000-0005-0000-0000-0000FF2D0000}"/>
    <cellStyle name="Navadno 21 17 2 2" xfId="5165" xr:uid="{00000000-0005-0000-0000-0000002E0000}"/>
    <cellStyle name="Navadno 21 17 2 2 2" xfId="19873" xr:uid="{00000000-0005-0000-0000-0000012E0000}"/>
    <cellStyle name="Navadno 21 17 2 2 3" xfId="38273" xr:uid="{00000000-0005-0000-0000-0000022E0000}"/>
    <cellStyle name="Navadno 21 17 2 3" xfId="19872" xr:uid="{00000000-0005-0000-0000-0000032E0000}"/>
    <cellStyle name="Navadno 21 17 2 4" xfId="38274" xr:uid="{00000000-0005-0000-0000-0000042E0000}"/>
    <cellStyle name="Navadno 21 17 3" xfId="5166" xr:uid="{00000000-0005-0000-0000-0000052E0000}"/>
    <cellStyle name="Navadno 21 17 3 2" xfId="19874" xr:uid="{00000000-0005-0000-0000-0000062E0000}"/>
    <cellStyle name="Navadno 21 17 3 3" xfId="38283" xr:uid="{00000000-0005-0000-0000-0000072E0000}"/>
    <cellStyle name="Navadno 21 17 4" xfId="19871" xr:uid="{00000000-0005-0000-0000-0000082E0000}"/>
    <cellStyle name="Navadno 21 17 5" xfId="38275" xr:uid="{00000000-0005-0000-0000-0000092E0000}"/>
    <cellStyle name="Navadno 21 18" xfId="5167" xr:uid="{00000000-0005-0000-0000-00000A2E0000}"/>
    <cellStyle name="Navadno 21 18 2" xfId="5168" xr:uid="{00000000-0005-0000-0000-00000B2E0000}"/>
    <cellStyle name="Navadno 21 18 2 2" xfId="5169" xr:uid="{00000000-0005-0000-0000-00000C2E0000}"/>
    <cellStyle name="Navadno 21 18 2 2 2" xfId="19877" xr:uid="{00000000-0005-0000-0000-00000D2E0000}"/>
    <cellStyle name="Navadno 21 18 2 2 3" xfId="38270" xr:uid="{00000000-0005-0000-0000-00000E2E0000}"/>
    <cellStyle name="Navadno 21 18 2 3" xfId="19876" xr:uid="{00000000-0005-0000-0000-00000F2E0000}"/>
    <cellStyle name="Navadno 21 18 2 4" xfId="38271" xr:uid="{00000000-0005-0000-0000-0000102E0000}"/>
    <cellStyle name="Navadno 21 18 3" xfId="5170" xr:uid="{00000000-0005-0000-0000-0000112E0000}"/>
    <cellStyle name="Navadno 21 18 3 2" xfId="19878" xr:uid="{00000000-0005-0000-0000-0000122E0000}"/>
    <cellStyle name="Navadno 21 18 3 3" xfId="38269" xr:uid="{00000000-0005-0000-0000-0000132E0000}"/>
    <cellStyle name="Navadno 21 18 4" xfId="19875" xr:uid="{00000000-0005-0000-0000-0000142E0000}"/>
    <cellStyle name="Navadno 21 18 5" xfId="38272" xr:uid="{00000000-0005-0000-0000-0000152E0000}"/>
    <cellStyle name="Navadno 21 19" xfId="5171" xr:uid="{00000000-0005-0000-0000-0000162E0000}"/>
    <cellStyle name="Navadno 21 19 2" xfId="5172" xr:uid="{00000000-0005-0000-0000-0000172E0000}"/>
    <cellStyle name="Navadno 21 19 2 2" xfId="5173" xr:uid="{00000000-0005-0000-0000-0000182E0000}"/>
    <cellStyle name="Navadno 21 19 2 2 2" xfId="19881" xr:uid="{00000000-0005-0000-0000-0000192E0000}"/>
    <cellStyle name="Navadno 21 19 2 2 3" xfId="38266" xr:uid="{00000000-0005-0000-0000-00001A2E0000}"/>
    <cellStyle name="Navadno 21 19 2 3" xfId="19880" xr:uid="{00000000-0005-0000-0000-00001B2E0000}"/>
    <cellStyle name="Navadno 21 19 2 4" xfId="38267" xr:uid="{00000000-0005-0000-0000-00001C2E0000}"/>
    <cellStyle name="Navadno 21 19 3" xfId="5174" xr:uid="{00000000-0005-0000-0000-00001D2E0000}"/>
    <cellStyle name="Navadno 21 19 3 2" xfId="19882" xr:uid="{00000000-0005-0000-0000-00001E2E0000}"/>
    <cellStyle name="Navadno 21 19 3 3" xfId="38265" xr:uid="{00000000-0005-0000-0000-00001F2E0000}"/>
    <cellStyle name="Navadno 21 19 4" xfId="19879" xr:uid="{00000000-0005-0000-0000-0000202E0000}"/>
    <cellStyle name="Navadno 21 19 5" xfId="38268" xr:uid="{00000000-0005-0000-0000-0000212E0000}"/>
    <cellStyle name="Navadno 21 2" xfId="5175" xr:uid="{00000000-0005-0000-0000-0000222E0000}"/>
    <cellStyle name="Navadno 21 2 2" xfId="5176" xr:uid="{00000000-0005-0000-0000-0000232E0000}"/>
    <cellStyle name="Navadno 21 2 2 2" xfId="5177" xr:uid="{00000000-0005-0000-0000-0000242E0000}"/>
    <cellStyle name="Navadno 21 2 2 2 2" xfId="19885" xr:uid="{00000000-0005-0000-0000-0000252E0000}"/>
    <cellStyle name="Navadno 21 2 2 2 3" xfId="38262" xr:uid="{00000000-0005-0000-0000-0000262E0000}"/>
    <cellStyle name="Navadno 21 2 2 3" xfId="19884" xr:uid="{00000000-0005-0000-0000-0000272E0000}"/>
    <cellStyle name="Navadno 21 2 2 4" xfId="38263" xr:uid="{00000000-0005-0000-0000-0000282E0000}"/>
    <cellStyle name="Navadno 21 2 3" xfId="5178" xr:uid="{00000000-0005-0000-0000-0000292E0000}"/>
    <cellStyle name="Navadno 21 2 3 2" xfId="19886" xr:uid="{00000000-0005-0000-0000-00002A2E0000}"/>
    <cellStyle name="Navadno 21 2 3 3" xfId="38261" xr:uid="{00000000-0005-0000-0000-00002B2E0000}"/>
    <cellStyle name="Navadno 21 2 4" xfId="19883" xr:uid="{00000000-0005-0000-0000-00002C2E0000}"/>
    <cellStyle name="Navadno 21 2 5" xfId="38264" xr:uid="{00000000-0005-0000-0000-00002D2E0000}"/>
    <cellStyle name="Navadno 21 20" xfId="5179" xr:uid="{00000000-0005-0000-0000-00002E2E0000}"/>
    <cellStyle name="Navadno 21 20 2" xfId="5180" xr:uid="{00000000-0005-0000-0000-00002F2E0000}"/>
    <cellStyle name="Navadno 21 20 2 2" xfId="5181" xr:uid="{00000000-0005-0000-0000-0000302E0000}"/>
    <cellStyle name="Navadno 21 20 2 2 2" xfId="19889" xr:uid="{00000000-0005-0000-0000-0000312E0000}"/>
    <cellStyle name="Navadno 21 20 2 2 3" xfId="38258" xr:uid="{00000000-0005-0000-0000-0000322E0000}"/>
    <cellStyle name="Navadno 21 20 2 3" xfId="19888" xr:uid="{00000000-0005-0000-0000-0000332E0000}"/>
    <cellStyle name="Navadno 21 20 2 4" xfId="38259" xr:uid="{00000000-0005-0000-0000-0000342E0000}"/>
    <cellStyle name="Navadno 21 20 3" xfId="5182" xr:uid="{00000000-0005-0000-0000-0000352E0000}"/>
    <cellStyle name="Navadno 21 20 3 2" xfId="19890" xr:uid="{00000000-0005-0000-0000-0000362E0000}"/>
    <cellStyle name="Navadno 21 20 3 3" xfId="38257" xr:uid="{00000000-0005-0000-0000-0000372E0000}"/>
    <cellStyle name="Navadno 21 20 4" xfId="19887" xr:uid="{00000000-0005-0000-0000-0000382E0000}"/>
    <cellStyle name="Navadno 21 20 5" xfId="38260" xr:uid="{00000000-0005-0000-0000-0000392E0000}"/>
    <cellStyle name="Navadno 21 21" xfId="5183" xr:uid="{00000000-0005-0000-0000-00003A2E0000}"/>
    <cellStyle name="Navadno 21 21 2" xfId="5184" xr:uid="{00000000-0005-0000-0000-00003B2E0000}"/>
    <cellStyle name="Navadno 21 21 2 2" xfId="5185" xr:uid="{00000000-0005-0000-0000-00003C2E0000}"/>
    <cellStyle name="Navadno 21 21 2 2 2" xfId="19893" xr:uid="{00000000-0005-0000-0000-00003D2E0000}"/>
    <cellStyle name="Navadno 21 21 2 2 3" xfId="38254" xr:uid="{00000000-0005-0000-0000-00003E2E0000}"/>
    <cellStyle name="Navadno 21 21 2 3" xfId="19892" xr:uid="{00000000-0005-0000-0000-00003F2E0000}"/>
    <cellStyle name="Navadno 21 21 2 4" xfId="38255" xr:uid="{00000000-0005-0000-0000-0000402E0000}"/>
    <cellStyle name="Navadno 21 21 3" xfId="5186" xr:uid="{00000000-0005-0000-0000-0000412E0000}"/>
    <cellStyle name="Navadno 21 21 3 2" xfId="19894" xr:uid="{00000000-0005-0000-0000-0000422E0000}"/>
    <cellStyle name="Navadno 21 21 3 3" xfId="38253" xr:uid="{00000000-0005-0000-0000-0000432E0000}"/>
    <cellStyle name="Navadno 21 21 4" xfId="19891" xr:uid="{00000000-0005-0000-0000-0000442E0000}"/>
    <cellStyle name="Navadno 21 21 5" xfId="38256" xr:uid="{00000000-0005-0000-0000-0000452E0000}"/>
    <cellStyle name="Navadno 21 22" xfId="5187" xr:uid="{00000000-0005-0000-0000-0000462E0000}"/>
    <cellStyle name="Navadno 21 22 2" xfId="5188" xr:uid="{00000000-0005-0000-0000-0000472E0000}"/>
    <cellStyle name="Navadno 21 22 2 2" xfId="5189" xr:uid="{00000000-0005-0000-0000-0000482E0000}"/>
    <cellStyle name="Navadno 21 22 2 2 2" xfId="19897" xr:uid="{00000000-0005-0000-0000-0000492E0000}"/>
    <cellStyle name="Navadno 21 22 2 2 3" xfId="38250" xr:uid="{00000000-0005-0000-0000-00004A2E0000}"/>
    <cellStyle name="Navadno 21 22 2 3" xfId="19896" xr:uid="{00000000-0005-0000-0000-00004B2E0000}"/>
    <cellStyle name="Navadno 21 22 2 4" xfId="38251" xr:uid="{00000000-0005-0000-0000-00004C2E0000}"/>
    <cellStyle name="Navadno 21 22 3" xfId="5190" xr:uid="{00000000-0005-0000-0000-00004D2E0000}"/>
    <cellStyle name="Navadno 21 22 3 2" xfId="19898" xr:uid="{00000000-0005-0000-0000-00004E2E0000}"/>
    <cellStyle name="Navadno 21 22 3 3" xfId="38249" xr:uid="{00000000-0005-0000-0000-00004F2E0000}"/>
    <cellStyle name="Navadno 21 22 4" xfId="19895" xr:uid="{00000000-0005-0000-0000-0000502E0000}"/>
    <cellStyle name="Navadno 21 22 5" xfId="38252" xr:uid="{00000000-0005-0000-0000-0000512E0000}"/>
    <cellStyle name="Navadno 21 23" xfId="5191" xr:uid="{00000000-0005-0000-0000-0000522E0000}"/>
    <cellStyle name="Navadno 21 23 2" xfId="5192" xr:uid="{00000000-0005-0000-0000-0000532E0000}"/>
    <cellStyle name="Navadno 21 23 2 2" xfId="5193" xr:uid="{00000000-0005-0000-0000-0000542E0000}"/>
    <cellStyle name="Navadno 21 23 2 2 2" xfId="19901" xr:uid="{00000000-0005-0000-0000-0000552E0000}"/>
    <cellStyle name="Navadno 21 23 2 2 3" xfId="38246" xr:uid="{00000000-0005-0000-0000-0000562E0000}"/>
    <cellStyle name="Navadno 21 23 2 3" xfId="19900" xr:uid="{00000000-0005-0000-0000-0000572E0000}"/>
    <cellStyle name="Navadno 21 23 2 4" xfId="38247" xr:uid="{00000000-0005-0000-0000-0000582E0000}"/>
    <cellStyle name="Navadno 21 23 3" xfId="5194" xr:uid="{00000000-0005-0000-0000-0000592E0000}"/>
    <cellStyle name="Navadno 21 23 3 2" xfId="19902" xr:uid="{00000000-0005-0000-0000-00005A2E0000}"/>
    <cellStyle name="Navadno 21 23 3 3" xfId="38245" xr:uid="{00000000-0005-0000-0000-00005B2E0000}"/>
    <cellStyle name="Navadno 21 23 4" xfId="19899" xr:uid="{00000000-0005-0000-0000-00005C2E0000}"/>
    <cellStyle name="Navadno 21 23 5" xfId="38248" xr:uid="{00000000-0005-0000-0000-00005D2E0000}"/>
    <cellStyle name="Navadno 21 24" xfId="5195" xr:uid="{00000000-0005-0000-0000-00005E2E0000}"/>
    <cellStyle name="Navadno 21 24 2" xfId="5196" xr:uid="{00000000-0005-0000-0000-00005F2E0000}"/>
    <cellStyle name="Navadno 21 24 2 2" xfId="5197" xr:uid="{00000000-0005-0000-0000-0000602E0000}"/>
    <cellStyle name="Navadno 21 24 2 2 2" xfId="19905" xr:uid="{00000000-0005-0000-0000-0000612E0000}"/>
    <cellStyle name="Navadno 21 24 2 2 3" xfId="38242" xr:uid="{00000000-0005-0000-0000-0000622E0000}"/>
    <cellStyle name="Navadno 21 24 2 3" xfId="19904" xr:uid="{00000000-0005-0000-0000-0000632E0000}"/>
    <cellStyle name="Navadno 21 24 2 4" xfId="38243" xr:uid="{00000000-0005-0000-0000-0000642E0000}"/>
    <cellStyle name="Navadno 21 24 3" xfId="5198" xr:uid="{00000000-0005-0000-0000-0000652E0000}"/>
    <cellStyle name="Navadno 21 24 3 2" xfId="19906" xr:uid="{00000000-0005-0000-0000-0000662E0000}"/>
    <cellStyle name="Navadno 21 24 3 3" xfId="38241" xr:uid="{00000000-0005-0000-0000-0000672E0000}"/>
    <cellStyle name="Navadno 21 24 4" xfId="19903" xr:uid="{00000000-0005-0000-0000-0000682E0000}"/>
    <cellStyle name="Navadno 21 24 5" xfId="38244" xr:uid="{00000000-0005-0000-0000-0000692E0000}"/>
    <cellStyle name="Navadno 21 25" xfId="5199" xr:uid="{00000000-0005-0000-0000-00006A2E0000}"/>
    <cellStyle name="Navadno 21 25 2" xfId="5200" xr:uid="{00000000-0005-0000-0000-00006B2E0000}"/>
    <cellStyle name="Navadno 21 25 2 2" xfId="5201" xr:uid="{00000000-0005-0000-0000-00006C2E0000}"/>
    <cellStyle name="Navadno 21 25 2 2 2" xfId="19909" xr:uid="{00000000-0005-0000-0000-00006D2E0000}"/>
    <cellStyle name="Navadno 21 25 2 2 3" xfId="38238" xr:uid="{00000000-0005-0000-0000-00006E2E0000}"/>
    <cellStyle name="Navadno 21 25 2 3" xfId="19908" xr:uid="{00000000-0005-0000-0000-00006F2E0000}"/>
    <cellStyle name="Navadno 21 25 2 4" xfId="38239" xr:uid="{00000000-0005-0000-0000-0000702E0000}"/>
    <cellStyle name="Navadno 21 25 3" xfId="5202" xr:uid="{00000000-0005-0000-0000-0000712E0000}"/>
    <cellStyle name="Navadno 21 25 3 2" xfId="19910" xr:uid="{00000000-0005-0000-0000-0000722E0000}"/>
    <cellStyle name="Navadno 21 25 3 3" xfId="38237" xr:uid="{00000000-0005-0000-0000-0000732E0000}"/>
    <cellStyle name="Navadno 21 25 4" xfId="19907" xr:uid="{00000000-0005-0000-0000-0000742E0000}"/>
    <cellStyle name="Navadno 21 25 5" xfId="38240" xr:uid="{00000000-0005-0000-0000-0000752E0000}"/>
    <cellStyle name="Navadno 21 26" xfId="5203" xr:uid="{00000000-0005-0000-0000-0000762E0000}"/>
    <cellStyle name="Navadno 21 26 2" xfId="5204" xr:uid="{00000000-0005-0000-0000-0000772E0000}"/>
    <cellStyle name="Navadno 21 26 2 2" xfId="5205" xr:uid="{00000000-0005-0000-0000-0000782E0000}"/>
    <cellStyle name="Navadno 21 26 2 2 2" xfId="19913" xr:uid="{00000000-0005-0000-0000-0000792E0000}"/>
    <cellStyle name="Navadno 21 26 2 2 3" xfId="38234" xr:uid="{00000000-0005-0000-0000-00007A2E0000}"/>
    <cellStyle name="Navadno 21 26 2 3" xfId="19912" xr:uid="{00000000-0005-0000-0000-00007B2E0000}"/>
    <cellStyle name="Navadno 21 26 2 4" xfId="38235" xr:uid="{00000000-0005-0000-0000-00007C2E0000}"/>
    <cellStyle name="Navadno 21 26 3" xfId="5206" xr:uid="{00000000-0005-0000-0000-00007D2E0000}"/>
    <cellStyle name="Navadno 21 26 3 2" xfId="19914" xr:uid="{00000000-0005-0000-0000-00007E2E0000}"/>
    <cellStyle name="Navadno 21 26 3 3" xfId="38233" xr:uid="{00000000-0005-0000-0000-00007F2E0000}"/>
    <cellStyle name="Navadno 21 26 4" xfId="19911" xr:uid="{00000000-0005-0000-0000-0000802E0000}"/>
    <cellStyle name="Navadno 21 26 5" xfId="38236" xr:uid="{00000000-0005-0000-0000-0000812E0000}"/>
    <cellStyle name="Navadno 21 27" xfId="5207" xr:uid="{00000000-0005-0000-0000-0000822E0000}"/>
    <cellStyle name="Navadno 21 27 2" xfId="5208" xr:uid="{00000000-0005-0000-0000-0000832E0000}"/>
    <cellStyle name="Navadno 21 27 2 2" xfId="5209" xr:uid="{00000000-0005-0000-0000-0000842E0000}"/>
    <cellStyle name="Navadno 21 27 2 2 2" xfId="19917" xr:uid="{00000000-0005-0000-0000-0000852E0000}"/>
    <cellStyle name="Navadno 21 27 2 2 3" xfId="38230" xr:uid="{00000000-0005-0000-0000-0000862E0000}"/>
    <cellStyle name="Navadno 21 27 2 3" xfId="19916" xr:uid="{00000000-0005-0000-0000-0000872E0000}"/>
    <cellStyle name="Navadno 21 27 2 4" xfId="38231" xr:uid="{00000000-0005-0000-0000-0000882E0000}"/>
    <cellStyle name="Navadno 21 27 3" xfId="5210" xr:uid="{00000000-0005-0000-0000-0000892E0000}"/>
    <cellStyle name="Navadno 21 27 3 2" xfId="19918" xr:uid="{00000000-0005-0000-0000-00008A2E0000}"/>
    <cellStyle name="Navadno 21 27 3 3" xfId="38229" xr:uid="{00000000-0005-0000-0000-00008B2E0000}"/>
    <cellStyle name="Navadno 21 27 4" xfId="19915" xr:uid="{00000000-0005-0000-0000-00008C2E0000}"/>
    <cellStyle name="Navadno 21 27 5" xfId="38232" xr:uid="{00000000-0005-0000-0000-00008D2E0000}"/>
    <cellStyle name="Navadno 21 28" xfId="5211" xr:uid="{00000000-0005-0000-0000-00008E2E0000}"/>
    <cellStyle name="Navadno 21 28 2" xfId="5212" xr:uid="{00000000-0005-0000-0000-00008F2E0000}"/>
    <cellStyle name="Navadno 21 28 2 2" xfId="5213" xr:uid="{00000000-0005-0000-0000-0000902E0000}"/>
    <cellStyle name="Navadno 21 28 2 2 2" xfId="19921" xr:uid="{00000000-0005-0000-0000-0000912E0000}"/>
    <cellStyle name="Navadno 21 28 2 2 3" xfId="38226" xr:uid="{00000000-0005-0000-0000-0000922E0000}"/>
    <cellStyle name="Navadno 21 28 2 3" xfId="19920" xr:uid="{00000000-0005-0000-0000-0000932E0000}"/>
    <cellStyle name="Navadno 21 28 2 4" xfId="38227" xr:uid="{00000000-0005-0000-0000-0000942E0000}"/>
    <cellStyle name="Navadno 21 28 3" xfId="5214" xr:uid="{00000000-0005-0000-0000-0000952E0000}"/>
    <cellStyle name="Navadno 21 28 3 2" xfId="19922" xr:uid="{00000000-0005-0000-0000-0000962E0000}"/>
    <cellStyle name="Navadno 21 28 3 3" xfId="38225" xr:uid="{00000000-0005-0000-0000-0000972E0000}"/>
    <cellStyle name="Navadno 21 28 4" xfId="19919" xr:uid="{00000000-0005-0000-0000-0000982E0000}"/>
    <cellStyle name="Navadno 21 28 5" xfId="38228" xr:uid="{00000000-0005-0000-0000-0000992E0000}"/>
    <cellStyle name="Navadno 21 29" xfId="5215" xr:uid="{00000000-0005-0000-0000-00009A2E0000}"/>
    <cellStyle name="Navadno 21 29 2" xfId="5216" xr:uid="{00000000-0005-0000-0000-00009B2E0000}"/>
    <cellStyle name="Navadno 21 29 2 2" xfId="19924" xr:uid="{00000000-0005-0000-0000-00009C2E0000}"/>
    <cellStyle name="Navadno 21 29 2 3" xfId="38223" xr:uid="{00000000-0005-0000-0000-00009D2E0000}"/>
    <cellStyle name="Navadno 21 29 3" xfId="19923" xr:uid="{00000000-0005-0000-0000-00009E2E0000}"/>
    <cellStyle name="Navadno 21 29 4" xfId="38224" xr:uid="{00000000-0005-0000-0000-00009F2E0000}"/>
    <cellStyle name="Navadno 21 3" xfId="5217" xr:uid="{00000000-0005-0000-0000-0000A02E0000}"/>
    <cellStyle name="Navadno 21 3 2" xfId="5218" xr:uid="{00000000-0005-0000-0000-0000A12E0000}"/>
    <cellStyle name="Navadno 21 3 2 2" xfId="5219" xr:uid="{00000000-0005-0000-0000-0000A22E0000}"/>
    <cellStyle name="Navadno 21 3 2 2 2" xfId="19927" xr:uid="{00000000-0005-0000-0000-0000A32E0000}"/>
    <cellStyle name="Navadno 21 3 2 2 3" xfId="38220" xr:uid="{00000000-0005-0000-0000-0000A42E0000}"/>
    <cellStyle name="Navadno 21 3 2 3" xfId="19926" xr:uid="{00000000-0005-0000-0000-0000A52E0000}"/>
    <cellStyle name="Navadno 21 3 2 4" xfId="38221" xr:uid="{00000000-0005-0000-0000-0000A62E0000}"/>
    <cellStyle name="Navadno 21 3 3" xfId="5220" xr:uid="{00000000-0005-0000-0000-0000A72E0000}"/>
    <cellStyle name="Navadno 21 3 3 2" xfId="19928" xr:uid="{00000000-0005-0000-0000-0000A82E0000}"/>
    <cellStyle name="Navadno 21 3 3 3" xfId="38219" xr:uid="{00000000-0005-0000-0000-0000A92E0000}"/>
    <cellStyle name="Navadno 21 3 4" xfId="19925" xr:uid="{00000000-0005-0000-0000-0000AA2E0000}"/>
    <cellStyle name="Navadno 21 3 5" xfId="38222" xr:uid="{00000000-0005-0000-0000-0000AB2E0000}"/>
    <cellStyle name="Navadno 21 30" xfId="5221" xr:uid="{00000000-0005-0000-0000-0000AC2E0000}"/>
    <cellStyle name="Navadno 21 30 2" xfId="19929" xr:uid="{00000000-0005-0000-0000-0000AD2E0000}"/>
    <cellStyle name="Navadno 21 30 3" xfId="38218" xr:uid="{00000000-0005-0000-0000-0000AE2E0000}"/>
    <cellStyle name="Navadno 21 31" xfId="19842" xr:uid="{00000000-0005-0000-0000-0000AF2E0000}"/>
    <cellStyle name="Navadno 21 32" xfId="38305" xr:uid="{00000000-0005-0000-0000-0000B02E0000}"/>
    <cellStyle name="Navadno 21 33" xfId="46397" xr:uid="{83259B8A-D02C-4A36-B44B-7F7F63BA501E}"/>
    <cellStyle name="Navadno 21 4" xfId="5222" xr:uid="{00000000-0005-0000-0000-0000B12E0000}"/>
    <cellStyle name="Navadno 21 4 2" xfId="5223" xr:uid="{00000000-0005-0000-0000-0000B22E0000}"/>
    <cellStyle name="Navadno 21 4 2 2" xfId="5224" xr:uid="{00000000-0005-0000-0000-0000B32E0000}"/>
    <cellStyle name="Navadno 21 4 2 2 2" xfId="19932" xr:uid="{00000000-0005-0000-0000-0000B42E0000}"/>
    <cellStyle name="Navadno 21 4 2 2 3" xfId="38215" xr:uid="{00000000-0005-0000-0000-0000B52E0000}"/>
    <cellStyle name="Navadno 21 4 2 3" xfId="19931" xr:uid="{00000000-0005-0000-0000-0000B62E0000}"/>
    <cellStyle name="Navadno 21 4 2 4" xfId="38216" xr:uid="{00000000-0005-0000-0000-0000B72E0000}"/>
    <cellStyle name="Navadno 21 4 3" xfId="5225" xr:uid="{00000000-0005-0000-0000-0000B82E0000}"/>
    <cellStyle name="Navadno 21 4 3 2" xfId="19933" xr:uid="{00000000-0005-0000-0000-0000B92E0000}"/>
    <cellStyle name="Navadno 21 4 3 3" xfId="38214" xr:uid="{00000000-0005-0000-0000-0000BA2E0000}"/>
    <cellStyle name="Navadno 21 4 4" xfId="19930" xr:uid="{00000000-0005-0000-0000-0000BB2E0000}"/>
    <cellStyle name="Navadno 21 4 5" xfId="38217" xr:uid="{00000000-0005-0000-0000-0000BC2E0000}"/>
    <cellStyle name="Navadno 21 5" xfId="5226" xr:uid="{00000000-0005-0000-0000-0000BD2E0000}"/>
    <cellStyle name="Navadno 21 5 2" xfId="5227" xr:uid="{00000000-0005-0000-0000-0000BE2E0000}"/>
    <cellStyle name="Navadno 21 5 2 2" xfId="5228" xr:uid="{00000000-0005-0000-0000-0000BF2E0000}"/>
    <cellStyle name="Navadno 21 5 2 2 2" xfId="19936" xr:uid="{00000000-0005-0000-0000-0000C02E0000}"/>
    <cellStyle name="Navadno 21 5 2 2 3" xfId="38211" xr:uid="{00000000-0005-0000-0000-0000C12E0000}"/>
    <cellStyle name="Navadno 21 5 2 3" xfId="19935" xr:uid="{00000000-0005-0000-0000-0000C22E0000}"/>
    <cellStyle name="Navadno 21 5 2 4" xfId="38212" xr:uid="{00000000-0005-0000-0000-0000C32E0000}"/>
    <cellStyle name="Navadno 21 5 3" xfId="5229" xr:uid="{00000000-0005-0000-0000-0000C42E0000}"/>
    <cellStyle name="Navadno 21 5 3 2" xfId="19937" xr:uid="{00000000-0005-0000-0000-0000C52E0000}"/>
    <cellStyle name="Navadno 21 5 3 3" xfId="38210" xr:uid="{00000000-0005-0000-0000-0000C62E0000}"/>
    <cellStyle name="Navadno 21 5 4" xfId="19934" xr:uid="{00000000-0005-0000-0000-0000C72E0000}"/>
    <cellStyle name="Navadno 21 5 5" xfId="38213" xr:uid="{00000000-0005-0000-0000-0000C82E0000}"/>
    <cellStyle name="Navadno 21 6" xfId="5230" xr:uid="{00000000-0005-0000-0000-0000C92E0000}"/>
    <cellStyle name="Navadno 21 6 2" xfId="5231" xr:uid="{00000000-0005-0000-0000-0000CA2E0000}"/>
    <cellStyle name="Navadno 21 6 2 2" xfId="5232" xr:uid="{00000000-0005-0000-0000-0000CB2E0000}"/>
    <cellStyle name="Navadno 21 6 2 2 2" xfId="19940" xr:uid="{00000000-0005-0000-0000-0000CC2E0000}"/>
    <cellStyle name="Navadno 21 6 2 2 3" xfId="38207" xr:uid="{00000000-0005-0000-0000-0000CD2E0000}"/>
    <cellStyle name="Navadno 21 6 2 3" xfId="19939" xr:uid="{00000000-0005-0000-0000-0000CE2E0000}"/>
    <cellStyle name="Navadno 21 6 2 4" xfId="38208" xr:uid="{00000000-0005-0000-0000-0000CF2E0000}"/>
    <cellStyle name="Navadno 21 6 3" xfId="5233" xr:uid="{00000000-0005-0000-0000-0000D02E0000}"/>
    <cellStyle name="Navadno 21 6 3 2" xfId="19941" xr:uid="{00000000-0005-0000-0000-0000D12E0000}"/>
    <cellStyle name="Navadno 21 6 3 3" xfId="38206" xr:uid="{00000000-0005-0000-0000-0000D22E0000}"/>
    <cellStyle name="Navadno 21 6 4" xfId="19938" xr:uid="{00000000-0005-0000-0000-0000D32E0000}"/>
    <cellStyle name="Navadno 21 6 5" xfId="38209" xr:uid="{00000000-0005-0000-0000-0000D42E0000}"/>
    <cellStyle name="Navadno 21 7" xfId="5234" xr:uid="{00000000-0005-0000-0000-0000D52E0000}"/>
    <cellStyle name="Navadno 21 7 2" xfId="5235" xr:uid="{00000000-0005-0000-0000-0000D62E0000}"/>
    <cellStyle name="Navadno 21 7 2 2" xfId="5236" xr:uid="{00000000-0005-0000-0000-0000D72E0000}"/>
    <cellStyle name="Navadno 21 7 2 2 2" xfId="19944" xr:uid="{00000000-0005-0000-0000-0000D82E0000}"/>
    <cellStyle name="Navadno 21 7 2 2 3" xfId="38203" xr:uid="{00000000-0005-0000-0000-0000D92E0000}"/>
    <cellStyle name="Navadno 21 7 2 3" xfId="19943" xr:uid="{00000000-0005-0000-0000-0000DA2E0000}"/>
    <cellStyle name="Navadno 21 7 2 4" xfId="38204" xr:uid="{00000000-0005-0000-0000-0000DB2E0000}"/>
    <cellStyle name="Navadno 21 7 3" xfId="5237" xr:uid="{00000000-0005-0000-0000-0000DC2E0000}"/>
    <cellStyle name="Navadno 21 7 3 2" xfId="19945" xr:uid="{00000000-0005-0000-0000-0000DD2E0000}"/>
    <cellStyle name="Navadno 21 7 3 3" xfId="38202" xr:uid="{00000000-0005-0000-0000-0000DE2E0000}"/>
    <cellStyle name="Navadno 21 7 4" xfId="19942" xr:uid="{00000000-0005-0000-0000-0000DF2E0000}"/>
    <cellStyle name="Navadno 21 7 5" xfId="38205" xr:uid="{00000000-0005-0000-0000-0000E02E0000}"/>
    <cellStyle name="Navadno 21 8" xfId="5238" xr:uid="{00000000-0005-0000-0000-0000E12E0000}"/>
    <cellStyle name="Navadno 21 8 2" xfId="5239" xr:uid="{00000000-0005-0000-0000-0000E22E0000}"/>
    <cellStyle name="Navadno 21 8 2 2" xfId="5240" xr:uid="{00000000-0005-0000-0000-0000E32E0000}"/>
    <cellStyle name="Navadno 21 8 2 2 2" xfId="19948" xr:uid="{00000000-0005-0000-0000-0000E42E0000}"/>
    <cellStyle name="Navadno 21 8 2 2 3" xfId="38199" xr:uid="{00000000-0005-0000-0000-0000E52E0000}"/>
    <cellStyle name="Navadno 21 8 2 3" xfId="19947" xr:uid="{00000000-0005-0000-0000-0000E62E0000}"/>
    <cellStyle name="Navadno 21 8 2 4" xfId="38200" xr:uid="{00000000-0005-0000-0000-0000E72E0000}"/>
    <cellStyle name="Navadno 21 8 3" xfId="5241" xr:uid="{00000000-0005-0000-0000-0000E82E0000}"/>
    <cellStyle name="Navadno 21 8 3 2" xfId="19949" xr:uid="{00000000-0005-0000-0000-0000E92E0000}"/>
    <cellStyle name="Navadno 21 8 3 3" xfId="38198" xr:uid="{00000000-0005-0000-0000-0000EA2E0000}"/>
    <cellStyle name="Navadno 21 8 4" xfId="19946" xr:uid="{00000000-0005-0000-0000-0000EB2E0000}"/>
    <cellStyle name="Navadno 21 8 5" xfId="38201" xr:uid="{00000000-0005-0000-0000-0000EC2E0000}"/>
    <cellStyle name="Navadno 21 9" xfId="5242" xr:uid="{00000000-0005-0000-0000-0000ED2E0000}"/>
    <cellStyle name="Navadno 21 9 2" xfId="5243" xr:uid="{00000000-0005-0000-0000-0000EE2E0000}"/>
    <cellStyle name="Navadno 21 9 2 2" xfId="5244" xr:uid="{00000000-0005-0000-0000-0000EF2E0000}"/>
    <cellStyle name="Navadno 21 9 2 2 2" xfId="19952" xr:uid="{00000000-0005-0000-0000-0000F02E0000}"/>
    <cellStyle name="Navadno 21 9 2 2 3" xfId="38195" xr:uid="{00000000-0005-0000-0000-0000F12E0000}"/>
    <cellStyle name="Navadno 21 9 2 3" xfId="19951" xr:uid="{00000000-0005-0000-0000-0000F22E0000}"/>
    <cellStyle name="Navadno 21 9 2 4" xfId="38196" xr:uid="{00000000-0005-0000-0000-0000F32E0000}"/>
    <cellStyle name="Navadno 21 9 3" xfId="5245" xr:uid="{00000000-0005-0000-0000-0000F42E0000}"/>
    <cellStyle name="Navadno 21 9 3 2" xfId="19953" xr:uid="{00000000-0005-0000-0000-0000F52E0000}"/>
    <cellStyle name="Navadno 21 9 3 3" xfId="38194" xr:uid="{00000000-0005-0000-0000-0000F62E0000}"/>
    <cellStyle name="Navadno 21 9 4" xfId="19950" xr:uid="{00000000-0005-0000-0000-0000F72E0000}"/>
    <cellStyle name="Navadno 21 9 5" xfId="38197" xr:uid="{00000000-0005-0000-0000-0000F82E0000}"/>
    <cellStyle name="Navadno 210" xfId="5246" xr:uid="{00000000-0005-0000-0000-0000F92E0000}"/>
    <cellStyle name="Navadno 210 2" xfId="19954" xr:uid="{00000000-0005-0000-0000-0000FA2E0000}"/>
    <cellStyle name="Navadno 211" xfId="5247" xr:uid="{00000000-0005-0000-0000-0000FB2E0000}"/>
    <cellStyle name="Navadno 211 2" xfId="19955" xr:uid="{00000000-0005-0000-0000-0000FC2E0000}"/>
    <cellStyle name="Navadno 212" xfId="5248" xr:uid="{00000000-0005-0000-0000-0000FD2E0000}"/>
    <cellStyle name="Navadno 212 2" xfId="19956" xr:uid="{00000000-0005-0000-0000-0000FE2E0000}"/>
    <cellStyle name="Navadno 213" xfId="5249" xr:uid="{00000000-0005-0000-0000-0000FF2E0000}"/>
    <cellStyle name="Navadno 213 2" xfId="19957" xr:uid="{00000000-0005-0000-0000-0000002F0000}"/>
    <cellStyle name="Navadno 214" xfId="5250" xr:uid="{00000000-0005-0000-0000-0000012F0000}"/>
    <cellStyle name="Navadno 214 2" xfId="19958" xr:uid="{00000000-0005-0000-0000-0000022F0000}"/>
    <cellStyle name="Navadno 215" xfId="5251" xr:uid="{00000000-0005-0000-0000-0000032F0000}"/>
    <cellStyle name="Navadno 215 2" xfId="19959" xr:uid="{00000000-0005-0000-0000-0000042F0000}"/>
    <cellStyle name="Navadno 216" xfId="5252" xr:uid="{00000000-0005-0000-0000-0000052F0000}"/>
    <cellStyle name="Navadno 216 2" xfId="19960" xr:uid="{00000000-0005-0000-0000-0000062F0000}"/>
    <cellStyle name="Navadno 217" xfId="5253" xr:uid="{00000000-0005-0000-0000-0000072F0000}"/>
    <cellStyle name="Navadno 217 2" xfId="19961" xr:uid="{00000000-0005-0000-0000-0000082F0000}"/>
    <cellStyle name="Navadno 218" xfId="5254" xr:uid="{00000000-0005-0000-0000-0000092F0000}"/>
    <cellStyle name="Navadno 218 2" xfId="19962" xr:uid="{00000000-0005-0000-0000-00000A2F0000}"/>
    <cellStyle name="Navadno 219" xfId="5255" xr:uid="{00000000-0005-0000-0000-00000B2F0000}"/>
    <cellStyle name="Navadno 219 2" xfId="19963" xr:uid="{00000000-0005-0000-0000-00000C2F0000}"/>
    <cellStyle name="Navadno 22" xfId="5256" xr:uid="{00000000-0005-0000-0000-00000D2F0000}"/>
    <cellStyle name="Navadno 22 10" xfId="5257" xr:uid="{00000000-0005-0000-0000-00000E2F0000}"/>
    <cellStyle name="Navadno 22 10 2" xfId="5258" xr:uid="{00000000-0005-0000-0000-00000F2F0000}"/>
    <cellStyle name="Navadno 22 10 2 2" xfId="5259" xr:uid="{00000000-0005-0000-0000-0000102F0000}"/>
    <cellStyle name="Navadno 22 10 2 2 2" xfId="19967" xr:uid="{00000000-0005-0000-0000-0000112F0000}"/>
    <cellStyle name="Navadno 22 10 2 2 3" xfId="38190" xr:uid="{00000000-0005-0000-0000-0000122F0000}"/>
    <cellStyle name="Navadno 22 10 2 3" xfId="19966" xr:uid="{00000000-0005-0000-0000-0000132F0000}"/>
    <cellStyle name="Navadno 22 10 2 4" xfId="38191" xr:uid="{00000000-0005-0000-0000-0000142F0000}"/>
    <cellStyle name="Navadno 22 10 3" xfId="5260" xr:uid="{00000000-0005-0000-0000-0000152F0000}"/>
    <cellStyle name="Navadno 22 10 3 2" xfId="19968" xr:uid="{00000000-0005-0000-0000-0000162F0000}"/>
    <cellStyle name="Navadno 22 10 3 3" xfId="38189" xr:uid="{00000000-0005-0000-0000-0000172F0000}"/>
    <cellStyle name="Navadno 22 10 4" xfId="19965" xr:uid="{00000000-0005-0000-0000-0000182F0000}"/>
    <cellStyle name="Navadno 22 10 5" xfId="38192" xr:uid="{00000000-0005-0000-0000-0000192F0000}"/>
    <cellStyle name="Navadno 22 11" xfId="5261" xr:uid="{00000000-0005-0000-0000-00001A2F0000}"/>
    <cellStyle name="Navadno 22 11 2" xfId="5262" xr:uid="{00000000-0005-0000-0000-00001B2F0000}"/>
    <cellStyle name="Navadno 22 11 2 2" xfId="5263" xr:uid="{00000000-0005-0000-0000-00001C2F0000}"/>
    <cellStyle name="Navadno 22 11 2 2 2" xfId="19971" xr:uid="{00000000-0005-0000-0000-00001D2F0000}"/>
    <cellStyle name="Navadno 22 11 2 2 3" xfId="38186" xr:uid="{00000000-0005-0000-0000-00001E2F0000}"/>
    <cellStyle name="Navadno 22 11 2 3" xfId="19970" xr:uid="{00000000-0005-0000-0000-00001F2F0000}"/>
    <cellStyle name="Navadno 22 11 2 4" xfId="38187" xr:uid="{00000000-0005-0000-0000-0000202F0000}"/>
    <cellStyle name="Navadno 22 11 3" xfId="5264" xr:uid="{00000000-0005-0000-0000-0000212F0000}"/>
    <cellStyle name="Navadno 22 11 3 2" xfId="19972" xr:uid="{00000000-0005-0000-0000-0000222F0000}"/>
    <cellStyle name="Navadno 22 11 3 3" xfId="38185" xr:uid="{00000000-0005-0000-0000-0000232F0000}"/>
    <cellStyle name="Navadno 22 11 4" xfId="19969" xr:uid="{00000000-0005-0000-0000-0000242F0000}"/>
    <cellStyle name="Navadno 22 11 5" xfId="38188" xr:uid="{00000000-0005-0000-0000-0000252F0000}"/>
    <cellStyle name="Navadno 22 12" xfId="5265" xr:uid="{00000000-0005-0000-0000-0000262F0000}"/>
    <cellStyle name="Navadno 22 12 2" xfId="5266" xr:uid="{00000000-0005-0000-0000-0000272F0000}"/>
    <cellStyle name="Navadno 22 12 2 2" xfId="5267" xr:uid="{00000000-0005-0000-0000-0000282F0000}"/>
    <cellStyle name="Navadno 22 12 2 2 2" xfId="19975" xr:uid="{00000000-0005-0000-0000-0000292F0000}"/>
    <cellStyle name="Navadno 22 12 2 2 3" xfId="38182" xr:uid="{00000000-0005-0000-0000-00002A2F0000}"/>
    <cellStyle name="Navadno 22 12 2 3" xfId="19974" xr:uid="{00000000-0005-0000-0000-00002B2F0000}"/>
    <cellStyle name="Navadno 22 12 2 4" xfId="38183" xr:uid="{00000000-0005-0000-0000-00002C2F0000}"/>
    <cellStyle name="Navadno 22 12 3" xfId="5268" xr:uid="{00000000-0005-0000-0000-00002D2F0000}"/>
    <cellStyle name="Navadno 22 12 3 2" xfId="19976" xr:uid="{00000000-0005-0000-0000-00002E2F0000}"/>
    <cellStyle name="Navadno 22 12 3 3" xfId="38181" xr:uid="{00000000-0005-0000-0000-00002F2F0000}"/>
    <cellStyle name="Navadno 22 12 4" xfId="19973" xr:uid="{00000000-0005-0000-0000-0000302F0000}"/>
    <cellStyle name="Navadno 22 12 5" xfId="38184" xr:uid="{00000000-0005-0000-0000-0000312F0000}"/>
    <cellStyle name="Navadno 22 13" xfId="5269" xr:uid="{00000000-0005-0000-0000-0000322F0000}"/>
    <cellStyle name="Navadno 22 13 2" xfId="5270" xr:uid="{00000000-0005-0000-0000-0000332F0000}"/>
    <cellStyle name="Navadno 22 13 2 2" xfId="5271" xr:uid="{00000000-0005-0000-0000-0000342F0000}"/>
    <cellStyle name="Navadno 22 13 2 2 2" xfId="19979" xr:uid="{00000000-0005-0000-0000-0000352F0000}"/>
    <cellStyle name="Navadno 22 13 2 2 3" xfId="38178" xr:uid="{00000000-0005-0000-0000-0000362F0000}"/>
    <cellStyle name="Navadno 22 13 2 3" xfId="19978" xr:uid="{00000000-0005-0000-0000-0000372F0000}"/>
    <cellStyle name="Navadno 22 13 2 4" xfId="38179" xr:uid="{00000000-0005-0000-0000-0000382F0000}"/>
    <cellStyle name="Navadno 22 13 3" xfId="5272" xr:uid="{00000000-0005-0000-0000-0000392F0000}"/>
    <cellStyle name="Navadno 22 13 3 2" xfId="19980" xr:uid="{00000000-0005-0000-0000-00003A2F0000}"/>
    <cellStyle name="Navadno 22 13 3 3" xfId="38177" xr:uid="{00000000-0005-0000-0000-00003B2F0000}"/>
    <cellStyle name="Navadno 22 13 4" xfId="19977" xr:uid="{00000000-0005-0000-0000-00003C2F0000}"/>
    <cellStyle name="Navadno 22 13 5" xfId="38180" xr:uid="{00000000-0005-0000-0000-00003D2F0000}"/>
    <cellStyle name="Navadno 22 14" xfId="5273" xr:uid="{00000000-0005-0000-0000-00003E2F0000}"/>
    <cellStyle name="Navadno 22 14 2" xfId="5274" xr:uid="{00000000-0005-0000-0000-00003F2F0000}"/>
    <cellStyle name="Navadno 22 14 2 2" xfId="5275" xr:uid="{00000000-0005-0000-0000-0000402F0000}"/>
    <cellStyle name="Navadno 22 14 2 2 2" xfId="19983" xr:uid="{00000000-0005-0000-0000-0000412F0000}"/>
    <cellStyle name="Navadno 22 14 2 2 3" xfId="38174" xr:uid="{00000000-0005-0000-0000-0000422F0000}"/>
    <cellStyle name="Navadno 22 14 2 3" xfId="19982" xr:uid="{00000000-0005-0000-0000-0000432F0000}"/>
    <cellStyle name="Navadno 22 14 2 4" xfId="38175" xr:uid="{00000000-0005-0000-0000-0000442F0000}"/>
    <cellStyle name="Navadno 22 14 3" xfId="5276" xr:uid="{00000000-0005-0000-0000-0000452F0000}"/>
    <cellStyle name="Navadno 22 14 3 2" xfId="19984" xr:uid="{00000000-0005-0000-0000-0000462F0000}"/>
    <cellStyle name="Navadno 22 14 3 3" xfId="38173" xr:uid="{00000000-0005-0000-0000-0000472F0000}"/>
    <cellStyle name="Navadno 22 14 4" xfId="19981" xr:uid="{00000000-0005-0000-0000-0000482F0000}"/>
    <cellStyle name="Navadno 22 14 5" xfId="38176" xr:uid="{00000000-0005-0000-0000-0000492F0000}"/>
    <cellStyle name="Navadno 22 15" xfId="5277" xr:uid="{00000000-0005-0000-0000-00004A2F0000}"/>
    <cellStyle name="Navadno 22 15 2" xfId="5278" xr:uid="{00000000-0005-0000-0000-00004B2F0000}"/>
    <cellStyle name="Navadno 22 15 2 2" xfId="5279" xr:uid="{00000000-0005-0000-0000-00004C2F0000}"/>
    <cellStyle name="Navadno 22 15 2 2 2" xfId="19987" xr:uid="{00000000-0005-0000-0000-00004D2F0000}"/>
    <cellStyle name="Navadno 22 15 2 2 3" xfId="38170" xr:uid="{00000000-0005-0000-0000-00004E2F0000}"/>
    <cellStyle name="Navadno 22 15 2 3" xfId="19986" xr:uid="{00000000-0005-0000-0000-00004F2F0000}"/>
    <cellStyle name="Navadno 22 15 2 4" xfId="38171" xr:uid="{00000000-0005-0000-0000-0000502F0000}"/>
    <cellStyle name="Navadno 22 15 3" xfId="5280" xr:uid="{00000000-0005-0000-0000-0000512F0000}"/>
    <cellStyle name="Navadno 22 15 3 2" xfId="19988" xr:uid="{00000000-0005-0000-0000-0000522F0000}"/>
    <cellStyle name="Navadno 22 15 3 3" xfId="38169" xr:uid="{00000000-0005-0000-0000-0000532F0000}"/>
    <cellStyle name="Navadno 22 15 4" xfId="19985" xr:uid="{00000000-0005-0000-0000-0000542F0000}"/>
    <cellStyle name="Navadno 22 15 5" xfId="38172" xr:uid="{00000000-0005-0000-0000-0000552F0000}"/>
    <cellStyle name="Navadno 22 16" xfId="5281" xr:uid="{00000000-0005-0000-0000-0000562F0000}"/>
    <cellStyle name="Navadno 22 16 2" xfId="5282" xr:uid="{00000000-0005-0000-0000-0000572F0000}"/>
    <cellStyle name="Navadno 22 16 2 2" xfId="5283" xr:uid="{00000000-0005-0000-0000-0000582F0000}"/>
    <cellStyle name="Navadno 22 16 2 2 2" xfId="19991" xr:uid="{00000000-0005-0000-0000-0000592F0000}"/>
    <cellStyle name="Navadno 22 16 2 2 3" xfId="38166" xr:uid="{00000000-0005-0000-0000-00005A2F0000}"/>
    <cellStyle name="Navadno 22 16 2 3" xfId="19990" xr:uid="{00000000-0005-0000-0000-00005B2F0000}"/>
    <cellStyle name="Navadno 22 16 2 4" xfId="38167" xr:uid="{00000000-0005-0000-0000-00005C2F0000}"/>
    <cellStyle name="Navadno 22 16 3" xfId="5284" xr:uid="{00000000-0005-0000-0000-00005D2F0000}"/>
    <cellStyle name="Navadno 22 16 3 2" xfId="19992" xr:uid="{00000000-0005-0000-0000-00005E2F0000}"/>
    <cellStyle name="Navadno 22 16 3 3" xfId="38165" xr:uid="{00000000-0005-0000-0000-00005F2F0000}"/>
    <cellStyle name="Navadno 22 16 4" xfId="19989" xr:uid="{00000000-0005-0000-0000-0000602F0000}"/>
    <cellStyle name="Navadno 22 16 5" xfId="38168" xr:uid="{00000000-0005-0000-0000-0000612F0000}"/>
    <cellStyle name="Navadno 22 17" xfId="5285" xr:uid="{00000000-0005-0000-0000-0000622F0000}"/>
    <cellStyle name="Navadno 22 17 2" xfId="5286" xr:uid="{00000000-0005-0000-0000-0000632F0000}"/>
    <cellStyle name="Navadno 22 17 2 2" xfId="5287" xr:uid="{00000000-0005-0000-0000-0000642F0000}"/>
    <cellStyle name="Navadno 22 17 2 2 2" xfId="19995" xr:uid="{00000000-0005-0000-0000-0000652F0000}"/>
    <cellStyle name="Navadno 22 17 2 2 3" xfId="38162" xr:uid="{00000000-0005-0000-0000-0000662F0000}"/>
    <cellStyle name="Navadno 22 17 2 3" xfId="19994" xr:uid="{00000000-0005-0000-0000-0000672F0000}"/>
    <cellStyle name="Navadno 22 17 2 4" xfId="38163" xr:uid="{00000000-0005-0000-0000-0000682F0000}"/>
    <cellStyle name="Navadno 22 17 3" xfId="5288" xr:uid="{00000000-0005-0000-0000-0000692F0000}"/>
    <cellStyle name="Navadno 22 17 3 2" xfId="19996" xr:uid="{00000000-0005-0000-0000-00006A2F0000}"/>
    <cellStyle name="Navadno 22 17 3 3" xfId="38161" xr:uid="{00000000-0005-0000-0000-00006B2F0000}"/>
    <cellStyle name="Navadno 22 17 4" xfId="19993" xr:uid="{00000000-0005-0000-0000-00006C2F0000}"/>
    <cellStyle name="Navadno 22 17 5" xfId="38164" xr:uid="{00000000-0005-0000-0000-00006D2F0000}"/>
    <cellStyle name="Navadno 22 18" xfId="5289" xr:uid="{00000000-0005-0000-0000-00006E2F0000}"/>
    <cellStyle name="Navadno 22 18 2" xfId="5290" xr:uid="{00000000-0005-0000-0000-00006F2F0000}"/>
    <cellStyle name="Navadno 22 18 2 2" xfId="5291" xr:uid="{00000000-0005-0000-0000-0000702F0000}"/>
    <cellStyle name="Navadno 22 18 2 2 2" xfId="19999" xr:uid="{00000000-0005-0000-0000-0000712F0000}"/>
    <cellStyle name="Navadno 22 18 2 2 3" xfId="38158" xr:uid="{00000000-0005-0000-0000-0000722F0000}"/>
    <cellStyle name="Navadno 22 18 2 3" xfId="19998" xr:uid="{00000000-0005-0000-0000-0000732F0000}"/>
    <cellStyle name="Navadno 22 18 2 4" xfId="38159" xr:uid="{00000000-0005-0000-0000-0000742F0000}"/>
    <cellStyle name="Navadno 22 18 3" xfId="5292" xr:uid="{00000000-0005-0000-0000-0000752F0000}"/>
    <cellStyle name="Navadno 22 18 3 2" xfId="20000" xr:uid="{00000000-0005-0000-0000-0000762F0000}"/>
    <cellStyle name="Navadno 22 18 3 3" xfId="38157" xr:uid="{00000000-0005-0000-0000-0000772F0000}"/>
    <cellStyle name="Navadno 22 18 4" xfId="19997" xr:uid="{00000000-0005-0000-0000-0000782F0000}"/>
    <cellStyle name="Navadno 22 18 5" xfId="38160" xr:uid="{00000000-0005-0000-0000-0000792F0000}"/>
    <cellStyle name="Navadno 22 19" xfId="5293" xr:uid="{00000000-0005-0000-0000-00007A2F0000}"/>
    <cellStyle name="Navadno 22 19 2" xfId="5294" xr:uid="{00000000-0005-0000-0000-00007B2F0000}"/>
    <cellStyle name="Navadno 22 19 2 2" xfId="5295" xr:uid="{00000000-0005-0000-0000-00007C2F0000}"/>
    <cellStyle name="Navadno 22 19 2 2 2" xfId="20003" xr:uid="{00000000-0005-0000-0000-00007D2F0000}"/>
    <cellStyle name="Navadno 22 19 2 2 3" xfId="38154" xr:uid="{00000000-0005-0000-0000-00007E2F0000}"/>
    <cellStyle name="Navadno 22 19 2 3" xfId="20002" xr:uid="{00000000-0005-0000-0000-00007F2F0000}"/>
    <cellStyle name="Navadno 22 19 2 4" xfId="38155" xr:uid="{00000000-0005-0000-0000-0000802F0000}"/>
    <cellStyle name="Navadno 22 19 3" xfId="5296" xr:uid="{00000000-0005-0000-0000-0000812F0000}"/>
    <cellStyle name="Navadno 22 19 3 2" xfId="20004" xr:uid="{00000000-0005-0000-0000-0000822F0000}"/>
    <cellStyle name="Navadno 22 19 3 3" xfId="38153" xr:uid="{00000000-0005-0000-0000-0000832F0000}"/>
    <cellStyle name="Navadno 22 19 4" xfId="20001" xr:uid="{00000000-0005-0000-0000-0000842F0000}"/>
    <cellStyle name="Navadno 22 19 5" xfId="38156" xr:uid="{00000000-0005-0000-0000-0000852F0000}"/>
    <cellStyle name="Navadno 22 2" xfId="5297" xr:uid="{00000000-0005-0000-0000-0000862F0000}"/>
    <cellStyle name="Navadno 22 2 2" xfId="5298" xr:uid="{00000000-0005-0000-0000-0000872F0000}"/>
    <cellStyle name="Navadno 22 2 2 2" xfId="5299" xr:uid="{00000000-0005-0000-0000-0000882F0000}"/>
    <cellStyle name="Navadno 22 2 2 2 2" xfId="20007" xr:uid="{00000000-0005-0000-0000-0000892F0000}"/>
    <cellStyle name="Navadno 22 2 2 2 3" xfId="38150" xr:uid="{00000000-0005-0000-0000-00008A2F0000}"/>
    <cellStyle name="Navadno 22 2 2 3" xfId="20006" xr:uid="{00000000-0005-0000-0000-00008B2F0000}"/>
    <cellStyle name="Navadno 22 2 2 4" xfId="38151" xr:uid="{00000000-0005-0000-0000-00008C2F0000}"/>
    <cellStyle name="Navadno 22 2 3" xfId="5300" xr:uid="{00000000-0005-0000-0000-00008D2F0000}"/>
    <cellStyle name="Navadno 22 2 3 2" xfId="20008" xr:uid="{00000000-0005-0000-0000-00008E2F0000}"/>
    <cellStyle name="Navadno 22 2 3 3" xfId="38149" xr:uid="{00000000-0005-0000-0000-00008F2F0000}"/>
    <cellStyle name="Navadno 22 2 4" xfId="20005" xr:uid="{00000000-0005-0000-0000-0000902F0000}"/>
    <cellStyle name="Navadno 22 2 5" xfId="38152" xr:uid="{00000000-0005-0000-0000-0000912F0000}"/>
    <cellStyle name="Navadno 22 20" xfId="5301" xr:uid="{00000000-0005-0000-0000-0000922F0000}"/>
    <cellStyle name="Navadno 22 20 2" xfId="5302" xr:uid="{00000000-0005-0000-0000-0000932F0000}"/>
    <cellStyle name="Navadno 22 20 2 2" xfId="5303" xr:uid="{00000000-0005-0000-0000-0000942F0000}"/>
    <cellStyle name="Navadno 22 20 2 2 2" xfId="20011" xr:uid="{00000000-0005-0000-0000-0000952F0000}"/>
    <cellStyle name="Navadno 22 20 2 2 3" xfId="38146" xr:uid="{00000000-0005-0000-0000-0000962F0000}"/>
    <cellStyle name="Navadno 22 20 2 3" xfId="20010" xr:uid="{00000000-0005-0000-0000-0000972F0000}"/>
    <cellStyle name="Navadno 22 20 2 4" xfId="38147" xr:uid="{00000000-0005-0000-0000-0000982F0000}"/>
    <cellStyle name="Navadno 22 20 3" xfId="5304" xr:uid="{00000000-0005-0000-0000-0000992F0000}"/>
    <cellStyle name="Navadno 22 20 3 2" xfId="20012" xr:uid="{00000000-0005-0000-0000-00009A2F0000}"/>
    <cellStyle name="Navadno 22 20 3 3" xfId="38145" xr:uid="{00000000-0005-0000-0000-00009B2F0000}"/>
    <cellStyle name="Navadno 22 20 4" xfId="20009" xr:uid="{00000000-0005-0000-0000-00009C2F0000}"/>
    <cellStyle name="Navadno 22 20 5" xfId="38148" xr:uid="{00000000-0005-0000-0000-00009D2F0000}"/>
    <cellStyle name="Navadno 22 21" xfId="5305" xr:uid="{00000000-0005-0000-0000-00009E2F0000}"/>
    <cellStyle name="Navadno 22 21 2" xfId="5306" xr:uid="{00000000-0005-0000-0000-00009F2F0000}"/>
    <cellStyle name="Navadno 22 21 2 2" xfId="5307" xr:uid="{00000000-0005-0000-0000-0000A02F0000}"/>
    <cellStyle name="Navadno 22 21 2 2 2" xfId="20015" xr:uid="{00000000-0005-0000-0000-0000A12F0000}"/>
    <cellStyle name="Navadno 22 21 2 2 3" xfId="38142" xr:uid="{00000000-0005-0000-0000-0000A22F0000}"/>
    <cellStyle name="Navadno 22 21 2 3" xfId="20014" xr:uid="{00000000-0005-0000-0000-0000A32F0000}"/>
    <cellStyle name="Navadno 22 21 2 4" xfId="38143" xr:uid="{00000000-0005-0000-0000-0000A42F0000}"/>
    <cellStyle name="Navadno 22 21 3" xfId="5308" xr:uid="{00000000-0005-0000-0000-0000A52F0000}"/>
    <cellStyle name="Navadno 22 21 3 2" xfId="20016" xr:uid="{00000000-0005-0000-0000-0000A62F0000}"/>
    <cellStyle name="Navadno 22 21 3 3" xfId="38141" xr:uid="{00000000-0005-0000-0000-0000A72F0000}"/>
    <cellStyle name="Navadno 22 21 4" xfId="20013" xr:uid="{00000000-0005-0000-0000-0000A82F0000}"/>
    <cellStyle name="Navadno 22 21 5" xfId="38144" xr:uid="{00000000-0005-0000-0000-0000A92F0000}"/>
    <cellStyle name="Navadno 22 22" xfId="5309" xr:uid="{00000000-0005-0000-0000-0000AA2F0000}"/>
    <cellStyle name="Navadno 22 22 2" xfId="5310" xr:uid="{00000000-0005-0000-0000-0000AB2F0000}"/>
    <cellStyle name="Navadno 22 22 2 2" xfId="5311" xr:uid="{00000000-0005-0000-0000-0000AC2F0000}"/>
    <cellStyle name="Navadno 22 22 2 2 2" xfId="20019" xr:uid="{00000000-0005-0000-0000-0000AD2F0000}"/>
    <cellStyle name="Navadno 22 22 2 2 3" xfId="38138" xr:uid="{00000000-0005-0000-0000-0000AE2F0000}"/>
    <cellStyle name="Navadno 22 22 2 3" xfId="20018" xr:uid="{00000000-0005-0000-0000-0000AF2F0000}"/>
    <cellStyle name="Navadno 22 22 2 4" xfId="38139" xr:uid="{00000000-0005-0000-0000-0000B02F0000}"/>
    <cellStyle name="Navadno 22 22 3" xfId="5312" xr:uid="{00000000-0005-0000-0000-0000B12F0000}"/>
    <cellStyle name="Navadno 22 22 3 2" xfId="20020" xr:uid="{00000000-0005-0000-0000-0000B22F0000}"/>
    <cellStyle name="Navadno 22 22 3 3" xfId="38137" xr:uid="{00000000-0005-0000-0000-0000B32F0000}"/>
    <cellStyle name="Navadno 22 22 4" xfId="20017" xr:uid="{00000000-0005-0000-0000-0000B42F0000}"/>
    <cellStyle name="Navadno 22 22 5" xfId="38140" xr:uid="{00000000-0005-0000-0000-0000B52F0000}"/>
    <cellStyle name="Navadno 22 23" xfId="5313" xr:uid="{00000000-0005-0000-0000-0000B62F0000}"/>
    <cellStyle name="Navadno 22 23 2" xfId="5314" xr:uid="{00000000-0005-0000-0000-0000B72F0000}"/>
    <cellStyle name="Navadno 22 23 2 2" xfId="5315" xr:uid="{00000000-0005-0000-0000-0000B82F0000}"/>
    <cellStyle name="Navadno 22 23 2 2 2" xfId="20023" xr:uid="{00000000-0005-0000-0000-0000B92F0000}"/>
    <cellStyle name="Navadno 22 23 2 2 3" xfId="38134" xr:uid="{00000000-0005-0000-0000-0000BA2F0000}"/>
    <cellStyle name="Navadno 22 23 2 3" xfId="20022" xr:uid="{00000000-0005-0000-0000-0000BB2F0000}"/>
    <cellStyle name="Navadno 22 23 2 4" xfId="38135" xr:uid="{00000000-0005-0000-0000-0000BC2F0000}"/>
    <cellStyle name="Navadno 22 23 3" xfId="5316" xr:uid="{00000000-0005-0000-0000-0000BD2F0000}"/>
    <cellStyle name="Navadno 22 23 3 2" xfId="20024" xr:uid="{00000000-0005-0000-0000-0000BE2F0000}"/>
    <cellStyle name="Navadno 22 23 3 3" xfId="38133" xr:uid="{00000000-0005-0000-0000-0000BF2F0000}"/>
    <cellStyle name="Navadno 22 23 4" xfId="20021" xr:uid="{00000000-0005-0000-0000-0000C02F0000}"/>
    <cellStyle name="Navadno 22 23 5" xfId="38136" xr:uid="{00000000-0005-0000-0000-0000C12F0000}"/>
    <cellStyle name="Navadno 22 24" xfId="5317" xr:uid="{00000000-0005-0000-0000-0000C22F0000}"/>
    <cellStyle name="Navadno 22 24 2" xfId="5318" xr:uid="{00000000-0005-0000-0000-0000C32F0000}"/>
    <cellStyle name="Navadno 22 24 2 2" xfId="5319" xr:uid="{00000000-0005-0000-0000-0000C42F0000}"/>
    <cellStyle name="Navadno 22 24 2 2 2" xfId="20027" xr:uid="{00000000-0005-0000-0000-0000C52F0000}"/>
    <cellStyle name="Navadno 22 24 2 2 3" xfId="38130" xr:uid="{00000000-0005-0000-0000-0000C62F0000}"/>
    <cellStyle name="Navadno 22 24 2 3" xfId="20026" xr:uid="{00000000-0005-0000-0000-0000C72F0000}"/>
    <cellStyle name="Navadno 22 24 2 4" xfId="38131" xr:uid="{00000000-0005-0000-0000-0000C82F0000}"/>
    <cellStyle name="Navadno 22 24 3" xfId="5320" xr:uid="{00000000-0005-0000-0000-0000C92F0000}"/>
    <cellStyle name="Navadno 22 24 3 2" xfId="20028" xr:uid="{00000000-0005-0000-0000-0000CA2F0000}"/>
    <cellStyle name="Navadno 22 24 3 3" xfId="38129" xr:uid="{00000000-0005-0000-0000-0000CB2F0000}"/>
    <cellStyle name="Navadno 22 24 4" xfId="20025" xr:uid="{00000000-0005-0000-0000-0000CC2F0000}"/>
    <cellStyle name="Navadno 22 24 5" xfId="38132" xr:uid="{00000000-0005-0000-0000-0000CD2F0000}"/>
    <cellStyle name="Navadno 22 25" xfId="5321" xr:uid="{00000000-0005-0000-0000-0000CE2F0000}"/>
    <cellStyle name="Navadno 22 25 2" xfId="5322" xr:uid="{00000000-0005-0000-0000-0000CF2F0000}"/>
    <cellStyle name="Navadno 22 25 2 2" xfId="5323" xr:uid="{00000000-0005-0000-0000-0000D02F0000}"/>
    <cellStyle name="Navadno 22 25 2 2 2" xfId="20031" xr:uid="{00000000-0005-0000-0000-0000D12F0000}"/>
    <cellStyle name="Navadno 22 25 2 2 3" xfId="38126" xr:uid="{00000000-0005-0000-0000-0000D22F0000}"/>
    <cellStyle name="Navadno 22 25 2 3" xfId="20030" xr:uid="{00000000-0005-0000-0000-0000D32F0000}"/>
    <cellStyle name="Navadno 22 25 2 4" xfId="38127" xr:uid="{00000000-0005-0000-0000-0000D42F0000}"/>
    <cellStyle name="Navadno 22 25 3" xfId="5324" xr:uid="{00000000-0005-0000-0000-0000D52F0000}"/>
    <cellStyle name="Navadno 22 25 3 2" xfId="20032" xr:uid="{00000000-0005-0000-0000-0000D62F0000}"/>
    <cellStyle name="Navadno 22 25 3 3" xfId="38125" xr:uid="{00000000-0005-0000-0000-0000D72F0000}"/>
    <cellStyle name="Navadno 22 25 4" xfId="20029" xr:uid="{00000000-0005-0000-0000-0000D82F0000}"/>
    <cellStyle name="Navadno 22 25 5" xfId="38128" xr:uid="{00000000-0005-0000-0000-0000D92F0000}"/>
    <cellStyle name="Navadno 22 26" xfId="5325" xr:uid="{00000000-0005-0000-0000-0000DA2F0000}"/>
    <cellStyle name="Navadno 22 26 2" xfId="5326" xr:uid="{00000000-0005-0000-0000-0000DB2F0000}"/>
    <cellStyle name="Navadno 22 26 2 2" xfId="5327" xr:uid="{00000000-0005-0000-0000-0000DC2F0000}"/>
    <cellStyle name="Navadno 22 26 2 2 2" xfId="20035" xr:uid="{00000000-0005-0000-0000-0000DD2F0000}"/>
    <cellStyle name="Navadno 22 26 2 2 3" xfId="38122" xr:uid="{00000000-0005-0000-0000-0000DE2F0000}"/>
    <cellStyle name="Navadno 22 26 2 3" xfId="20034" xr:uid="{00000000-0005-0000-0000-0000DF2F0000}"/>
    <cellStyle name="Navadno 22 26 2 4" xfId="38123" xr:uid="{00000000-0005-0000-0000-0000E02F0000}"/>
    <cellStyle name="Navadno 22 26 3" xfId="5328" xr:uid="{00000000-0005-0000-0000-0000E12F0000}"/>
    <cellStyle name="Navadno 22 26 3 2" xfId="20036" xr:uid="{00000000-0005-0000-0000-0000E22F0000}"/>
    <cellStyle name="Navadno 22 26 3 3" xfId="38121" xr:uid="{00000000-0005-0000-0000-0000E32F0000}"/>
    <cellStyle name="Navadno 22 26 4" xfId="20033" xr:uid="{00000000-0005-0000-0000-0000E42F0000}"/>
    <cellStyle name="Navadno 22 26 5" xfId="38124" xr:uid="{00000000-0005-0000-0000-0000E52F0000}"/>
    <cellStyle name="Navadno 22 27" xfId="5329" xr:uid="{00000000-0005-0000-0000-0000E62F0000}"/>
    <cellStyle name="Navadno 22 27 2" xfId="5330" xr:uid="{00000000-0005-0000-0000-0000E72F0000}"/>
    <cellStyle name="Navadno 22 27 2 2" xfId="5331" xr:uid="{00000000-0005-0000-0000-0000E82F0000}"/>
    <cellStyle name="Navadno 22 27 2 2 2" xfId="20039" xr:uid="{00000000-0005-0000-0000-0000E92F0000}"/>
    <cellStyle name="Navadno 22 27 2 2 3" xfId="38118" xr:uid="{00000000-0005-0000-0000-0000EA2F0000}"/>
    <cellStyle name="Navadno 22 27 2 3" xfId="20038" xr:uid="{00000000-0005-0000-0000-0000EB2F0000}"/>
    <cellStyle name="Navadno 22 27 2 4" xfId="38119" xr:uid="{00000000-0005-0000-0000-0000EC2F0000}"/>
    <cellStyle name="Navadno 22 27 3" xfId="5332" xr:uid="{00000000-0005-0000-0000-0000ED2F0000}"/>
    <cellStyle name="Navadno 22 27 3 2" xfId="20040" xr:uid="{00000000-0005-0000-0000-0000EE2F0000}"/>
    <cellStyle name="Navadno 22 27 3 3" xfId="38117" xr:uid="{00000000-0005-0000-0000-0000EF2F0000}"/>
    <cellStyle name="Navadno 22 27 4" xfId="20037" xr:uid="{00000000-0005-0000-0000-0000F02F0000}"/>
    <cellStyle name="Navadno 22 27 5" xfId="38120" xr:uid="{00000000-0005-0000-0000-0000F12F0000}"/>
    <cellStyle name="Navadno 22 28" xfId="5333" xr:uid="{00000000-0005-0000-0000-0000F22F0000}"/>
    <cellStyle name="Navadno 22 28 2" xfId="5334" xr:uid="{00000000-0005-0000-0000-0000F32F0000}"/>
    <cellStyle name="Navadno 22 28 2 2" xfId="5335" xr:uid="{00000000-0005-0000-0000-0000F42F0000}"/>
    <cellStyle name="Navadno 22 28 2 2 2" xfId="20043" xr:uid="{00000000-0005-0000-0000-0000F52F0000}"/>
    <cellStyle name="Navadno 22 28 2 2 3" xfId="38114" xr:uid="{00000000-0005-0000-0000-0000F62F0000}"/>
    <cellStyle name="Navadno 22 28 2 3" xfId="20042" xr:uid="{00000000-0005-0000-0000-0000F72F0000}"/>
    <cellStyle name="Navadno 22 28 2 4" xfId="38115" xr:uid="{00000000-0005-0000-0000-0000F82F0000}"/>
    <cellStyle name="Navadno 22 28 3" xfId="5336" xr:uid="{00000000-0005-0000-0000-0000F92F0000}"/>
    <cellStyle name="Navadno 22 28 3 2" xfId="20044" xr:uid="{00000000-0005-0000-0000-0000FA2F0000}"/>
    <cellStyle name="Navadno 22 28 3 3" xfId="38113" xr:uid="{00000000-0005-0000-0000-0000FB2F0000}"/>
    <cellStyle name="Navadno 22 28 4" xfId="20041" xr:uid="{00000000-0005-0000-0000-0000FC2F0000}"/>
    <cellStyle name="Navadno 22 28 5" xfId="38116" xr:uid="{00000000-0005-0000-0000-0000FD2F0000}"/>
    <cellStyle name="Navadno 22 29" xfId="5337" xr:uid="{00000000-0005-0000-0000-0000FE2F0000}"/>
    <cellStyle name="Navadno 22 29 2" xfId="5338" xr:uid="{00000000-0005-0000-0000-0000FF2F0000}"/>
    <cellStyle name="Navadno 22 29 2 2" xfId="20046" xr:uid="{00000000-0005-0000-0000-000000300000}"/>
    <cellStyle name="Navadno 22 29 2 3" xfId="38111" xr:uid="{00000000-0005-0000-0000-000001300000}"/>
    <cellStyle name="Navadno 22 29 3" xfId="20045" xr:uid="{00000000-0005-0000-0000-000002300000}"/>
    <cellStyle name="Navadno 22 29 4" xfId="38112" xr:uid="{00000000-0005-0000-0000-000003300000}"/>
    <cellStyle name="Navadno 22 3" xfId="5339" xr:uid="{00000000-0005-0000-0000-000004300000}"/>
    <cellStyle name="Navadno 22 3 2" xfId="5340" xr:uid="{00000000-0005-0000-0000-000005300000}"/>
    <cellStyle name="Navadno 22 3 2 2" xfId="5341" xr:uid="{00000000-0005-0000-0000-000006300000}"/>
    <cellStyle name="Navadno 22 3 2 2 2" xfId="20049" xr:uid="{00000000-0005-0000-0000-000007300000}"/>
    <cellStyle name="Navadno 22 3 2 2 3" xfId="38108" xr:uid="{00000000-0005-0000-0000-000008300000}"/>
    <cellStyle name="Navadno 22 3 2 3" xfId="20048" xr:uid="{00000000-0005-0000-0000-000009300000}"/>
    <cellStyle name="Navadno 22 3 2 4" xfId="38109" xr:uid="{00000000-0005-0000-0000-00000A300000}"/>
    <cellStyle name="Navadno 22 3 3" xfId="5342" xr:uid="{00000000-0005-0000-0000-00000B300000}"/>
    <cellStyle name="Navadno 22 3 3 2" xfId="20050" xr:uid="{00000000-0005-0000-0000-00000C300000}"/>
    <cellStyle name="Navadno 22 3 3 3" xfId="38107" xr:uid="{00000000-0005-0000-0000-00000D300000}"/>
    <cellStyle name="Navadno 22 3 4" xfId="20047" xr:uid="{00000000-0005-0000-0000-00000E300000}"/>
    <cellStyle name="Navadno 22 3 5" xfId="38110" xr:uid="{00000000-0005-0000-0000-00000F300000}"/>
    <cellStyle name="Navadno 22 30" xfId="5343" xr:uid="{00000000-0005-0000-0000-000010300000}"/>
    <cellStyle name="Navadno 22 30 2" xfId="20051" xr:uid="{00000000-0005-0000-0000-000011300000}"/>
    <cellStyle name="Navadno 22 30 3" xfId="38106" xr:uid="{00000000-0005-0000-0000-000012300000}"/>
    <cellStyle name="Navadno 22 31" xfId="19964" xr:uid="{00000000-0005-0000-0000-000013300000}"/>
    <cellStyle name="Navadno 22 32" xfId="38193" xr:uid="{00000000-0005-0000-0000-000014300000}"/>
    <cellStyle name="Navadno 22 33" xfId="46398" xr:uid="{E5AE5048-1653-4C3A-B35D-149AE6FE28ED}"/>
    <cellStyle name="Navadno 22 4" xfId="5344" xr:uid="{00000000-0005-0000-0000-000015300000}"/>
    <cellStyle name="Navadno 22 4 2" xfId="5345" xr:uid="{00000000-0005-0000-0000-000016300000}"/>
    <cellStyle name="Navadno 22 4 2 2" xfId="5346" xr:uid="{00000000-0005-0000-0000-000017300000}"/>
    <cellStyle name="Navadno 22 4 2 2 2" xfId="20054" xr:uid="{00000000-0005-0000-0000-000018300000}"/>
    <cellStyle name="Navadno 22 4 2 2 3" xfId="38103" xr:uid="{00000000-0005-0000-0000-000019300000}"/>
    <cellStyle name="Navadno 22 4 2 3" xfId="20053" xr:uid="{00000000-0005-0000-0000-00001A300000}"/>
    <cellStyle name="Navadno 22 4 2 4" xfId="38104" xr:uid="{00000000-0005-0000-0000-00001B300000}"/>
    <cellStyle name="Navadno 22 4 3" xfId="5347" xr:uid="{00000000-0005-0000-0000-00001C300000}"/>
    <cellStyle name="Navadno 22 4 3 2" xfId="20055" xr:uid="{00000000-0005-0000-0000-00001D300000}"/>
    <cellStyle name="Navadno 22 4 3 3" xfId="38102" xr:uid="{00000000-0005-0000-0000-00001E300000}"/>
    <cellStyle name="Navadno 22 4 4" xfId="20052" xr:uid="{00000000-0005-0000-0000-00001F300000}"/>
    <cellStyle name="Navadno 22 4 5" xfId="38105" xr:uid="{00000000-0005-0000-0000-000020300000}"/>
    <cellStyle name="Navadno 22 5" xfId="5348" xr:uid="{00000000-0005-0000-0000-000021300000}"/>
    <cellStyle name="Navadno 22 5 2" xfId="5349" xr:uid="{00000000-0005-0000-0000-000022300000}"/>
    <cellStyle name="Navadno 22 5 2 2" xfId="5350" xr:uid="{00000000-0005-0000-0000-000023300000}"/>
    <cellStyle name="Navadno 22 5 2 2 2" xfId="20058" xr:uid="{00000000-0005-0000-0000-000024300000}"/>
    <cellStyle name="Navadno 22 5 2 2 3" xfId="38099" xr:uid="{00000000-0005-0000-0000-000025300000}"/>
    <cellStyle name="Navadno 22 5 2 3" xfId="20057" xr:uid="{00000000-0005-0000-0000-000026300000}"/>
    <cellStyle name="Navadno 22 5 2 4" xfId="38100" xr:uid="{00000000-0005-0000-0000-000027300000}"/>
    <cellStyle name="Navadno 22 5 3" xfId="5351" xr:uid="{00000000-0005-0000-0000-000028300000}"/>
    <cellStyle name="Navadno 22 5 3 2" xfId="20059" xr:uid="{00000000-0005-0000-0000-000029300000}"/>
    <cellStyle name="Navadno 22 5 3 3" xfId="38098" xr:uid="{00000000-0005-0000-0000-00002A300000}"/>
    <cellStyle name="Navadno 22 5 4" xfId="20056" xr:uid="{00000000-0005-0000-0000-00002B300000}"/>
    <cellStyle name="Navadno 22 5 5" xfId="38101" xr:uid="{00000000-0005-0000-0000-00002C300000}"/>
    <cellStyle name="Navadno 22 6" xfId="5352" xr:uid="{00000000-0005-0000-0000-00002D300000}"/>
    <cellStyle name="Navadno 22 6 2" xfId="5353" xr:uid="{00000000-0005-0000-0000-00002E300000}"/>
    <cellStyle name="Navadno 22 6 2 2" xfId="5354" xr:uid="{00000000-0005-0000-0000-00002F300000}"/>
    <cellStyle name="Navadno 22 6 2 2 2" xfId="20062" xr:uid="{00000000-0005-0000-0000-000030300000}"/>
    <cellStyle name="Navadno 22 6 2 2 3" xfId="38095" xr:uid="{00000000-0005-0000-0000-000031300000}"/>
    <cellStyle name="Navadno 22 6 2 3" xfId="20061" xr:uid="{00000000-0005-0000-0000-000032300000}"/>
    <cellStyle name="Navadno 22 6 2 4" xfId="38096" xr:uid="{00000000-0005-0000-0000-000033300000}"/>
    <cellStyle name="Navadno 22 6 3" xfId="5355" xr:uid="{00000000-0005-0000-0000-000034300000}"/>
    <cellStyle name="Navadno 22 6 3 2" xfId="20063" xr:uid="{00000000-0005-0000-0000-000035300000}"/>
    <cellStyle name="Navadno 22 6 3 3" xfId="38094" xr:uid="{00000000-0005-0000-0000-000036300000}"/>
    <cellStyle name="Navadno 22 6 4" xfId="20060" xr:uid="{00000000-0005-0000-0000-000037300000}"/>
    <cellStyle name="Navadno 22 6 5" xfId="38097" xr:uid="{00000000-0005-0000-0000-000038300000}"/>
    <cellStyle name="Navadno 22 7" xfId="5356" xr:uid="{00000000-0005-0000-0000-000039300000}"/>
    <cellStyle name="Navadno 22 7 2" xfId="5357" xr:uid="{00000000-0005-0000-0000-00003A300000}"/>
    <cellStyle name="Navadno 22 7 2 2" xfId="5358" xr:uid="{00000000-0005-0000-0000-00003B300000}"/>
    <cellStyle name="Navadno 22 7 2 2 2" xfId="20066" xr:uid="{00000000-0005-0000-0000-00003C300000}"/>
    <cellStyle name="Navadno 22 7 2 2 3" xfId="38091" xr:uid="{00000000-0005-0000-0000-00003D300000}"/>
    <cellStyle name="Navadno 22 7 2 3" xfId="20065" xr:uid="{00000000-0005-0000-0000-00003E300000}"/>
    <cellStyle name="Navadno 22 7 2 4" xfId="38092" xr:uid="{00000000-0005-0000-0000-00003F300000}"/>
    <cellStyle name="Navadno 22 7 3" xfId="5359" xr:uid="{00000000-0005-0000-0000-000040300000}"/>
    <cellStyle name="Navadno 22 7 3 2" xfId="20067" xr:uid="{00000000-0005-0000-0000-000041300000}"/>
    <cellStyle name="Navadno 22 7 3 3" xfId="38090" xr:uid="{00000000-0005-0000-0000-000042300000}"/>
    <cellStyle name="Navadno 22 7 4" xfId="20064" xr:uid="{00000000-0005-0000-0000-000043300000}"/>
    <cellStyle name="Navadno 22 7 5" xfId="38093" xr:uid="{00000000-0005-0000-0000-000044300000}"/>
    <cellStyle name="Navadno 22 8" xfId="5360" xr:uid="{00000000-0005-0000-0000-000045300000}"/>
    <cellStyle name="Navadno 22 8 2" xfId="5361" xr:uid="{00000000-0005-0000-0000-000046300000}"/>
    <cellStyle name="Navadno 22 8 2 2" xfId="5362" xr:uid="{00000000-0005-0000-0000-000047300000}"/>
    <cellStyle name="Navadno 22 8 2 2 2" xfId="20070" xr:uid="{00000000-0005-0000-0000-000048300000}"/>
    <cellStyle name="Navadno 22 8 2 2 3" xfId="38087" xr:uid="{00000000-0005-0000-0000-000049300000}"/>
    <cellStyle name="Navadno 22 8 2 3" xfId="20069" xr:uid="{00000000-0005-0000-0000-00004A300000}"/>
    <cellStyle name="Navadno 22 8 2 4" xfId="38088" xr:uid="{00000000-0005-0000-0000-00004B300000}"/>
    <cellStyle name="Navadno 22 8 3" xfId="5363" xr:uid="{00000000-0005-0000-0000-00004C300000}"/>
    <cellStyle name="Navadno 22 8 3 2" xfId="20071" xr:uid="{00000000-0005-0000-0000-00004D300000}"/>
    <cellStyle name="Navadno 22 8 3 3" xfId="38086" xr:uid="{00000000-0005-0000-0000-00004E300000}"/>
    <cellStyle name="Navadno 22 8 4" xfId="20068" xr:uid="{00000000-0005-0000-0000-00004F300000}"/>
    <cellStyle name="Navadno 22 8 5" xfId="38089" xr:uid="{00000000-0005-0000-0000-000050300000}"/>
    <cellStyle name="Navadno 22 9" xfId="5364" xr:uid="{00000000-0005-0000-0000-000051300000}"/>
    <cellStyle name="Navadno 22 9 2" xfId="5365" xr:uid="{00000000-0005-0000-0000-000052300000}"/>
    <cellStyle name="Navadno 22 9 2 2" xfId="5366" xr:uid="{00000000-0005-0000-0000-000053300000}"/>
    <cellStyle name="Navadno 22 9 2 2 2" xfId="20074" xr:uid="{00000000-0005-0000-0000-000054300000}"/>
    <cellStyle name="Navadno 22 9 2 2 3" xfId="38083" xr:uid="{00000000-0005-0000-0000-000055300000}"/>
    <cellStyle name="Navadno 22 9 2 3" xfId="20073" xr:uid="{00000000-0005-0000-0000-000056300000}"/>
    <cellStyle name="Navadno 22 9 2 4" xfId="38084" xr:uid="{00000000-0005-0000-0000-000057300000}"/>
    <cellStyle name="Navadno 22 9 3" xfId="5367" xr:uid="{00000000-0005-0000-0000-000058300000}"/>
    <cellStyle name="Navadno 22 9 3 2" xfId="20075" xr:uid="{00000000-0005-0000-0000-000059300000}"/>
    <cellStyle name="Navadno 22 9 3 3" xfId="38082" xr:uid="{00000000-0005-0000-0000-00005A300000}"/>
    <cellStyle name="Navadno 22 9 4" xfId="20072" xr:uid="{00000000-0005-0000-0000-00005B300000}"/>
    <cellStyle name="Navadno 22 9 5" xfId="38085" xr:uid="{00000000-0005-0000-0000-00005C300000}"/>
    <cellStyle name="Navadno 220" xfId="5368" xr:uid="{00000000-0005-0000-0000-00005D300000}"/>
    <cellStyle name="Navadno 220 2" xfId="20076" xr:uid="{00000000-0005-0000-0000-00005E300000}"/>
    <cellStyle name="Navadno 221" xfId="5369" xr:uid="{00000000-0005-0000-0000-00005F300000}"/>
    <cellStyle name="Navadno 221 2" xfId="20077" xr:uid="{00000000-0005-0000-0000-000060300000}"/>
    <cellStyle name="Navadno 222" xfId="5370" xr:uid="{00000000-0005-0000-0000-000061300000}"/>
    <cellStyle name="Navadno 222 2" xfId="20078" xr:uid="{00000000-0005-0000-0000-000062300000}"/>
    <cellStyle name="Navadno 223" xfId="5371" xr:uid="{00000000-0005-0000-0000-000063300000}"/>
    <cellStyle name="Navadno 223 2" xfId="20079" xr:uid="{00000000-0005-0000-0000-000064300000}"/>
    <cellStyle name="Navadno 224" xfId="5372" xr:uid="{00000000-0005-0000-0000-000065300000}"/>
    <cellStyle name="Navadno 224 2" xfId="20080" xr:uid="{00000000-0005-0000-0000-000066300000}"/>
    <cellStyle name="Navadno 225" xfId="5373" xr:uid="{00000000-0005-0000-0000-000067300000}"/>
    <cellStyle name="Navadno 225 2" xfId="20081" xr:uid="{00000000-0005-0000-0000-000068300000}"/>
    <cellStyle name="Navadno 226" xfId="5374" xr:uid="{00000000-0005-0000-0000-000069300000}"/>
    <cellStyle name="Navadno 226 2" xfId="20082" xr:uid="{00000000-0005-0000-0000-00006A300000}"/>
    <cellStyle name="Navadno 227" xfId="5375" xr:uid="{00000000-0005-0000-0000-00006B300000}"/>
    <cellStyle name="Navadno 227 2" xfId="20083" xr:uid="{00000000-0005-0000-0000-00006C300000}"/>
    <cellStyle name="Navadno 228" xfId="5376" xr:uid="{00000000-0005-0000-0000-00006D300000}"/>
    <cellStyle name="Navadno 228 2" xfId="20084" xr:uid="{00000000-0005-0000-0000-00006E300000}"/>
    <cellStyle name="Navadno 229" xfId="5377" xr:uid="{00000000-0005-0000-0000-00006F300000}"/>
    <cellStyle name="Navadno 229 2" xfId="20085" xr:uid="{00000000-0005-0000-0000-000070300000}"/>
    <cellStyle name="Navadno 23" xfId="5378" xr:uid="{00000000-0005-0000-0000-000071300000}"/>
    <cellStyle name="Navadno 23 10" xfId="5379" xr:uid="{00000000-0005-0000-0000-000072300000}"/>
    <cellStyle name="Navadno 23 10 2" xfId="5380" xr:uid="{00000000-0005-0000-0000-000073300000}"/>
    <cellStyle name="Navadno 23 10 2 2" xfId="5381" xr:uid="{00000000-0005-0000-0000-000074300000}"/>
    <cellStyle name="Navadno 23 10 2 2 2" xfId="20089" xr:uid="{00000000-0005-0000-0000-000075300000}"/>
    <cellStyle name="Navadno 23 10 2 2 3" xfId="38078" xr:uid="{00000000-0005-0000-0000-000076300000}"/>
    <cellStyle name="Navadno 23 10 2 3" xfId="20088" xr:uid="{00000000-0005-0000-0000-000077300000}"/>
    <cellStyle name="Navadno 23 10 2 4" xfId="38079" xr:uid="{00000000-0005-0000-0000-000078300000}"/>
    <cellStyle name="Navadno 23 10 3" xfId="5382" xr:uid="{00000000-0005-0000-0000-000079300000}"/>
    <cellStyle name="Navadno 23 10 3 2" xfId="20090" xr:uid="{00000000-0005-0000-0000-00007A300000}"/>
    <cellStyle name="Navadno 23 10 3 3" xfId="38077" xr:uid="{00000000-0005-0000-0000-00007B300000}"/>
    <cellStyle name="Navadno 23 10 4" xfId="20087" xr:uid="{00000000-0005-0000-0000-00007C300000}"/>
    <cellStyle name="Navadno 23 10 5" xfId="38080" xr:uid="{00000000-0005-0000-0000-00007D300000}"/>
    <cellStyle name="Navadno 23 11" xfId="5383" xr:uid="{00000000-0005-0000-0000-00007E300000}"/>
    <cellStyle name="Navadno 23 11 2" xfId="5384" xr:uid="{00000000-0005-0000-0000-00007F300000}"/>
    <cellStyle name="Navadno 23 11 2 2" xfId="5385" xr:uid="{00000000-0005-0000-0000-000080300000}"/>
    <cellStyle name="Navadno 23 11 2 2 2" xfId="20093" xr:uid="{00000000-0005-0000-0000-000081300000}"/>
    <cellStyle name="Navadno 23 11 2 2 3" xfId="38074" xr:uid="{00000000-0005-0000-0000-000082300000}"/>
    <cellStyle name="Navadno 23 11 2 3" xfId="20092" xr:uid="{00000000-0005-0000-0000-000083300000}"/>
    <cellStyle name="Navadno 23 11 2 4" xfId="38075" xr:uid="{00000000-0005-0000-0000-000084300000}"/>
    <cellStyle name="Navadno 23 11 3" xfId="5386" xr:uid="{00000000-0005-0000-0000-000085300000}"/>
    <cellStyle name="Navadno 23 11 3 2" xfId="20094" xr:uid="{00000000-0005-0000-0000-000086300000}"/>
    <cellStyle name="Navadno 23 11 3 3" xfId="38073" xr:uid="{00000000-0005-0000-0000-000087300000}"/>
    <cellStyle name="Navadno 23 11 4" xfId="20091" xr:uid="{00000000-0005-0000-0000-000088300000}"/>
    <cellStyle name="Navadno 23 11 5" xfId="38076" xr:uid="{00000000-0005-0000-0000-000089300000}"/>
    <cellStyle name="Navadno 23 12" xfId="5387" xr:uid="{00000000-0005-0000-0000-00008A300000}"/>
    <cellStyle name="Navadno 23 12 2" xfId="5388" xr:uid="{00000000-0005-0000-0000-00008B300000}"/>
    <cellStyle name="Navadno 23 12 2 2" xfId="5389" xr:uid="{00000000-0005-0000-0000-00008C300000}"/>
    <cellStyle name="Navadno 23 12 2 2 2" xfId="20097" xr:uid="{00000000-0005-0000-0000-00008D300000}"/>
    <cellStyle name="Navadno 23 12 2 2 3" xfId="38070" xr:uid="{00000000-0005-0000-0000-00008E300000}"/>
    <cellStyle name="Navadno 23 12 2 3" xfId="20096" xr:uid="{00000000-0005-0000-0000-00008F300000}"/>
    <cellStyle name="Navadno 23 12 2 4" xfId="38071" xr:uid="{00000000-0005-0000-0000-000090300000}"/>
    <cellStyle name="Navadno 23 12 3" xfId="5390" xr:uid="{00000000-0005-0000-0000-000091300000}"/>
    <cellStyle name="Navadno 23 12 3 2" xfId="20098" xr:uid="{00000000-0005-0000-0000-000092300000}"/>
    <cellStyle name="Navadno 23 12 3 3" xfId="38069" xr:uid="{00000000-0005-0000-0000-000093300000}"/>
    <cellStyle name="Navadno 23 12 4" xfId="20095" xr:uid="{00000000-0005-0000-0000-000094300000}"/>
    <cellStyle name="Navadno 23 12 5" xfId="38072" xr:uid="{00000000-0005-0000-0000-000095300000}"/>
    <cellStyle name="Navadno 23 13" xfId="5391" xr:uid="{00000000-0005-0000-0000-000096300000}"/>
    <cellStyle name="Navadno 23 13 2" xfId="5392" xr:uid="{00000000-0005-0000-0000-000097300000}"/>
    <cellStyle name="Navadno 23 13 2 2" xfId="5393" xr:uid="{00000000-0005-0000-0000-000098300000}"/>
    <cellStyle name="Navadno 23 13 2 2 2" xfId="20101" xr:uid="{00000000-0005-0000-0000-000099300000}"/>
    <cellStyle name="Navadno 23 13 2 2 3" xfId="38066" xr:uid="{00000000-0005-0000-0000-00009A300000}"/>
    <cellStyle name="Navadno 23 13 2 3" xfId="20100" xr:uid="{00000000-0005-0000-0000-00009B300000}"/>
    <cellStyle name="Navadno 23 13 2 4" xfId="38067" xr:uid="{00000000-0005-0000-0000-00009C300000}"/>
    <cellStyle name="Navadno 23 13 3" xfId="5394" xr:uid="{00000000-0005-0000-0000-00009D300000}"/>
    <cellStyle name="Navadno 23 13 3 2" xfId="20102" xr:uid="{00000000-0005-0000-0000-00009E300000}"/>
    <cellStyle name="Navadno 23 13 3 3" xfId="38065" xr:uid="{00000000-0005-0000-0000-00009F300000}"/>
    <cellStyle name="Navadno 23 13 4" xfId="20099" xr:uid="{00000000-0005-0000-0000-0000A0300000}"/>
    <cellStyle name="Navadno 23 13 5" xfId="38068" xr:uid="{00000000-0005-0000-0000-0000A1300000}"/>
    <cellStyle name="Navadno 23 14" xfId="5395" xr:uid="{00000000-0005-0000-0000-0000A2300000}"/>
    <cellStyle name="Navadno 23 14 2" xfId="5396" xr:uid="{00000000-0005-0000-0000-0000A3300000}"/>
    <cellStyle name="Navadno 23 14 2 2" xfId="5397" xr:uid="{00000000-0005-0000-0000-0000A4300000}"/>
    <cellStyle name="Navadno 23 14 2 2 2" xfId="20105" xr:uid="{00000000-0005-0000-0000-0000A5300000}"/>
    <cellStyle name="Navadno 23 14 2 2 3" xfId="38062" xr:uid="{00000000-0005-0000-0000-0000A6300000}"/>
    <cellStyle name="Navadno 23 14 2 3" xfId="20104" xr:uid="{00000000-0005-0000-0000-0000A7300000}"/>
    <cellStyle name="Navadno 23 14 2 4" xfId="38063" xr:uid="{00000000-0005-0000-0000-0000A8300000}"/>
    <cellStyle name="Navadno 23 14 3" xfId="5398" xr:uid="{00000000-0005-0000-0000-0000A9300000}"/>
    <cellStyle name="Navadno 23 14 3 2" xfId="20106" xr:uid="{00000000-0005-0000-0000-0000AA300000}"/>
    <cellStyle name="Navadno 23 14 3 3" xfId="38061" xr:uid="{00000000-0005-0000-0000-0000AB300000}"/>
    <cellStyle name="Navadno 23 14 4" xfId="20103" xr:uid="{00000000-0005-0000-0000-0000AC300000}"/>
    <cellStyle name="Navadno 23 14 5" xfId="38064" xr:uid="{00000000-0005-0000-0000-0000AD300000}"/>
    <cellStyle name="Navadno 23 15" xfId="5399" xr:uid="{00000000-0005-0000-0000-0000AE300000}"/>
    <cellStyle name="Navadno 23 15 2" xfId="5400" xr:uid="{00000000-0005-0000-0000-0000AF300000}"/>
    <cellStyle name="Navadno 23 15 2 2" xfId="5401" xr:uid="{00000000-0005-0000-0000-0000B0300000}"/>
    <cellStyle name="Navadno 23 15 2 2 2" xfId="20109" xr:uid="{00000000-0005-0000-0000-0000B1300000}"/>
    <cellStyle name="Navadno 23 15 2 2 3" xfId="38058" xr:uid="{00000000-0005-0000-0000-0000B2300000}"/>
    <cellStyle name="Navadno 23 15 2 3" xfId="20108" xr:uid="{00000000-0005-0000-0000-0000B3300000}"/>
    <cellStyle name="Navadno 23 15 2 4" xfId="38059" xr:uid="{00000000-0005-0000-0000-0000B4300000}"/>
    <cellStyle name="Navadno 23 15 3" xfId="5402" xr:uid="{00000000-0005-0000-0000-0000B5300000}"/>
    <cellStyle name="Navadno 23 15 3 2" xfId="20110" xr:uid="{00000000-0005-0000-0000-0000B6300000}"/>
    <cellStyle name="Navadno 23 15 3 3" xfId="38057" xr:uid="{00000000-0005-0000-0000-0000B7300000}"/>
    <cellStyle name="Navadno 23 15 4" xfId="20107" xr:uid="{00000000-0005-0000-0000-0000B8300000}"/>
    <cellStyle name="Navadno 23 15 5" xfId="38060" xr:uid="{00000000-0005-0000-0000-0000B9300000}"/>
    <cellStyle name="Navadno 23 16" xfId="5403" xr:uid="{00000000-0005-0000-0000-0000BA300000}"/>
    <cellStyle name="Navadno 23 16 2" xfId="5404" xr:uid="{00000000-0005-0000-0000-0000BB300000}"/>
    <cellStyle name="Navadno 23 16 2 2" xfId="5405" xr:uid="{00000000-0005-0000-0000-0000BC300000}"/>
    <cellStyle name="Navadno 23 16 2 2 2" xfId="20113" xr:uid="{00000000-0005-0000-0000-0000BD300000}"/>
    <cellStyle name="Navadno 23 16 2 2 3" xfId="38054" xr:uid="{00000000-0005-0000-0000-0000BE300000}"/>
    <cellStyle name="Navadno 23 16 2 3" xfId="20112" xr:uid="{00000000-0005-0000-0000-0000BF300000}"/>
    <cellStyle name="Navadno 23 16 2 4" xfId="38055" xr:uid="{00000000-0005-0000-0000-0000C0300000}"/>
    <cellStyle name="Navadno 23 16 3" xfId="5406" xr:uid="{00000000-0005-0000-0000-0000C1300000}"/>
    <cellStyle name="Navadno 23 16 3 2" xfId="20114" xr:uid="{00000000-0005-0000-0000-0000C2300000}"/>
    <cellStyle name="Navadno 23 16 3 3" xfId="38053" xr:uid="{00000000-0005-0000-0000-0000C3300000}"/>
    <cellStyle name="Navadno 23 16 4" xfId="20111" xr:uid="{00000000-0005-0000-0000-0000C4300000}"/>
    <cellStyle name="Navadno 23 16 5" xfId="38056" xr:uid="{00000000-0005-0000-0000-0000C5300000}"/>
    <cellStyle name="Navadno 23 17" xfId="5407" xr:uid="{00000000-0005-0000-0000-0000C6300000}"/>
    <cellStyle name="Navadno 23 17 2" xfId="5408" xr:uid="{00000000-0005-0000-0000-0000C7300000}"/>
    <cellStyle name="Navadno 23 17 2 2" xfId="5409" xr:uid="{00000000-0005-0000-0000-0000C8300000}"/>
    <cellStyle name="Navadno 23 17 2 2 2" xfId="20117" xr:uid="{00000000-0005-0000-0000-0000C9300000}"/>
    <cellStyle name="Navadno 23 17 2 2 3" xfId="38049" xr:uid="{00000000-0005-0000-0000-0000CA300000}"/>
    <cellStyle name="Navadno 23 17 2 3" xfId="20116" xr:uid="{00000000-0005-0000-0000-0000CB300000}"/>
    <cellStyle name="Navadno 23 17 2 4" xfId="38050" xr:uid="{00000000-0005-0000-0000-0000CC300000}"/>
    <cellStyle name="Navadno 23 17 3" xfId="5410" xr:uid="{00000000-0005-0000-0000-0000CD300000}"/>
    <cellStyle name="Navadno 23 17 3 2" xfId="20118" xr:uid="{00000000-0005-0000-0000-0000CE300000}"/>
    <cellStyle name="Navadno 23 17 3 3" xfId="38048" xr:uid="{00000000-0005-0000-0000-0000CF300000}"/>
    <cellStyle name="Navadno 23 17 4" xfId="20115" xr:uid="{00000000-0005-0000-0000-0000D0300000}"/>
    <cellStyle name="Navadno 23 17 5" xfId="38051" xr:uid="{00000000-0005-0000-0000-0000D1300000}"/>
    <cellStyle name="Navadno 23 18" xfId="5411" xr:uid="{00000000-0005-0000-0000-0000D2300000}"/>
    <cellStyle name="Navadno 23 18 2" xfId="5412" xr:uid="{00000000-0005-0000-0000-0000D3300000}"/>
    <cellStyle name="Navadno 23 18 2 2" xfId="5413" xr:uid="{00000000-0005-0000-0000-0000D4300000}"/>
    <cellStyle name="Navadno 23 18 2 2 2" xfId="20121" xr:uid="{00000000-0005-0000-0000-0000D5300000}"/>
    <cellStyle name="Navadno 23 18 2 2 3" xfId="38045" xr:uid="{00000000-0005-0000-0000-0000D6300000}"/>
    <cellStyle name="Navadno 23 18 2 3" xfId="20120" xr:uid="{00000000-0005-0000-0000-0000D7300000}"/>
    <cellStyle name="Navadno 23 18 2 4" xfId="38046" xr:uid="{00000000-0005-0000-0000-0000D8300000}"/>
    <cellStyle name="Navadno 23 18 3" xfId="5414" xr:uid="{00000000-0005-0000-0000-0000D9300000}"/>
    <cellStyle name="Navadno 23 18 3 2" xfId="20122" xr:uid="{00000000-0005-0000-0000-0000DA300000}"/>
    <cellStyle name="Navadno 23 18 3 3" xfId="38044" xr:uid="{00000000-0005-0000-0000-0000DB300000}"/>
    <cellStyle name="Navadno 23 18 4" xfId="20119" xr:uid="{00000000-0005-0000-0000-0000DC300000}"/>
    <cellStyle name="Navadno 23 18 5" xfId="38047" xr:uid="{00000000-0005-0000-0000-0000DD300000}"/>
    <cellStyle name="Navadno 23 19" xfId="5415" xr:uid="{00000000-0005-0000-0000-0000DE300000}"/>
    <cellStyle name="Navadno 23 19 2" xfId="5416" xr:uid="{00000000-0005-0000-0000-0000DF300000}"/>
    <cellStyle name="Navadno 23 19 2 2" xfId="5417" xr:uid="{00000000-0005-0000-0000-0000E0300000}"/>
    <cellStyle name="Navadno 23 19 2 2 2" xfId="20125" xr:uid="{00000000-0005-0000-0000-0000E1300000}"/>
    <cellStyle name="Navadno 23 19 2 2 3" xfId="38041" xr:uid="{00000000-0005-0000-0000-0000E2300000}"/>
    <cellStyle name="Navadno 23 19 2 3" xfId="20124" xr:uid="{00000000-0005-0000-0000-0000E3300000}"/>
    <cellStyle name="Navadno 23 19 2 4" xfId="38042" xr:uid="{00000000-0005-0000-0000-0000E4300000}"/>
    <cellStyle name="Navadno 23 19 3" xfId="5418" xr:uid="{00000000-0005-0000-0000-0000E5300000}"/>
    <cellStyle name="Navadno 23 19 3 2" xfId="20126" xr:uid="{00000000-0005-0000-0000-0000E6300000}"/>
    <cellStyle name="Navadno 23 19 3 3" xfId="38040" xr:uid="{00000000-0005-0000-0000-0000E7300000}"/>
    <cellStyle name="Navadno 23 19 4" xfId="20123" xr:uid="{00000000-0005-0000-0000-0000E8300000}"/>
    <cellStyle name="Navadno 23 19 5" xfId="38043" xr:uid="{00000000-0005-0000-0000-0000E9300000}"/>
    <cellStyle name="Navadno 23 2" xfId="5419" xr:uid="{00000000-0005-0000-0000-0000EA300000}"/>
    <cellStyle name="Navadno 23 2 2" xfId="5420" xr:uid="{00000000-0005-0000-0000-0000EB300000}"/>
    <cellStyle name="Navadno 23 2 2 2" xfId="5421" xr:uid="{00000000-0005-0000-0000-0000EC300000}"/>
    <cellStyle name="Navadno 23 2 2 2 2" xfId="20129" xr:uid="{00000000-0005-0000-0000-0000ED300000}"/>
    <cellStyle name="Navadno 23 2 2 2 3" xfId="38037" xr:uid="{00000000-0005-0000-0000-0000EE300000}"/>
    <cellStyle name="Navadno 23 2 2 3" xfId="20128" xr:uid="{00000000-0005-0000-0000-0000EF300000}"/>
    <cellStyle name="Navadno 23 2 2 4" xfId="38038" xr:uid="{00000000-0005-0000-0000-0000F0300000}"/>
    <cellStyle name="Navadno 23 2 3" xfId="5422" xr:uid="{00000000-0005-0000-0000-0000F1300000}"/>
    <cellStyle name="Navadno 23 2 3 2" xfId="20130" xr:uid="{00000000-0005-0000-0000-0000F2300000}"/>
    <cellStyle name="Navadno 23 2 3 3" xfId="38036" xr:uid="{00000000-0005-0000-0000-0000F3300000}"/>
    <cellStyle name="Navadno 23 2 4" xfId="20127" xr:uid="{00000000-0005-0000-0000-0000F4300000}"/>
    <cellStyle name="Navadno 23 2 5" xfId="38039" xr:uid="{00000000-0005-0000-0000-0000F5300000}"/>
    <cellStyle name="Navadno 23 20" xfId="5423" xr:uid="{00000000-0005-0000-0000-0000F6300000}"/>
    <cellStyle name="Navadno 23 20 2" xfId="5424" xr:uid="{00000000-0005-0000-0000-0000F7300000}"/>
    <cellStyle name="Navadno 23 20 2 2" xfId="5425" xr:uid="{00000000-0005-0000-0000-0000F8300000}"/>
    <cellStyle name="Navadno 23 20 2 2 2" xfId="20133" xr:uid="{00000000-0005-0000-0000-0000F9300000}"/>
    <cellStyle name="Navadno 23 20 2 2 3" xfId="38033" xr:uid="{00000000-0005-0000-0000-0000FA300000}"/>
    <cellStyle name="Navadno 23 20 2 3" xfId="20132" xr:uid="{00000000-0005-0000-0000-0000FB300000}"/>
    <cellStyle name="Navadno 23 20 2 4" xfId="38034" xr:uid="{00000000-0005-0000-0000-0000FC300000}"/>
    <cellStyle name="Navadno 23 20 3" xfId="5426" xr:uid="{00000000-0005-0000-0000-0000FD300000}"/>
    <cellStyle name="Navadno 23 20 3 2" xfId="20134" xr:uid="{00000000-0005-0000-0000-0000FE300000}"/>
    <cellStyle name="Navadno 23 20 3 3" xfId="38032" xr:uid="{00000000-0005-0000-0000-0000FF300000}"/>
    <cellStyle name="Navadno 23 20 4" xfId="20131" xr:uid="{00000000-0005-0000-0000-000000310000}"/>
    <cellStyle name="Navadno 23 20 5" xfId="38035" xr:uid="{00000000-0005-0000-0000-000001310000}"/>
    <cellStyle name="Navadno 23 21" xfId="5427" xr:uid="{00000000-0005-0000-0000-000002310000}"/>
    <cellStyle name="Navadno 23 21 2" xfId="5428" xr:uid="{00000000-0005-0000-0000-000003310000}"/>
    <cellStyle name="Navadno 23 21 2 2" xfId="5429" xr:uid="{00000000-0005-0000-0000-000004310000}"/>
    <cellStyle name="Navadno 23 21 2 2 2" xfId="20137" xr:uid="{00000000-0005-0000-0000-000005310000}"/>
    <cellStyle name="Navadno 23 21 2 2 3" xfId="38029" xr:uid="{00000000-0005-0000-0000-000006310000}"/>
    <cellStyle name="Navadno 23 21 2 3" xfId="20136" xr:uid="{00000000-0005-0000-0000-000007310000}"/>
    <cellStyle name="Navadno 23 21 2 4" xfId="38030" xr:uid="{00000000-0005-0000-0000-000008310000}"/>
    <cellStyle name="Navadno 23 21 3" xfId="5430" xr:uid="{00000000-0005-0000-0000-000009310000}"/>
    <cellStyle name="Navadno 23 21 3 2" xfId="20138" xr:uid="{00000000-0005-0000-0000-00000A310000}"/>
    <cellStyle name="Navadno 23 21 3 3" xfId="38028" xr:uid="{00000000-0005-0000-0000-00000B310000}"/>
    <cellStyle name="Navadno 23 21 4" xfId="20135" xr:uid="{00000000-0005-0000-0000-00000C310000}"/>
    <cellStyle name="Navadno 23 21 5" xfId="38031" xr:uid="{00000000-0005-0000-0000-00000D310000}"/>
    <cellStyle name="Navadno 23 22" xfId="5431" xr:uid="{00000000-0005-0000-0000-00000E310000}"/>
    <cellStyle name="Navadno 23 22 2" xfId="5432" xr:uid="{00000000-0005-0000-0000-00000F310000}"/>
    <cellStyle name="Navadno 23 22 2 2" xfId="5433" xr:uid="{00000000-0005-0000-0000-000010310000}"/>
    <cellStyle name="Navadno 23 22 2 2 2" xfId="20141" xr:uid="{00000000-0005-0000-0000-000011310000}"/>
    <cellStyle name="Navadno 23 22 2 2 3" xfId="38025" xr:uid="{00000000-0005-0000-0000-000012310000}"/>
    <cellStyle name="Navadno 23 22 2 3" xfId="20140" xr:uid="{00000000-0005-0000-0000-000013310000}"/>
    <cellStyle name="Navadno 23 22 2 4" xfId="38026" xr:uid="{00000000-0005-0000-0000-000014310000}"/>
    <cellStyle name="Navadno 23 22 3" xfId="5434" xr:uid="{00000000-0005-0000-0000-000015310000}"/>
    <cellStyle name="Navadno 23 22 3 2" xfId="20142" xr:uid="{00000000-0005-0000-0000-000016310000}"/>
    <cellStyle name="Navadno 23 22 3 3" xfId="38024" xr:uid="{00000000-0005-0000-0000-000017310000}"/>
    <cellStyle name="Navadno 23 22 4" xfId="20139" xr:uid="{00000000-0005-0000-0000-000018310000}"/>
    <cellStyle name="Navadno 23 22 5" xfId="38027" xr:uid="{00000000-0005-0000-0000-000019310000}"/>
    <cellStyle name="Navadno 23 23" xfId="5435" xr:uid="{00000000-0005-0000-0000-00001A310000}"/>
    <cellStyle name="Navadno 23 23 2" xfId="5436" xr:uid="{00000000-0005-0000-0000-00001B310000}"/>
    <cellStyle name="Navadno 23 23 2 2" xfId="5437" xr:uid="{00000000-0005-0000-0000-00001C310000}"/>
    <cellStyle name="Navadno 23 23 2 2 2" xfId="20145" xr:uid="{00000000-0005-0000-0000-00001D310000}"/>
    <cellStyle name="Navadno 23 23 2 2 3" xfId="38021" xr:uid="{00000000-0005-0000-0000-00001E310000}"/>
    <cellStyle name="Navadno 23 23 2 3" xfId="20144" xr:uid="{00000000-0005-0000-0000-00001F310000}"/>
    <cellStyle name="Navadno 23 23 2 4" xfId="38022" xr:uid="{00000000-0005-0000-0000-000020310000}"/>
    <cellStyle name="Navadno 23 23 3" xfId="5438" xr:uid="{00000000-0005-0000-0000-000021310000}"/>
    <cellStyle name="Navadno 23 23 3 2" xfId="20146" xr:uid="{00000000-0005-0000-0000-000022310000}"/>
    <cellStyle name="Navadno 23 23 3 3" xfId="38020" xr:uid="{00000000-0005-0000-0000-000023310000}"/>
    <cellStyle name="Navadno 23 23 4" xfId="20143" xr:uid="{00000000-0005-0000-0000-000024310000}"/>
    <cellStyle name="Navadno 23 23 5" xfId="38023" xr:uid="{00000000-0005-0000-0000-000025310000}"/>
    <cellStyle name="Navadno 23 24" xfId="5439" xr:uid="{00000000-0005-0000-0000-000026310000}"/>
    <cellStyle name="Navadno 23 24 2" xfId="5440" xr:uid="{00000000-0005-0000-0000-000027310000}"/>
    <cellStyle name="Navadno 23 24 2 2" xfId="5441" xr:uid="{00000000-0005-0000-0000-000028310000}"/>
    <cellStyle name="Navadno 23 24 2 2 2" xfId="20149" xr:uid="{00000000-0005-0000-0000-000029310000}"/>
    <cellStyle name="Navadno 23 24 2 2 3" xfId="38017" xr:uid="{00000000-0005-0000-0000-00002A310000}"/>
    <cellStyle name="Navadno 23 24 2 3" xfId="20148" xr:uid="{00000000-0005-0000-0000-00002B310000}"/>
    <cellStyle name="Navadno 23 24 2 4" xfId="38018" xr:uid="{00000000-0005-0000-0000-00002C310000}"/>
    <cellStyle name="Navadno 23 24 3" xfId="5442" xr:uid="{00000000-0005-0000-0000-00002D310000}"/>
    <cellStyle name="Navadno 23 24 3 2" xfId="20150" xr:uid="{00000000-0005-0000-0000-00002E310000}"/>
    <cellStyle name="Navadno 23 24 3 3" xfId="38016" xr:uid="{00000000-0005-0000-0000-00002F310000}"/>
    <cellStyle name="Navadno 23 24 4" xfId="20147" xr:uid="{00000000-0005-0000-0000-000030310000}"/>
    <cellStyle name="Navadno 23 24 5" xfId="38019" xr:uid="{00000000-0005-0000-0000-000031310000}"/>
    <cellStyle name="Navadno 23 25" xfId="5443" xr:uid="{00000000-0005-0000-0000-000032310000}"/>
    <cellStyle name="Navadno 23 25 2" xfId="5444" xr:uid="{00000000-0005-0000-0000-000033310000}"/>
    <cellStyle name="Navadno 23 25 2 2" xfId="5445" xr:uid="{00000000-0005-0000-0000-000034310000}"/>
    <cellStyle name="Navadno 23 25 2 2 2" xfId="20153" xr:uid="{00000000-0005-0000-0000-000035310000}"/>
    <cellStyle name="Navadno 23 25 2 2 3" xfId="38013" xr:uid="{00000000-0005-0000-0000-000036310000}"/>
    <cellStyle name="Navadno 23 25 2 3" xfId="20152" xr:uid="{00000000-0005-0000-0000-000037310000}"/>
    <cellStyle name="Navadno 23 25 2 4" xfId="38014" xr:uid="{00000000-0005-0000-0000-000038310000}"/>
    <cellStyle name="Navadno 23 25 3" xfId="5446" xr:uid="{00000000-0005-0000-0000-000039310000}"/>
    <cellStyle name="Navadno 23 25 3 2" xfId="20154" xr:uid="{00000000-0005-0000-0000-00003A310000}"/>
    <cellStyle name="Navadno 23 25 3 3" xfId="38012" xr:uid="{00000000-0005-0000-0000-00003B310000}"/>
    <cellStyle name="Navadno 23 25 4" xfId="20151" xr:uid="{00000000-0005-0000-0000-00003C310000}"/>
    <cellStyle name="Navadno 23 25 5" xfId="38015" xr:uid="{00000000-0005-0000-0000-00003D310000}"/>
    <cellStyle name="Navadno 23 26" xfId="5447" xr:uid="{00000000-0005-0000-0000-00003E310000}"/>
    <cellStyle name="Navadno 23 26 2" xfId="5448" xr:uid="{00000000-0005-0000-0000-00003F310000}"/>
    <cellStyle name="Navadno 23 26 2 2" xfId="5449" xr:uid="{00000000-0005-0000-0000-000040310000}"/>
    <cellStyle name="Navadno 23 26 2 2 2" xfId="20157" xr:uid="{00000000-0005-0000-0000-000041310000}"/>
    <cellStyle name="Navadno 23 26 2 2 3" xfId="38009" xr:uid="{00000000-0005-0000-0000-000042310000}"/>
    <cellStyle name="Navadno 23 26 2 3" xfId="20156" xr:uid="{00000000-0005-0000-0000-000043310000}"/>
    <cellStyle name="Navadno 23 26 2 4" xfId="38010" xr:uid="{00000000-0005-0000-0000-000044310000}"/>
    <cellStyle name="Navadno 23 26 3" xfId="5450" xr:uid="{00000000-0005-0000-0000-000045310000}"/>
    <cellStyle name="Navadno 23 26 3 2" xfId="20158" xr:uid="{00000000-0005-0000-0000-000046310000}"/>
    <cellStyle name="Navadno 23 26 3 3" xfId="38008" xr:uid="{00000000-0005-0000-0000-000047310000}"/>
    <cellStyle name="Navadno 23 26 4" xfId="20155" xr:uid="{00000000-0005-0000-0000-000048310000}"/>
    <cellStyle name="Navadno 23 26 5" xfId="38011" xr:uid="{00000000-0005-0000-0000-000049310000}"/>
    <cellStyle name="Navadno 23 27" xfId="5451" xr:uid="{00000000-0005-0000-0000-00004A310000}"/>
    <cellStyle name="Navadno 23 27 2" xfId="5452" xr:uid="{00000000-0005-0000-0000-00004B310000}"/>
    <cellStyle name="Navadno 23 27 2 2" xfId="5453" xr:uid="{00000000-0005-0000-0000-00004C310000}"/>
    <cellStyle name="Navadno 23 27 2 2 2" xfId="20161" xr:uid="{00000000-0005-0000-0000-00004D310000}"/>
    <cellStyle name="Navadno 23 27 2 2 3" xfId="38005" xr:uid="{00000000-0005-0000-0000-00004E310000}"/>
    <cellStyle name="Navadno 23 27 2 3" xfId="20160" xr:uid="{00000000-0005-0000-0000-00004F310000}"/>
    <cellStyle name="Navadno 23 27 2 4" xfId="38006" xr:uid="{00000000-0005-0000-0000-000050310000}"/>
    <cellStyle name="Navadno 23 27 3" xfId="5454" xr:uid="{00000000-0005-0000-0000-000051310000}"/>
    <cellStyle name="Navadno 23 27 3 2" xfId="20162" xr:uid="{00000000-0005-0000-0000-000052310000}"/>
    <cellStyle name="Navadno 23 27 3 3" xfId="38004" xr:uid="{00000000-0005-0000-0000-000053310000}"/>
    <cellStyle name="Navadno 23 27 4" xfId="20159" xr:uid="{00000000-0005-0000-0000-000054310000}"/>
    <cellStyle name="Navadno 23 27 5" xfId="38007" xr:uid="{00000000-0005-0000-0000-000055310000}"/>
    <cellStyle name="Navadno 23 28" xfId="5455" xr:uid="{00000000-0005-0000-0000-000056310000}"/>
    <cellStyle name="Navadno 23 28 2" xfId="5456" xr:uid="{00000000-0005-0000-0000-000057310000}"/>
    <cellStyle name="Navadno 23 28 2 2" xfId="5457" xr:uid="{00000000-0005-0000-0000-000058310000}"/>
    <cellStyle name="Navadno 23 28 2 2 2" xfId="20165" xr:uid="{00000000-0005-0000-0000-000059310000}"/>
    <cellStyle name="Navadno 23 28 2 2 3" xfId="38001" xr:uid="{00000000-0005-0000-0000-00005A310000}"/>
    <cellStyle name="Navadno 23 28 2 3" xfId="20164" xr:uid="{00000000-0005-0000-0000-00005B310000}"/>
    <cellStyle name="Navadno 23 28 2 4" xfId="38002" xr:uid="{00000000-0005-0000-0000-00005C310000}"/>
    <cellStyle name="Navadno 23 28 3" xfId="5458" xr:uid="{00000000-0005-0000-0000-00005D310000}"/>
    <cellStyle name="Navadno 23 28 3 2" xfId="20166" xr:uid="{00000000-0005-0000-0000-00005E310000}"/>
    <cellStyle name="Navadno 23 28 3 3" xfId="38000" xr:uid="{00000000-0005-0000-0000-00005F310000}"/>
    <cellStyle name="Navadno 23 28 4" xfId="20163" xr:uid="{00000000-0005-0000-0000-000060310000}"/>
    <cellStyle name="Navadno 23 28 5" xfId="38003" xr:uid="{00000000-0005-0000-0000-000061310000}"/>
    <cellStyle name="Navadno 23 29" xfId="5459" xr:uid="{00000000-0005-0000-0000-000062310000}"/>
    <cellStyle name="Navadno 23 29 2" xfId="5460" xr:uid="{00000000-0005-0000-0000-000063310000}"/>
    <cellStyle name="Navadno 23 29 2 2" xfId="20168" xr:uid="{00000000-0005-0000-0000-000064310000}"/>
    <cellStyle name="Navadno 23 29 2 3" xfId="37998" xr:uid="{00000000-0005-0000-0000-000065310000}"/>
    <cellStyle name="Navadno 23 29 3" xfId="20167" xr:uid="{00000000-0005-0000-0000-000066310000}"/>
    <cellStyle name="Navadno 23 29 4" xfId="37999" xr:uid="{00000000-0005-0000-0000-000067310000}"/>
    <cellStyle name="Navadno 23 3" xfId="5461" xr:uid="{00000000-0005-0000-0000-000068310000}"/>
    <cellStyle name="Navadno 23 3 2" xfId="5462" xr:uid="{00000000-0005-0000-0000-000069310000}"/>
    <cellStyle name="Navadno 23 3 2 2" xfId="5463" xr:uid="{00000000-0005-0000-0000-00006A310000}"/>
    <cellStyle name="Navadno 23 3 2 2 2" xfId="20171" xr:uid="{00000000-0005-0000-0000-00006B310000}"/>
    <cellStyle name="Navadno 23 3 2 2 3" xfId="37995" xr:uid="{00000000-0005-0000-0000-00006C310000}"/>
    <cellStyle name="Navadno 23 3 2 3" xfId="20170" xr:uid="{00000000-0005-0000-0000-00006D310000}"/>
    <cellStyle name="Navadno 23 3 2 4" xfId="37996" xr:uid="{00000000-0005-0000-0000-00006E310000}"/>
    <cellStyle name="Navadno 23 3 3" xfId="5464" xr:uid="{00000000-0005-0000-0000-00006F310000}"/>
    <cellStyle name="Navadno 23 3 3 2" xfId="20172" xr:uid="{00000000-0005-0000-0000-000070310000}"/>
    <cellStyle name="Navadno 23 3 3 3" xfId="37994" xr:uid="{00000000-0005-0000-0000-000071310000}"/>
    <cellStyle name="Navadno 23 3 4" xfId="20169" xr:uid="{00000000-0005-0000-0000-000072310000}"/>
    <cellStyle name="Navadno 23 3 5" xfId="37997" xr:uid="{00000000-0005-0000-0000-000073310000}"/>
    <cellStyle name="Navadno 23 30" xfId="5465" xr:uid="{00000000-0005-0000-0000-000074310000}"/>
    <cellStyle name="Navadno 23 30 2" xfId="20173" xr:uid="{00000000-0005-0000-0000-000075310000}"/>
    <cellStyle name="Navadno 23 30 3" xfId="37993" xr:uid="{00000000-0005-0000-0000-000076310000}"/>
    <cellStyle name="Navadno 23 31" xfId="20086" xr:uid="{00000000-0005-0000-0000-000077310000}"/>
    <cellStyle name="Navadno 23 32" xfId="38081" xr:uid="{00000000-0005-0000-0000-000078310000}"/>
    <cellStyle name="Navadno 23 4" xfId="5466" xr:uid="{00000000-0005-0000-0000-000079310000}"/>
    <cellStyle name="Navadno 23 4 2" xfId="5467" xr:uid="{00000000-0005-0000-0000-00007A310000}"/>
    <cellStyle name="Navadno 23 4 2 2" xfId="5468" xr:uid="{00000000-0005-0000-0000-00007B310000}"/>
    <cellStyle name="Navadno 23 4 2 2 2" xfId="20176" xr:uid="{00000000-0005-0000-0000-00007C310000}"/>
    <cellStyle name="Navadno 23 4 2 2 3" xfId="37990" xr:uid="{00000000-0005-0000-0000-00007D310000}"/>
    <cellStyle name="Navadno 23 4 2 3" xfId="20175" xr:uid="{00000000-0005-0000-0000-00007E310000}"/>
    <cellStyle name="Navadno 23 4 2 4" xfId="37991" xr:uid="{00000000-0005-0000-0000-00007F310000}"/>
    <cellStyle name="Navadno 23 4 3" xfId="5469" xr:uid="{00000000-0005-0000-0000-000080310000}"/>
    <cellStyle name="Navadno 23 4 3 2" xfId="20177" xr:uid="{00000000-0005-0000-0000-000081310000}"/>
    <cellStyle name="Navadno 23 4 3 3" xfId="37989" xr:uid="{00000000-0005-0000-0000-000082310000}"/>
    <cellStyle name="Navadno 23 4 4" xfId="20174" xr:uid="{00000000-0005-0000-0000-000083310000}"/>
    <cellStyle name="Navadno 23 4 5" xfId="37992" xr:uid="{00000000-0005-0000-0000-000084310000}"/>
    <cellStyle name="Navadno 23 5" xfId="5470" xr:uid="{00000000-0005-0000-0000-000085310000}"/>
    <cellStyle name="Navadno 23 5 2" xfId="5471" xr:uid="{00000000-0005-0000-0000-000086310000}"/>
    <cellStyle name="Navadno 23 5 2 2" xfId="5472" xr:uid="{00000000-0005-0000-0000-000087310000}"/>
    <cellStyle name="Navadno 23 5 2 2 2" xfId="20180" xr:uid="{00000000-0005-0000-0000-000088310000}"/>
    <cellStyle name="Navadno 23 5 2 2 3" xfId="37986" xr:uid="{00000000-0005-0000-0000-000089310000}"/>
    <cellStyle name="Navadno 23 5 2 3" xfId="20179" xr:uid="{00000000-0005-0000-0000-00008A310000}"/>
    <cellStyle name="Navadno 23 5 2 4" xfId="37987" xr:uid="{00000000-0005-0000-0000-00008B310000}"/>
    <cellStyle name="Navadno 23 5 3" xfId="5473" xr:uid="{00000000-0005-0000-0000-00008C310000}"/>
    <cellStyle name="Navadno 23 5 3 2" xfId="20181" xr:uid="{00000000-0005-0000-0000-00008D310000}"/>
    <cellStyle name="Navadno 23 5 3 3" xfId="37985" xr:uid="{00000000-0005-0000-0000-00008E310000}"/>
    <cellStyle name="Navadno 23 5 4" xfId="20178" xr:uid="{00000000-0005-0000-0000-00008F310000}"/>
    <cellStyle name="Navadno 23 5 5" xfId="37988" xr:uid="{00000000-0005-0000-0000-000090310000}"/>
    <cellStyle name="Navadno 23 6" xfId="5474" xr:uid="{00000000-0005-0000-0000-000091310000}"/>
    <cellStyle name="Navadno 23 6 2" xfId="5475" xr:uid="{00000000-0005-0000-0000-000092310000}"/>
    <cellStyle name="Navadno 23 6 2 2" xfId="5476" xr:uid="{00000000-0005-0000-0000-000093310000}"/>
    <cellStyle name="Navadno 23 6 2 2 2" xfId="20184" xr:uid="{00000000-0005-0000-0000-000094310000}"/>
    <cellStyle name="Navadno 23 6 2 2 3" xfId="37982" xr:uid="{00000000-0005-0000-0000-000095310000}"/>
    <cellStyle name="Navadno 23 6 2 3" xfId="20183" xr:uid="{00000000-0005-0000-0000-000096310000}"/>
    <cellStyle name="Navadno 23 6 2 4" xfId="37983" xr:uid="{00000000-0005-0000-0000-000097310000}"/>
    <cellStyle name="Navadno 23 6 3" xfId="5477" xr:uid="{00000000-0005-0000-0000-000098310000}"/>
    <cellStyle name="Navadno 23 6 3 2" xfId="20185" xr:uid="{00000000-0005-0000-0000-000099310000}"/>
    <cellStyle name="Navadno 23 6 3 3" xfId="37981" xr:uid="{00000000-0005-0000-0000-00009A310000}"/>
    <cellStyle name="Navadno 23 6 4" xfId="20182" xr:uid="{00000000-0005-0000-0000-00009B310000}"/>
    <cellStyle name="Navadno 23 6 5" xfId="37984" xr:uid="{00000000-0005-0000-0000-00009C310000}"/>
    <cellStyle name="Navadno 23 7" xfId="5478" xr:uid="{00000000-0005-0000-0000-00009D310000}"/>
    <cellStyle name="Navadno 23 7 2" xfId="5479" xr:uid="{00000000-0005-0000-0000-00009E310000}"/>
    <cellStyle name="Navadno 23 7 2 2" xfId="5480" xr:uid="{00000000-0005-0000-0000-00009F310000}"/>
    <cellStyle name="Navadno 23 7 2 2 2" xfId="20188" xr:uid="{00000000-0005-0000-0000-0000A0310000}"/>
    <cellStyle name="Navadno 23 7 2 2 3" xfId="37978" xr:uid="{00000000-0005-0000-0000-0000A1310000}"/>
    <cellStyle name="Navadno 23 7 2 3" xfId="20187" xr:uid="{00000000-0005-0000-0000-0000A2310000}"/>
    <cellStyle name="Navadno 23 7 2 4" xfId="37979" xr:uid="{00000000-0005-0000-0000-0000A3310000}"/>
    <cellStyle name="Navadno 23 7 3" xfId="5481" xr:uid="{00000000-0005-0000-0000-0000A4310000}"/>
    <cellStyle name="Navadno 23 7 3 2" xfId="20189" xr:uid="{00000000-0005-0000-0000-0000A5310000}"/>
    <cellStyle name="Navadno 23 7 3 3" xfId="37977" xr:uid="{00000000-0005-0000-0000-0000A6310000}"/>
    <cellStyle name="Navadno 23 7 4" xfId="20186" xr:uid="{00000000-0005-0000-0000-0000A7310000}"/>
    <cellStyle name="Navadno 23 7 5" xfId="37980" xr:uid="{00000000-0005-0000-0000-0000A8310000}"/>
    <cellStyle name="Navadno 23 8" xfId="5482" xr:uid="{00000000-0005-0000-0000-0000A9310000}"/>
    <cellStyle name="Navadno 23 8 2" xfId="5483" xr:uid="{00000000-0005-0000-0000-0000AA310000}"/>
    <cellStyle name="Navadno 23 8 2 2" xfId="5484" xr:uid="{00000000-0005-0000-0000-0000AB310000}"/>
    <cellStyle name="Navadno 23 8 2 2 2" xfId="20192" xr:uid="{00000000-0005-0000-0000-0000AC310000}"/>
    <cellStyle name="Navadno 23 8 2 2 3" xfId="37974" xr:uid="{00000000-0005-0000-0000-0000AD310000}"/>
    <cellStyle name="Navadno 23 8 2 3" xfId="20191" xr:uid="{00000000-0005-0000-0000-0000AE310000}"/>
    <cellStyle name="Navadno 23 8 2 4" xfId="37975" xr:uid="{00000000-0005-0000-0000-0000AF310000}"/>
    <cellStyle name="Navadno 23 8 3" xfId="5485" xr:uid="{00000000-0005-0000-0000-0000B0310000}"/>
    <cellStyle name="Navadno 23 8 3 2" xfId="20193" xr:uid="{00000000-0005-0000-0000-0000B1310000}"/>
    <cellStyle name="Navadno 23 8 3 3" xfId="37973" xr:uid="{00000000-0005-0000-0000-0000B2310000}"/>
    <cellStyle name="Navadno 23 8 4" xfId="20190" xr:uid="{00000000-0005-0000-0000-0000B3310000}"/>
    <cellStyle name="Navadno 23 8 5" xfId="37976" xr:uid="{00000000-0005-0000-0000-0000B4310000}"/>
    <cellStyle name="Navadno 23 9" xfId="5486" xr:uid="{00000000-0005-0000-0000-0000B5310000}"/>
    <cellStyle name="Navadno 23 9 2" xfId="5487" xr:uid="{00000000-0005-0000-0000-0000B6310000}"/>
    <cellStyle name="Navadno 23 9 2 2" xfId="5488" xr:uid="{00000000-0005-0000-0000-0000B7310000}"/>
    <cellStyle name="Navadno 23 9 2 2 2" xfId="20196" xr:uid="{00000000-0005-0000-0000-0000B8310000}"/>
    <cellStyle name="Navadno 23 9 2 2 3" xfId="37970" xr:uid="{00000000-0005-0000-0000-0000B9310000}"/>
    <cellStyle name="Navadno 23 9 2 3" xfId="20195" xr:uid="{00000000-0005-0000-0000-0000BA310000}"/>
    <cellStyle name="Navadno 23 9 2 4" xfId="37971" xr:uid="{00000000-0005-0000-0000-0000BB310000}"/>
    <cellStyle name="Navadno 23 9 3" xfId="5489" xr:uid="{00000000-0005-0000-0000-0000BC310000}"/>
    <cellStyle name="Navadno 23 9 3 2" xfId="20197" xr:uid="{00000000-0005-0000-0000-0000BD310000}"/>
    <cellStyle name="Navadno 23 9 3 3" xfId="37969" xr:uid="{00000000-0005-0000-0000-0000BE310000}"/>
    <cellStyle name="Navadno 23 9 4" xfId="20194" xr:uid="{00000000-0005-0000-0000-0000BF310000}"/>
    <cellStyle name="Navadno 23 9 5" xfId="37972" xr:uid="{00000000-0005-0000-0000-0000C0310000}"/>
    <cellStyle name="Navadno 230" xfId="5490" xr:uid="{00000000-0005-0000-0000-0000C1310000}"/>
    <cellStyle name="Navadno 230 2" xfId="20198" xr:uid="{00000000-0005-0000-0000-0000C2310000}"/>
    <cellStyle name="Navadno 231" xfId="5491" xr:uid="{00000000-0005-0000-0000-0000C3310000}"/>
    <cellStyle name="Navadno 231 2" xfId="20199" xr:uid="{00000000-0005-0000-0000-0000C4310000}"/>
    <cellStyle name="Navadno 232" xfId="5492" xr:uid="{00000000-0005-0000-0000-0000C5310000}"/>
    <cellStyle name="Navadno 232 2" xfId="20200" xr:uid="{00000000-0005-0000-0000-0000C6310000}"/>
    <cellStyle name="Navadno 233" xfId="5493" xr:uid="{00000000-0005-0000-0000-0000C7310000}"/>
    <cellStyle name="Navadno 233 2" xfId="20201" xr:uid="{00000000-0005-0000-0000-0000C8310000}"/>
    <cellStyle name="Navadno 234" xfId="5494" xr:uid="{00000000-0005-0000-0000-0000C9310000}"/>
    <cellStyle name="Navadno 234 2" xfId="20202" xr:uid="{00000000-0005-0000-0000-0000CA310000}"/>
    <cellStyle name="Navadno 235" xfId="5495" xr:uid="{00000000-0005-0000-0000-0000CB310000}"/>
    <cellStyle name="Navadno 235 2" xfId="20203" xr:uid="{00000000-0005-0000-0000-0000CC310000}"/>
    <cellStyle name="Navadno 236" xfId="5496" xr:uid="{00000000-0005-0000-0000-0000CD310000}"/>
    <cellStyle name="Navadno 236 2" xfId="20204" xr:uid="{00000000-0005-0000-0000-0000CE310000}"/>
    <cellStyle name="Navadno 237" xfId="5497" xr:uid="{00000000-0005-0000-0000-0000CF310000}"/>
    <cellStyle name="Navadno 237 2" xfId="20205" xr:uid="{00000000-0005-0000-0000-0000D0310000}"/>
    <cellStyle name="Navadno 238" xfId="5498" xr:uid="{00000000-0005-0000-0000-0000D1310000}"/>
    <cellStyle name="Navadno 238 2" xfId="20206" xr:uid="{00000000-0005-0000-0000-0000D2310000}"/>
    <cellStyle name="Navadno 239" xfId="5499" xr:uid="{00000000-0005-0000-0000-0000D3310000}"/>
    <cellStyle name="Navadno 239 2" xfId="20207" xr:uid="{00000000-0005-0000-0000-0000D4310000}"/>
    <cellStyle name="Navadno 24" xfId="5500" xr:uid="{00000000-0005-0000-0000-0000D5310000}"/>
    <cellStyle name="Navadno 24 10" xfId="5501" xr:uid="{00000000-0005-0000-0000-0000D6310000}"/>
    <cellStyle name="Navadno 24 10 2" xfId="5502" xr:uid="{00000000-0005-0000-0000-0000D7310000}"/>
    <cellStyle name="Navadno 24 10 2 2" xfId="5503" xr:uid="{00000000-0005-0000-0000-0000D8310000}"/>
    <cellStyle name="Navadno 24 10 2 2 2" xfId="20211" xr:uid="{00000000-0005-0000-0000-0000D9310000}"/>
    <cellStyle name="Navadno 24 10 2 2 3" xfId="37965" xr:uid="{00000000-0005-0000-0000-0000DA310000}"/>
    <cellStyle name="Navadno 24 10 2 3" xfId="20210" xr:uid="{00000000-0005-0000-0000-0000DB310000}"/>
    <cellStyle name="Navadno 24 10 2 4" xfId="37966" xr:uid="{00000000-0005-0000-0000-0000DC310000}"/>
    <cellStyle name="Navadno 24 10 3" xfId="5504" xr:uid="{00000000-0005-0000-0000-0000DD310000}"/>
    <cellStyle name="Navadno 24 10 3 2" xfId="20212" xr:uid="{00000000-0005-0000-0000-0000DE310000}"/>
    <cellStyle name="Navadno 24 10 3 3" xfId="37964" xr:uid="{00000000-0005-0000-0000-0000DF310000}"/>
    <cellStyle name="Navadno 24 10 4" xfId="20209" xr:uid="{00000000-0005-0000-0000-0000E0310000}"/>
    <cellStyle name="Navadno 24 10 5" xfId="37967" xr:uid="{00000000-0005-0000-0000-0000E1310000}"/>
    <cellStyle name="Navadno 24 11" xfId="5505" xr:uid="{00000000-0005-0000-0000-0000E2310000}"/>
    <cellStyle name="Navadno 24 11 2" xfId="5506" xr:uid="{00000000-0005-0000-0000-0000E3310000}"/>
    <cellStyle name="Navadno 24 11 2 2" xfId="5507" xr:uid="{00000000-0005-0000-0000-0000E4310000}"/>
    <cellStyle name="Navadno 24 11 2 2 2" xfId="20215" xr:uid="{00000000-0005-0000-0000-0000E5310000}"/>
    <cellStyle name="Navadno 24 11 2 2 3" xfId="37961" xr:uid="{00000000-0005-0000-0000-0000E6310000}"/>
    <cellStyle name="Navadno 24 11 2 3" xfId="20214" xr:uid="{00000000-0005-0000-0000-0000E7310000}"/>
    <cellStyle name="Navadno 24 11 2 4" xfId="37962" xr:uid="{00000000-0005-0000-0000-0000E8310000}"/>
    <cellStyle name="Navadno 24 11 3" xfId="5508" xr:uid="{00000000-0005-0000-0000-0000E9310000}"/>
    <cellStyle name="Navadno 24 11 3 2" xfId="20216" xr:uid="{00000000-0005-0000-0000-0000EA310000}"/>
    <cellStyle name="Navadno 24 11 3 3" xfId="37960" xr:uid="{00000000-0005-0000-0000-0000EB310000}"/>
    <cellStyle name="Navadno 24 11 4" xfId="20213" xr:uid="{00000000-0005-0000-0000-0000EC310000}"/>
    <cellStyle name="Navadno 24 11 5" xfId="37963" xr:uid="{00000000-0005-0000-0000-0000ED310000}"/>
    <cellStyle name="Navadno 24 12" xfId="5509" xr:uid="{00000000-0005-0000-0000-0000EE310000}"/>
    <cellStyle name="Navadno 24 12 2" xfId="5510" xr:uid="{00000000-0005-0000-0000-0000EF310000}"/>
    <cellStyle name="Navadno 24 12 2 2" xfId="5511" xr:uid="{00000000-0005-0000-0000-0000F0310000}"/>
    <cellStyle name="Navadno 24 12 2 2 2" xfId="20219" xr:uid="{00000000-0005-0000-0000-0000F1310000}"/>
    <cellStyle name="Navadno 24 12 2 2 3" xfId="37957" xr:uid="{00000000-0005-0000-0000-0000F2310000}"/>
    <cellStyle name="Navadno 24 12 2 3" xfId="20218" xr:uid="{00000000-0005-0000-0000-0000F3310000}"/>
    <cellStyle name="Navadno 24 12 2 4" xfId="37958" xr:uid="{00000000-0005-0000-0000-0000F4310000}"/>
    <cellStyle name="Navadno 24 12 3" xfId="5512" xr:uid="{00000000-0005-0000-0000-0000F5310000}"/>
    <cellStyle name="Navadno 24 12 3 2" xfId="20220" xr:uid="{00000000-0005-0000-0000-0000F6310000}"/>
    <cellStyle name="Navadno 24 12 3 3" xfId="37956" xr:uid="{00000000-0005-0000-0000-0000F7310000}"/>
    <cellStyle name="Navadno 24 12 4" xfId="20217" xr:uid="{00000000-0005-0000-0000-0000F8310000}"/>
    <cellStyle name="Navadno 24 12 5" xfId="37959" xr:uid="{00000000-0005-0000-0000-0000F9310000}"/>
    <cellStyle name="Navadno 24 13" xfId="5513" xr:uid="{00000000-0005-0000-0000-0000FA310000}"/>
    <cellStyle name="Navadno 24 13 2" xfId="5514" xr:uid="{00000000-0005-0000-0000-0000FB310000}"/>
    <cellStyle name="Navadno 24 13 2 2" xfId="5515" xr:uid="{00000000-0005-0000-0000-0000FC310000}"/>
    <cellStyle name="Navadno 24 13 2 2 2" xfId="20223" xr:uid="{00000000-0005-0000-0000-0000FD310000}"/>
    <cellStyle name="Navadno 24 13 2 2 3" xfId="37953" xr:uid="{00000000-0005-0000-0000-0000FE310000}"/>
    <cellStyle name="Navadno 24 13 2 3" xfId="20222" xr:uid="{00000000-0005-0000-0000-0000FF310000}"/>
    <cellStyle name="Navadno 24 13 2 4" xfId="37954" xr:uid="{00000000-0005-0000-0000-000000320000}"/>
    <cellStyle name="Navadno 24 13 3" xfId="5516" xr:uid="{00000000-0005-0000-0000-000001320000}"/>
    <cellStyle name="Navadno 24 13 3 2" xfId="20224" xr:uid="{00000000-0005-0000-0000-000002320000}"/>
    <cellStyle name="Navadno 24 13 3 3" xfId="37952" xr:uid="{00000000-0005-0000-0000-000003320000}"/>
    <cellStyle name="Navadno 24 13 4" xfId="20221" xr:uid="{00000000-0005-0000-0000-000004320000}"/>
    <cellStyle name="Navadno 24 13 5" xfId="37955" xr:uid="{00000000-0005-0000-0000-000005320000}"/>
    <cellStyle name="Navadno 24 14" xfId="5517" xr:uid="{00000000-0005-0000-0000-000006320000}"/>
    <cellStyle name="Navadno 24 14 2" xfId="5518" xr:uid="{00000000-0005-0000-0000-000007320000}"/>
    <cellStyle name="Navadno 24 14 2 2" xfId="5519" xr:uid="{00000000-0005-0000-0000-000008320000}"/>
    <cellStyle name="Navadno 24 14 2 2 2" xfId="20227" xr:uid="{00000000-0005-0000-0000-000009320000}"/>
    <cellStyle name="Navadno 24 14 2 2 3" xfId="37949" xr:uid="{00000000-0005-0000-0000-00000A320000}"/>
    <cellStyle name="Navadno 24 14 2 3" xfId="20226" xr:uid="{00000000-0005-0000-0000-00000B320000}"/>
    <cellStyle name="Navadno 24 14 2 4" xfId="37950" xr:uid="{00000000-0005-0000-0000-00000C320000}"/>
    <cellStyle name="Navadno 24 14 3" xfId="5520" xr:uid="{00000000-0005-0000-0000-00000D320000}"/>
    <cellStyle name="Navadno 24 14 3 2" xfId="20228" xr:uid="{00000000-0005-0000-0000-00000E320000}"/>
    <cellStyle name="Navadno 24 14 3 3" xfId="37948" xr:uid="{00000000-0005-0000-0000-00000F320000}"/>
    <cellStyle name="Navadno 24 14 4" xfId="20225" xr:uid="{00000000-0005-0000-0000-000010320000}"/>
    <cellStyle name="Navadno 24 14 5" xfId="37951" xr:uid="{00000000-0005-0000-0000-000011320000}"/>
    <cellStyle name="Navadno 24 15" xfId="5521" xr:uid="{00000000-0005-0000-0000-000012320000}"/>
    <cellStyle name="Navadno 24 15 2" xfId="5522" xr:uid="{00000000-0005-0000-0000-000013320000}"/>
    <cellStyle name="Navadno 24 15 2 2" xfId="5523" xr:uid="{00000000-0005-0000-0000-000014320000}"/>
    <cellStyle name="Navadno 24 15 2 2 2" xfId="20231" xr:uid="{00000000-0005-0000-0000-000015320000}"/>
    <cellStyle name="Navadno 24 15 2 2 3" xfId="37945" xr:uid="{00000000-0005-0000-0000-000016320000}"/>
    <cellStyle name="Navadno 24 15 2 3" xfId="20230" xr:uid="{00000000-0005-0000-0000-000017320000}"/>
    <cellStyle name="Navadno 24 15 2 4" xfId="37946" xr:uid="{00000000-0005-0000-0000-000018320000}"/>
    <cellStyle name="Navadno 24 15 3" xfId="5524" xr:uid="{00000000-0005-0000-0000-000019320000}"/>
    <cellStyle name="Navadno 24 15 3 2" xfId="20232" xr:uid="{00000000-0005-0000-0000-00001A320000}"/>
    <cellStyle name="Navadno 24 15 3 3" xfId="37944" xr:uid="{00000000-0005-0000-0000-00001B320000}"/>
    <cellStyle name="Navadno 24 15 4" xfId="20229" xr:uid="{00000000-0005-0000-0000-00001C320000}"/>
    <cellStyle name="Navadno 24 15 5" xfId="37947" xr:uid="{00000000-0005-0000-0000-00001D320000}"/>
    <cellStyle name="Navadno 24 16" xfId="5525" xr:uid="{00000000-0005-0000-0000-00001E320000}"/>
    <cellStyle name="Navadno 24 16 2" xfId="5526" xr:uid="{00000000-0005-0000-0000-00001F320000}"/>
    <cellStyle name="Navadno 24 16 2 2" xfId="5527" xr:uid="{00000000-0005-0000-0000-000020320000}"/>
    <cellStyle name="Navadno 24 16 2 2 2" xfId="20235" xr:uid="{00000000-0005-0000-0000-000021320000}"/>
    <cellStyle name="Navadno 24 16 2 2 3" xfId="37941" xr:uid="{00000000-0005-0000-0000-000022320000}"/>
    <cellStyle name="Navadno 24 16 2 3" xfId="20234" xr:uid="{00000000-0005-0000-0000-000023320000}"/>
    <cellStyle name="Navadno 24 16 2 4" xfId="37942" xr:uid="{00000000-0005-0000-0000-000024320000}"/>
    <cellStyle name="Navadno 24 16 3" xfId="5528" xr:uid="{00000000-0005-0000-0000-000025320000}"/>
    <cellStyle name="Navadno 24 16 3 2" xfId="20236" xr:uid="{00000000-0005-0000-0000-000026320000}"/>
    <cellStyle name="Navadno 24 16 3 3" xfId="37940" xr:uid="{00000000-0005-0000-0000-000027320000}"/>
    <cellStyle name="Navadno 24 16 4" xfId="20233" xr:uid="{00000000-0005-0000-0000-000028320000}"/>
    <cellStyle name="Navadno 24 16 5" xfId="37943" xr:uid="{00000000-0005-0000-0000-000029320000}"/>
    <cellStyle name="Navadno 24 17" xfId="5529" xr:uid="{00000000-0005-0000-0000-00002A320000}"/>
    <cellStyle name="Navadno 24 17 2" xfId="5530" xr:uid="{00000000-0005-0000-0000-00002B320000}"/>
    <cellStyle name="Navadno 24 17 2 2" xfId="5531" xr:uid="{00000000-0005-0000-0000-00002C320000}"/>
    <cellStyle name="Navadno 24 17 2 2 2" xfId="20239" xr:uid="{00000000-0005-0000-0000-00002D320000}"/>
    <cellStyle name="Navadno 24 17 2 2 3" xfId="37937" xr:uid="{00000000-0005-0000-0000-00002E320000}"/>
    <cellStyle name="Navadno 24 17 2 3" xfId="20238" xr:uid="{00000000-0005-0000-0000-00002F320000}"/>
    <cellStyle name="Navadno 24 17 2 4" xfId="37938" xr:uid="{00000000-0005-0000-0000-000030320000}"/>
    <cellStyle name="Navadno 24 17 3" xfId="5532" xr:uid="{00000000-0005-0000-0000-000031320000}"/>
    <cellStyle name="Navadno 24 17 3 2" xfId="20240" xr:uid="{00000000-0005-0000-0000-000032320000}"/>
    <cellStyle name="Navadno 24 17 3 3" xfId="37936" xr:uid="{00000000-0005-0000-0000-000033320000}"/>
    <cellStyle name="Navadno 24 17 4" xfId="20237" xr:uid="{00000000-0005-0000-0000-000034320000}"/>
    <cellStyle name="Navadno 24 17 5" xfId="37939" xr:uid="{00000000-0005-0000-0000-000035320000}"/>
    <cellStyle name="Navadno 24 18" xfId="5533" xr:uid="{00000000-0005-0000-0000-000036320000}"/>
    <cellStyle name="Navadno 24 18 2" xfId="5534" xr:uid="{00000000-0005-0000-0000-000037320000}"/>
    <cellStyle name="Navadno 24 18 2 2" xfId="5535" xr:uid="{00000000-0005-0000-0000-000038320000}"/>
    <cellStyle name="Navadno 24 18 2 2 2" xfId="20243" xr:uid="{00000000-0005-0000-0000-000039320000}"/>
    <cellStyle name="Navadno 24 18 2 2 3" xfId="37933" xr:uid="{00000000-0005-0000-0000-00003A320000}"/>
    <cellStyle name="Navadno 24 18 2 3" xfId="20242" xr:uid="{00000000-0005-0000-0000-00003B320000}"/>
    <cellStyle name="Navadno 24 18 2 4" xfId="37934" xr:uid="{00000000-0005-0000-0000-00003C320000}"/>
    <cellStyle name="Navadno 24 18 3" xfId="5536" xr:uid="{00000000-0005-0000-0000-00003D320000}"/>
    <cellStyle name="Navadno 24 18 3 2" xfId="20244" xr:uid="{00000000-0005-0000-0000-00003E320000}"/>
    <cellStyle name="Navadno 24 18 3 3" xfId="37932" xr:uid="{00000000-0005-0000-0000-00003F320000}"/>
    <cellStyle name="Navadno 24 18 4" xfId="20241" xr:uid="{00000000-0005-0000-0000-000040320000}"/>
    <cellStyle name="Navadno 24 18 5" xfId="37935" xr:uid="{00000000-0005-0000-0000-000041320000}"/>
    <cellStyle name="Navadno 24 19" xfId="5537" xr:uid="{00000000-0005-0000-0000-000042320000}"/>
    <cellStyle name="Navadno 24 19 2" xfId="5538" xr:uid="{00000000-0005-0000-0000-000043320000}"/>
    <cellStyle name="Navadno 24 19 2 2" xfId="5539" xr:uid="{00000000-0005-0000-0000-000044320000}"/>
    <cellStyle name="Navadno 24 19 2 2 2" xfId="20247" xr:uid="{00000000-0005-0000-0000-000045320000}"/>
    <cellStyle name="Navadno 24 19 2 2 3" xfId="37929" xr:uid="{00000000-0005-0000-0000-000046320000}"/>
    <cellStyle name="Navadno 24 19 2 3" xfId="20246" xr:uid="{00000000-0005-0000-0000-000047320000}"/>
    <cellStyle name="Navadno 24 19 2 4" xfId="37930" xr:uid="{00000000-0005-0000-0000-000048320000}"/>
    <cellStyle name="Navadno 24 19 3" xfId="5540" xr:uid="{00000000-0005-0000-0000-000049320000}"/>
    <cellStyle name="Navadno 24 19 3 2" xfId="20248" xr:uid="{00000000-0005-0000-0000-00004A320000}"/>
    <cellStyle name="Navadno 24 19 3 3" xfId="37928" xr:uid="{00000000-0005-0000-0000-00004B320000}"/>
    <cellStyle name="Navadno 24 19 4" xfId="20245" xr:uid="{00000000-0005-0000-0000-00004C320000}"/>
    <cellStyle name="Navadno 24 19 5" xfId="37931" xr:uid="{00000000-0005-0000-0000-00004D320000}"/>
    <cellStyle name="Navadno 24 2" xfId="5541" xr:uid="{00000000-0005-0000-0000-00004E320000}"/>
    <cellStyle name="Navadno 24 2 2" xfId="5542" xr:uid="{00000000-0005-0000-0000-00004F320000}"/>
    <cellStyle name="Navadno 24 2 2 2" xfId="5543" xr:uid="{00000000-0005-0000-0000-000050320000}"/>
    <cellStyle name="Navadno 24 2 2 2 2" xfId="20251" xr:uid="{00000000-0005-0000-0000-000051320000}"/>
    <cellStyle name="Navadno 24 2 2 2 3" xfId="37925" xr:uid="{00000000-0005-0000-0000-000052320000}"/>
    <cellStyle name="Navadno 24 2 2 3" xfId="20250" xr:uid="{00000000-0005-0000-0000-000053320000}"/>
    <cellStyle name="Navadno 24 2 2 4" xfId="37926" xr:uid="{00000000-0005-0000-0000-000054320000}"/>
    <cellStyle name="Navadno 24 2 3" xfId="5544" xr:uid="{00000000-0005-0000-0000-000055320000}"/>
    <cellStyle name="Navadno 24 2 3 2" xfId="20252" xr:uid="{00000000-0005-0000-0000-000056320000}"/>
    <cellStyle name="Navadno 24 2 3 3" xfId="37924" xr:uid="{00000000-0005-0000-0000-000057320000}"/>
    <cellStyle name="Navadno 24 2 4" xfId="20249" xr:uid="{00000000-0005-0000-0000-000058320000}"/>
    <cellStyle name="Navadno 24 2 5" xfId="37927" xr:uid="{00000000-0005-0000-0000-000059320000}"/>
    <cellStyle name="Navadno 24 20" xfId="5545" xr:uid="{00000000-0005-0000-0000-00005A320000}"/>
    <cellStyle name="Navadno 24 20 2" xfId="5546" xr:uid="{00000000-0005-0000-0000-00005B320000}"/>
    <cellStyle name="Navadno 24 20 2 2" xfId="5547" xr:uid="{00000000-0005-0000-0000-00005C320000}"/>
    <cellStyle name="Navadno 24 20 2 2 2" xfId="20255" xr:uid="{00000000-0005-0000-0000-00005D320000}"/>
    <cellStyle name="Navadno 24 20 2 2 3" xfId="37921" xr:uid="{00000000-0005-0000-0000-00005E320000}"/>
    <cellStyle name="Navadno 24 20 2 3" xfId="20254" xr:uid="{00000000-0005-0000-0000-00005F320000}"/>
    <cellStyle name="Navadno 24 20 2 4" xfId="37922" xr:uid="{00000000-0005-0000-0000-000060320000}"/>
    <cellStyle name="Navadno 24 20 3" xfId="5548" xr:uid="{00000000-0005-0000-0000-000061320000}"/>
    <cellStyle name="Navadno 24 20 3 2" xfId="20256" xr:uid="{00000000-0005-0000-0000-000062320000}"/>
    <cellStyle name="Navadno 24 20 3 3" xfId="37920" xr:uid="{00000000-0005-0000-0000-000063320000}"/>
    <cellStyle name="Navadno 24 20 4" xfId="20253" xr:uid="{00000000-0005-0000-0000-000064320000}"/>
    <cellStyle name="Navadno 24 20 5" xfId="37923" xr:uid="{00000000-0005-0000-0000-000065320000}"/>
    <cellStyle name="Navadno 24 21" xfId="5549" xr:uid="{00000000-0005-0000-0000-000066320000}"/>
    <cellStyle name="Navadno 24 21 2" xfId="5550" xr:uid="{00000000-0005-0000-0000-000067320000}"/>
    <cellStyle name="Navadno 24 21 2 2" xfId="5551" xr:uid="{00000000-0005-0000-0000-000068320000}"/>
    <cellStyle name="Navadno 24 21 2 2 2" xfId="20259" xr:uid="{00000000-0005-0000-0000-000069320000}"/>
    <cellStyle name="Navadno 24 21 2 2 3" xfId="37917" xr:uid="{00000000-0005-0000-0000-00006A320000}"/>
    <cellStyle name="Navadno 24 21 2 3" xfId="20258" xr:uid="{00000000-0005-0000-0000-00006B320000}"/>
    <cellStyle name="Navadno 24 21 2 4" xfId="37918" xr:uid="{00000000-0005-0000-0000-00006C320000}"/>
    <cellStyle name="Navadno 24 21 3" xfId="5552" xr:uid="{00000000-0005-0000-0000-00006D320000}"/>
    <cellStyle name="Navadno 24 21 3 2" xfId="20260" xr:uid="{00000000-0005-0000-0000-00006E320000}"/>
    <cellStyle name="Navadno 24 21 3 3" xfId="37916" xr:uid="{00000000-0005-0000-0000-00006F320000}"/>
    <cellStyle name="Navadno 24 21 4" xfId="20257" xr:uid="{00000000-0005-0000-0000-000070320000}"/>
    <cellStyle name="Navadno 24 21 5" xfId="37919" xr:uid="{00000000-0005-0000-0000-000071320000}"/>
    <cellStyle name="Navadno 24 22" xfId="5553" xr:uid="{00000000-0005-0000-0000-000072320000}"/>
    <cellStyle name="Navadno 24 22 2" xfId="5554" xr:uid="{00000000-0005-0000-0000-000073320000}"/>
    <cellStyle name="Navadno 24 22 2 2" xfId="5555" xr:uid="{00000000-0005-0000-0000-000074320000}"/>
    <cellStyle name="Navadno 24 22 2 2 2" xfId="20263" xr:uid="{00000000-0005-0000-0000-000075320000}"/>
    <cellStyle name="Navadno 24 22 2 2 3" xfId="37913" xr:uid="{00000000-0005-0000-0000-000076320000}"/>
    <cellStyle name="Navadno 24 22 2 3" xfId="20262" xr:uid="{00000000-0005-0000-0000-000077320000}"/>
    <cellStyle name="Navadno 24 22 2 4" xfId="37914" xr:uid="{00000000-0005-0000-0000-000078320000}"/>
    <cellStyle name="Navadno 24 22 3" xfId="5556" xr:uid="{00000000-0005-0000-0000-000079320000}"/>
    <cellStyle name="Navadno 24 22 3 2" xfId="20264" xr:uid="{00000000-0005-0000-0000-00007A320000}"/>
    <cellStyle name="Navadno 24 22 3 3" xfId="37912" xr:uid="{00000000-0005-0000-0000-00007B320000}"/>
    <cellStyle name="Navadno 24 22 4" xfId="20261" xr:uid="{00000000-0005-0000-0000-00007C320000}"/>
    <cellStyle name="Navadno 24 22 5" xfId="37915" xr:uid="{00000000-0005-0000-0000-00007D320000}"/>
    <cellStyle name="Navadno 24 23" xfId="5557" xr:uid="{00000000-0005-0000-0000-00007E320000}"/>
    <cellStyle name="Navadno 24 23 2" xfId="5558" xr:uid="{00000000-0005-0000-0000-00007F320000}"/>
    <cellStyle name="Navadno 24 23 2 2" xfId="5559" xr:uid="{00000000-0005-0000-0000-000080320000}"/>
    <cellStyle name="Navadno 24 23 2 2 2" xfId="20267" xr:uid="{00000000-0005-0000-0000-000081320000}"/>
    <cellStyle name="Navadno 24 23 2 2 3" xfId="37909" xr:uid="{00000000-0005-0000-0000-000082320000}"/>
    <cellStyle name="Navadno 24 23 2 3" xfId="20266" xr:uid="{00000000-0005-0000-0000-000083320000}"/>
    <cellStyle name="Navadno 24 23 2 4" xfId="37910" xr:uid="{00000000-0005-0000-0000-000084320000}"/>
    <cellStyle name="Navadno 24 23 3" xfId="5560" xr:uid="{00000000-0005-0000-0000-000085320000}"/>
    <cellStyle name="Navadno 24 23 3 2" xfId="20268" xr:uid="{00000000-0005-0000-0000-000086320000}"/>
    <cellStyle name="Navadno 24 23 3 3" xfId="37908" xr:uid="{00000000-0005-0000-0000-000087320000}"/>
    <cellStyle name="Navadno 24 23 4" xfId="20265" xr:uid="{00000000-0005-0000-0000-000088320000}"/>
    <cellStyle name="Navadno 24 23 5" xfId="37911" xr:uid="{00000000-0005-0000-0000-000089320000}"/>
    <cellStyle name="Navadno 24 24" xfId="5561" xr:uid="{00000000-0005-0000-0000-00008A320000}"/>
    <cellStyle name="Navadno 24 24 2" xfId="5562" xr:uid="{00000000-0005-0000-0000-00008B320000}"/>
    <cellStyle name="Navadno 24 24 2 2" xfId="5563" xr:uid="{00000000-0005-0000-0000-00008C320000}"/>
    <cellStyle name="Navadno 24 24 2 2 2" xfId="20271" xr:uid="{00000000-0005-0000-0000-00008D320000}"/>
    <cellStyle name="Navadno 24 24 2 2 3" xfId="37905" xr:uid="{00000000-0005-0000-0000-00008E320000}"/>
    <cellStyle name="Navadno 24 24 2 3" xfId="20270" xr:uid="{00000000-0005-0000-0000-00008F320000}"/>
    <cellStyle name="Navadno 24 24 2 4" xfId="37906" xr:uid="{00000000-0005-0000-0000-000090320000}"/>
    <cellStyle name="Navadno 24 24 3" xfId="5564" xr:uid="{00000000-0005-0000-0000-000091320000}"/>
    <cellStyle name="Navadno 24 24 3 2" xfId="20272" xr:uid="{00000000-0005-0000-0000-000092320000}"/>
    <cellStyle name="Navadno 24 24 3 3" xfId="37904" xr:uid="{00000000-0005-0000-0000-000093320000}"/>
    <cellStyle name="Navadno 24 24 4" xfId="20269" xr:uid="{00000000-0005-0000-0000-000094320000}"/>
    <cellStyle name="Navadno 24 24 5" xfId="37907" xr:uid="{00000000-0005-0000-0000-000095320000}"/>
    <cellStyle name="Navadno 24 25" xfId="5565" xr:uid="{00000000-0005-0000-0000-000096320000}"/>
    <cellStyle name="Navadno 24 25 2" xfId="5566" xr:uid="{00000000-0005-0000-0000-000097320000}"/>
    <cellStyle name="Navadno 24 25 2 2" xfId="5567" xr:uid="{00000000-0005-0000-0000-000098320000}"/>
    <cellStyle name="Navadno 24 25 2 2 2" xfId="20275" xr:uid="{00000000-0005-0000-0000-000099320000}"/>
    <cellStyle name="Navadno 24 25 2 2 3" xfId="37901" xr:uid="{00000000-0005-0000-0000-00009A320000}"/>
    <cellStyle name="Navadno 24 25 2 3" xfId="20274" xr:uid="{00000000-0005-0000-0000-00009B320000}"/>
    <cellStyle name="Navadno 24 25 2 4" xfId="37902" xr:uid="{00000000-0005-0000-0000-00009C320000}"/>
    <cellStyle name="Navadno 24 25 3" xfId="5568" xr:uid="{00000000-0005-0000-0000-00009D320000}"/>
    <cellStyle name="Navadno 24 25 3 2" xfId="20276" xr:uid="{00000000-0005-0000-0000-00009E320000}"/>
    <cellStyle name="Navadno 24 25 3 3" xfId="37900" xr:uid="{00000000-0005-0000-0000-00009F320000}"/>
    <cellStyle name="Navadno 24 25 4" xfId="20273" xr:uid="{00000000-0005-0000-0000-0000A0320000}"/>
    <cellStyle name="Navadno 24 25 5" xfId="37903" xr:uid="{00000000-0005-0000-0000-0000A1320000}"/>
    <cellStyle name="Navadno 24 26" xfId="5569" xr:uid="{00000000-0005-0000-0000-0000A2320000}"/>
    <cellStyle name="Navadno 24 26 2" xfId="5570" xr:uid="{00000000-0005-0000-0000-0000A3320000}"/>
    <cellStyle name="Navadno 24 26 2 2" xfId="5571" xr:uid="{00000000-0005-0000-0000-0000A4320000}"/>
    <cellStyle name="Navadno 24 26 2 2 2" xfId="20279" xr:uid="{00000000-0005-0000-0000-0000A5320000}"/>
    <cellStyle name="Navadno 24 26 2 2 3" xfId="37897" xr:uid="{00000000-0005-0000-0000-0000A6320000}"/>
    <cellStyle name="Navadno 24 26 2 3" xfId="20278" xr:uid="{00000000-0005-0000-0000-0000A7320000}"/>
    <cellStyle name="Navadno 24 26 2 4" xfId="37898" xr:uid="{00000000-0005-0000-0000-0000A8320000}"/>
    <cellStyle name="Navadno 24 26 3" xfId="5572" xr:uid="{00000000-0005-0000-0000-0000A9320000}"/>
    <cellStyle name="Navadno 24 26 3 2" xfId="20280" xr:uid="{00000000-0005-0000-0000-0000AA320000}"/>
    <cellStyle name="Navadno 24 26 3 3" xfId="37896" xr:uid="{00000000-0005-0000-0000-0000AB320000}"/>
    <cellStyle name="Navadno 24 26 4" xfId="20277" xr:uid="{00000000-0005-0000-0000-0000AC320000}"/>
    <cellStyle name="Navadno 24 26 5" xfId="37899" xr:uid="{00000000-0005-0000-0000-0000AD320000}"/>
    <cellStyle name="Navadno 24 27" xfId="5573" xr:uid="{00000000-0005-0000-0000-0000AE320000}"/>
    <cellStyle name="Navadno 24 27 2" xfId="5574" xr:uid="{00000000-0005-0000-0000-0000AF320000}"/>
    <cellStyle name="Navadno 24 27 2 2" xfId="5575" xr:uid="{00000000-0005-0000-0000-0000B0320000}"/>
    <cellStyle name="Navadno 24 27 2 2 2" xfId="20283" xr:uid="{00000000-0005-0000-0000-0000B1320000}"/>
    <cellStyle name="Navadno 24 27 2 2 3" xfId="37893" xr:uid="{00000000-0005-0000-0000-0000B2320000}"/>
    <cellStyle name="Navadno 24 27 2 3" xfId="20282" xr:uid="{00000000-0005-0000-0000-0000B3320000}"/>
    <cellStyle name="Navadno 24 27 2 4" xfId="37894" xr:uid="{00000000-0005-0000-0000-0000B4320000}"/>
    <cellStyle name="Navadno 24 27 3" xfId="5576" xr:uid="{00000000-0005-0000-0000-0000B5320000}"/>
    <cellStyle name="Navadno 24 27 3 2" xfId="20284" xr:uid="{00000000-0005-0000-0000-0000B6320000}"/>
    <cellStyle name="Navadno 24 27 3 3" xfId="37892" xr:uid="{00000000-0005-0000-0000-0000B7320000}"/>
    <cellStyle name="Navadno 24 27 4" xfId="20281" xr:uid="{00000000-0005-0000-0000-0000B8320000}"/>
    <cellStyle name="Navadno 24 27 5" xfId="37895" xr:uid="{00000000-0005-0000-0000-0000B9320000}"/>
    <cellStyle name="Navadno 24 28" xfId="5577" xr:uid="{00000000-0005-0000-0000-0000BA320000}"/>
    <cellStyle name="Navadno 24 28 2" xfId="5578" xr:uid="{00000000-0005-0000-0000-0000BB320000}"/>
    <cellStyle name="Navadno 24 28 2 2" xfId="5579" xr:uid="{00000000-0005-0000-0000-0000BC320000}"/>
    <cellStyle name="Navadno 24 28 2 2 2" xfId="20287" xr:uid="{00000000-0005-0000-0000-0000BD320000}"/>
    <cellStyle name="Navadno 24 28 2 2 3" xfId="37889" xr:uid="{00000000-0005-0000-0000-0000BE320000}"/>
    <cellStyle name="Navadno 24 28 2 3" xfId="20286" xr:uid="{00000000-0005-0000-0000-0000BF320000}"/>
    <cellStyle name="Navadno 24 28 2 4" xfId="37890" xr:uid="{00000000-0005-0000-0000-0000C0320000}"/>
    <cellStyle name="Navadno 24 28 3" xfId="5580" xr:uid="{00000000-0005-0000-0000-0000C1320000}"/>
    <cellStyle name="Navadno 24 28 3 2" xfId="20288" xr:uid="{00000000-0005-0000-0000-0000C2320000}"/>
    <cellStyle name="Navadno 24 28 3 3" xfId="37888" xr:uid="{00000000-0005-0000-0000-0000C3320000}"/>
    <cellStyle name="Navadno 24 28 4" xfId="20285" xr:uid="{00000000-0005-0000-0000-0000C4320000}"/>
    <cellStyle name="Navadno 24 28 5" xfId="37891" xr:uid="{00000000-0005-0000-0000-0000C5320000}"/>
    <cellStyle name="Navadno 24 29" xfId="5581" xr:uid="{00000000-0005-0000-0000-0000C6320000}"/>
    <cellStyle name="Navadno 24 29 2" xfId="5582" xr:uid="{00000000-0005-0000-0000-0000C7320000}"/>
    <cellStyle name="Navadno 24 29 2 2" xfId="20290" xr:uid="{00000000-0005-0000-0000-0000C8320000}"/>
    <cellStyle name="Navadno 24 29 2 3" xfId="37886" xr:uid="{00000000-0005-0000-0000-0000C9320000}"/>
    <cellStyle name="Navadno 24 29 3" xfId="20289" xr:uid="{00000000-0005-0000-0000-0000CA320000}"/>
    <cellStyle name="Navadno 24 29 4" xfId="37887" xr:uid="{00000000-0005-0000-0000-0000CB320000}"/>
    <cellStyle name="Navadno 24 3" xfId="5583" xr:uid="{00000000-0005-0000-0000-0000CC320000}"/>
    <cellStyle name="Navadno 24 3 2" xfId="5584" xr:uid="{00000000-0005-0000-0000-0000CD320000}"/>
    <cellStyle name="Navadno 24 3 2 2" xfId="5585" xr:uid="{00000000-0005-0000-0000-0000CE320000}"/>
    <cellStyle name="Navadno 24 3 2 2 2" xfId="20293" xr:uid="{00000000-0005-0000-0000-0000CF320000}"/>
    <cellStyle name="Navadno 24 3 2 2 3" xfId="37883" xr:uid="{00000000-0005-0000-0000-0000D0320000}"/>
    <cellStyle name="Navadno 24 3 2 3" xfId="20292" xr:uid="{00000000-0005-0000-0000-0000D1320000}"/>
    <cellStyle name="Navadno 24 3 2 4" xfId="37884" xr:uid="{00000000-0005-0000-0000-0000D2320000}"/>
    <cellStyle name="Navadno 24 3 3" xfId="5586" xr:uid="{00000000-0005-0000-0000-0000D3320000}"/>
    <cellStyle name="Navadno 24 3 3 2" xfId="20294" xr:uid="{00000000-0005-0000-0000-0000D4320000}"/>
    <cellStyle name="Navadno 24 3 3 3" xfId="37882" xr:uid="{00000000-0005-0000-0000-0000D5320000}"/>
    <cellStyle name="Navadno 24 3 4" xfId="20291" xr:uid="{00000000-0005-0000-0000-0000D6320000}"/>
    <cellStyle name="Navadno 24 3 5" xfId="37885" xr:uid="{00000000-0005-0000-0000-0000D7320000}"/>
    <cellStyle name="Navadno 24 30" xfId="5587" xr:uid="{00000000-0005-0000-0000-0000D8320000}"/>
    <cellStyle name="Navadno 24 30 2" xfId="20295" xr:uid="{00000000-0005-0000-0000-0000D9320000}"/>
    <cellStyle name="Navadno 24 30 3" xfId="37881" xr:uid="{00000000-0005-0000-0000-0000DA320000}"/>
    <cellStyle name="Navadno 24 31" xfId="20208" xr:uid="{00000000-0005-0000-0000-0000DB320000}"/>
    <cellStyle name="Navadno 24 32" xfId="37968" xr:uid="{00000000-0005-0000-0000-0000DC320000}"/>
    <cellStyle name="Navadno 24 33" xfId="46399" xr:uid="{44BF0FCB-D4C6-4C21-A6D1-BCC6467AB9BA}"/>
    <cellStyle name="Navadno 24 4" xfId="5588" xr:uid="{00000000-0005-0000-0000-0000DD320000}"/>
    <cellStyle name="Navadno 24 4 2" xfId="5589" xr:uid="{00000000-0005-0000-0000-0000DE320000}"/>
    <cellStyle name="Navadno 24 4 2 2" xfId="5590" xr:uid="{00000000-0005-0000-0000-0000DF320000}"/>
    <cellStyle name="Navadno 24 4 2 2 2" xfId="20298" xr:uid="{00000000-0005-0000-0000-0000E0320000}"/>
    <cellStyle name="Navadno 24 4 2 2 3" xfId="37878" xr:uid="{00000000-0005-0000-0000-0000E1320000}"/>
    <cellStyle name="Navadno 24 4 2 3" xfId="20297" xr:uid="{00000000-0005-0000-0000-0000E2320000}"/>
    <cellStyle name="Navadno 24 4 2 4" xfId="37879" xr:uid="{00000000-0005-0000-0000-0000E3320000}"/>
    <cellStyle name="Navadno 24 4 3" xfId="5591" xr:uid="{00000000-0005-0000-0000-0000E4320000}"/>
    <cellStyle name="Navadno 24 4 3 2" xfId="20299" xr:uid="{00000000-0005-0000-0000-0000E5320000}"/>
    <cellStyle name="Navadno 24 4 3 3" xfId="37877" xr:uid="{00000000-0005-0000-0000-0000E6320000}"/>
    <cellStyle name="Navadno 24 4 4" xfId="20296" xr:uid="{00000000-0005-0000-0000-0000E7320000}"/>
    <cellStyle name="Navadno 24 4 5" xfId="37880" xr:uid="{00000000-0005-0000-0000-0000E8320000}"/>
    <cellStyle name="Navadno 24 5" xfId="5592" xr:uid="{00000000-0005-0000-0000-0000E9320000}"/>
    <cellStyle name="Navadno 24 5 2" xfId="5593" xr:uid="{00000000-0005-0000-0000-0000EA320000}"/>
    <cellStyle name="Navadno 24 5 2 2" xfId="5594" xr:uid="{00000000-0005-0000-0000-0000EB320000}"/>
    <cellStyle name="Navadno 24 5 2 2 2" xfId="20302" xr:uid="{00000000-0005-0000-0000-0000EC320000}"/>
    <cellStyle name="Navadno 24 5 2 2 3" xfId="37874" xr:uid="{00000000-0005-0000-0000-0000ED320000}"/>
    <cellStyle name="Navadno 24 5 2 3" xfId="20301" xr:uid="{00000000-0005-0000-0000-0000EE320000}"/>
    <cellStyle name="Navadno 24 5 2 4" xfId="37875" xr:uid="{00000000-0005-0000-0000-0000EF320000}"/>
    <cellStyle name="Navadno 24 5 3" xfId="5595" xr:uid="{00000000-0005-0000-0000-0000F0320000}"/>
    <cellStyle name="Navadno 24 5 3 2" xfId="20303" xr:uid="{00000000-0005-0000-0000-0000F1320000}"/>
    <cellStyle name="Navadno 24 5 3 3" xfId="37873" xr:uid="{00000000-0005-0000-0000-0000F2320000}"/>
    <cellStyle name="Navadno 24 5 4" xfId="20300" xr:uid="{00000000-0005-0000-0000-0000F3320000}"/>
    <cellStyle name="Navadno 24 5 5" xfId="37876" xr:uid="{00000000-0005-0000-0000-0000F4320000}"/>
    <cellStyle name="Navadno 24 6" xfId="5596" xr:uid="{00000000-0005-0000-0000-0000F5320000}"/>
    <cellStyle name="Navadno 24 6 2" xfId="5597" xr:uid="{00000000-0005-0000-0000-0000F6320000}"/>
    <cellStyle name="Navadno 24 6 2 2" xfId="5598" xr:uid="{00000000-0005-0000-0000-0000F7320000}"/>
    <cellStyle name="Navadno 24 6 2 2 2" xfId="20306" xr:uid="{00000000-0005-0000-0000-0000F8320000}"/>
    <cellStyle name="Navadno 24 6 2 2 3" xfId="37870" xr:uid="{00000000-0005-0000-0000-0000F9320000}"/>
    <cellStyle name="Navadno 24 6 2 3" xfId="20305" xr:uid="{00000000-0005-0000-0000-0000FA320000}"/>
    <cellStyle name="Navadno 24 6 2 4" xfId="37871" xr:uid="{00000000-0005-0000-0000-0000FB320000}"/>
    <cellStyle name="Navadno 24 6 3" xfId="5599" xr:uid="{00000000-0005-0000-0000-0000FC320000}"/>
    <cellStyle name="Navadno 24 6 3 2" xfId="20307" xr:uid="{00000000-0005-0000-0000-0000FD320000}"/>
    <cellStyle name="Navadno 24 6 3 3" xfId="37869" xr:uid="{00000000-0005-0000-0000-0000FE320000}"/>
    <cellStyle name="Navadno 24 6 4" xfId="20304" xr:uid="{00000000-0005-0000-0000-0000FF320000}"/>
    <cellStyle name="Navadno 24 6 5" xfId="37872" xr:uid="{00000000-0005-0000-0000-000000330000}"/>
    <cellStyle name="Navadno 24 7" xfId="5600" xr:uid="{00000000-0005-0000-0000-000001330000}"/>
    <cellStyle name="Navadno 24 7 2" xfId="5601" xr:uid="{00000000-0005-0000-0000-000002330000}"/>
    <cellStyle name="Navadno 24 7 2 2" xfId="5602" xr:uid="{00000000-0005-0000-0000-000003330000}"/>
    <cellStyle name="Navadno 24 7 2 2 2" xfId="20310" xr:uid="{00000000-0005-0000-0000-000004330000}"/>
    <cellStyle name="Navadno 24 7 2 2 3" xfId="37866" xr:uid="{00000000-0005-0000-0000-000005330000}"/>
    <cellStyle name="Navadno 24 7 2 3" xfId="20309" xr:uid="{00000000-0005-0000-0000-000006330000}"/>
    <cellStyle name="Navadno 24 7 2 4" xfId="37867" xr:uid="{00000000-0005-0000-0000-000007330000}"/>
    <cellStyle name="Navadno 24 7 3" xfId="5603" xr:uid="{00000000-0005-0000-0000-000008330000}"/>
    <cellStyle name="Navadno 24 7 3 2" xfId="20311" xr:uid="{00000000-0005-0000-0000-000009330000}"/>
    <cellStyle name="Navadno 24 7 3 3" xfId="37865" xr:uid="{00000000-0005-0000-0000-00000A330000}"/>
    <cellStyle name="Navadno 24 7 4" xfId="20308" xr:uid="{00000000-0005-0000-0000-00000B330000}"/>
    <cellStyle name="Navadno 24 7 5" xfId="37868" xr:uid="{00000000-0005-0000-0000-00000C330000}"/>
    <cellStyle name="Navadno 24 8" xfId="5604" xr:uid="{00000000-0005-0000-0000-00000D330000}"/>
    <cellStyle name="Navadno 24 8 2" xfId="5605" xr:uid="{00000000-0005-0000-0000-00000E330000}"/>
    <cellStyle name="Navadno 24 8 2 2" xfId="5606" xr:uid="{00000000-0005-0000-0000-00000F330000}"/>
    <cellStyle name="Navadno 24 8 2 2 2" xfId="20314" xr:uid="{00000000-0005-0000-0000-000010330000}"/>
    <cellStyle name="Navadno 24 8 2 2 3" xfId="37862" xr:uid="{00000000-0005-0000-0000-000011330000}"/>
    <cellStyle name="Navadno 24 8 2 3" xfId="20313" xr:uid="{00000000-0005-0000-0000-000012330000}"/>
    <cellStyle name="Navadno 24 8 2 4" xfId="37863" xr:uid="{00000000-0005-0000-0000-000013330000}"/>
    <cellStyle name="Navadno 24 8 3" xfId="5607" xr:uid="{00000000-0005-0000-0000-000014330000}"/>
    <cellStyle name="Navadno 24 8 3 2" xfId="20315" xr:uid="{00000000-0005-0000-0000-000015330000}"/>
    <cellStyle name="Navadno 24 8 3 3" xfId="37861" xr:uid="{00000000-0005-0000-0000-000016330000}"/>
    <cellStyle name="Navadno 24 8 4" xfId="20312" xr:uid="{00000000-0005-0000-0000-000017330000}"/>
    <cellStyle name="Navadno 24 8 5" xfId="37864" xr:uid="{00000000-0005-0000-0000-000018330000}"/>
    <cellStyle name="Navadno 24 9" xfId="5608" xr:uid="{00000000-0005-0000-0000-000019330000}"/>
    <cellStyle name="Navadno 24 9 2" xfId="5609" xr:uid="{00000000-0005-0000-0000-00001A330000}"/>
    <cellStyle name="Navadno 24 9 2 2" xfId="5610" xr:uid="{00000000-0005-0000-0000-00001B330000}"/>
    <cellStyle name="Navadno 24 9 2 2 2" xfId="20318" xr:uid="{00000000-0005-0000-0000-00001C330000}"/>
    <cellStyle name="Navadno 24 9 2 2 3" xfId="37858" xr:uid="{00000000-0005-0000-0000-00001D330000}"/>
    <cellStyle name="Navadno 24 9 2 3" xfId="20317" xr:uid="{00000000-0005-0000-0000-00001E330000}"/>
    <cellStyle name="Navadno 24 9 2 4" xfId="37859" xr:uid="{00000000-0005-0000-0000-00001F330000}"/>
    <cellStyle name="Navadno 24 9 3" xfId="5611" xr:uid="{00000000-0005-0000-0000-000020330000}"/>
    <cellStyle name="Navadno 24 9 3 2" xfId="20319" xr:uid="{00000000-0005-0000-0000-000021330000}"/>
    <cellStyle name="Navadno 24 9 3 3" xfId="37857" xr:uid="{00000000-0005-0000-0000-000022330000}"/>
    <cellStyle name="Navadno 24 9 4" xfId="20316" xr:uid="{00000000-0005-0000-0000-000023330000}"/>
    <cellStyle name="Navadno 24 9 5" xfId="37860" xr:uid="{00000000-0005-0000-0000-000024330000}"/>
    <cellStyle name="Navadno 240" xfId="5612" xr:uid="{00000000-0005-0000-0000-000025330000}"/>
    <cellStyle name="Navadno 240 2" xfId="20320" xr:uid="{00000000-0005-0000-0000-000026330000}"/>
    <cellStyle name="Navadno 241" xfId="5613" xr:uid="{00000000-0005-0000-0000-000027330000}"/>
    <cellStyle name="Navadno 241 2" xfId="20321" xr:uid="{00000000-0005-0000-0000-000028330000}"/>
    <cellStyle name="Navadno 242" xfId="5614" xr:uid="{00000000-0005-0000-0000-000029330000}"/>
    <cellStyle name="Navadno 242 2" xfId="20322" xr:uid="{00000000-0005-0000-0000-00002A330000}"/>
    <cellStyle name="Navadno 243" xfId="5615" xr:uid="{00000000-0005-0000-0000-00002B330000}"/>
    <cellStyle name="Navadno 243 2" xfId="20323" xr:uid="{00000000-0005-0000-0000-00002C330000}"/>
    <cellStyle name="Navadno 244" xfId="5616" xr:uid="{00000000-0005-0000-0000-00002D330000}"/>
    <cellStyle name="Navadno 244 2" xfId="20324" xr:uid="{00000000-0005-0000-0000-00002E330000}"/>
    <cellStyle name="Navadno 245" xfId="5617" xr:uid="{00000000-0005-0000-0000-00002F330000}"/>
    <cellStyle name="Navadno 245 2" xfId="20325" xr:uid="{00000000-0005-0000-0000-000030330000}"/>
    <cellStyle name="Navadno 245 3" xfId="37856" xr:uid="{00000000-0005-0000-0000-000031330000}"/>
    <cellStyle name="Navadno 246" xfId="5618" xr:uid="{00000000-0005-0000-0000-000032330000}"/>
    <cellStyle name="Navadno 246 2" xfId="20326" xr:uid="{00000000-0005-0000-0000-000033330000}"/>
    <cellStyle name="Navadno 246 3" xfId="37855" xr:uid="{00000000-0005-0000-0000-000034330000}"/>
    <cellStyle name="Navadno 247" xfId="5619" xr:uid="{00000000-0005-0000-0000-000035330000}"/>
    <cellStyle name="Navadno 247 2" xfId="20327" xr:uid="{00000000-0005-0000-0000-000036330000}"/>
    <cellStyle name="Navadno 248" xfId="5620" xr:uid="{00000000-0005-0000-0000-000037330000}"/>
    <cellStyle name="Navadno 248 2" xfId="20328" xr:uid="{00000000-0005-0000-0000-000038330000}"/>
    <cellStyle name="Navadno 249" xfId="5621" xr:uid="{00000000-0005-0000-0000-000039330000}"/>
    <cellStyle name="Navadno 249 2" xfId="5622" xr:uid="{00000000-0005-0000-0000-00003A330000}"/>
    <cellStyle name="Navadno 249 2 2" xfId="5623" xr:uid="{00000000-0005-0000-0000-00003B330000}"/>
    <cellStyle name="Navadno 249 2 2 2" xfId="20331" xr:uid="{00000000-0005-0000-0000-00003C330000}"/>
    <cellStyle name="Navadno 249 2 2 3" xfId="37852" xr:uid="{00000000-0005-0000-0000-00003D330000}"/>
    <cellStyle name="Navadno 249 2 2 4" xfId="40173" xr:uid="{00000000-0005-0000-0000-00003E330000}"/>
    <cellStyle name="Navadno 249 2 3" xfId="20330" xr:uid="{00000000-0005-0000-0000-00003F330000}"/>
    <cellStyle name="Navadno 249 2 4" xfId="37853" xr:uid="{00000000-0005-0000-0000-000040330000}"/>
    <cellStyle name="Navadno 249 2 5" xfId="40172" xr:uid="{00000000-0005-0000-0000-000041330000}"/>
    <cellStyle name="Navadno 249 3" xfId="5624" xr:uid="{00000000-0005-0000-0000-000042330000}"/>
    <cellStyle name="Navadno 249 3 2" xfId="20332" xr:uid="{00000000-0005-0000-0000-000043330000}"/>
    <cellStyle name="Navadno 249 3 3" xfId="37851" xr:uid="{00000000-0005-0000-0000-000044330000}"/>
    <cellStyle name="Navadno 249 3 4" xfId="40174" xr:uid="{00000000-0005-0000-0000-000045330000}"/>
    <cellStyle name="Navadno 249 4" xfId="20329" xr:uid="{00000000-0005-0000-0000-000046330000}"/>
    <cellStyle name="Navadno 249 5" xfId="37854" xr:uid="{00000000-0005-0000-0000-000047330000}"/>
    <cellStyle name="Navadno 249 6" xfId="40171" xr:uid="{00000000-0005-0000-0000-000048330000}"/>
    <cellStyle name="Navadno 25" xfId="5625" xr:uid="{00000000-0005-0000-0000-000049330000}"/>
    <cellStyle name="Navadno 25 10" xfId="5626" xr:uid="{00000000-0005-0000-0000-00004A330000}"/>
    <cellStyle name="Navadno 25 10 2" xfId="5627" xr:uid="{00000000-0005-0000-0000-00004B330000}"/>
    <cellStyle name="Navadno 25 10 2 2" xfId="5628" xr:uid="{00000000-0005-0000-0000-00004C330000}"/>
    <cellStyle name="Navadno 25 10 2 2 2" xfId="20336" xr:uid="{00000000-0005-0000-0000-00004D330000}"/>
    <cellStyle name="Navadno 25 10 2 2 3" xfId="37848" xr:uid="{00000000-0005-0000-0000-00004E330000}"/>
    <cellStyle name="Navadno 25 10 2 3" xfId="20335" xr:uid="{00000000-0005-0000-0000-00004F330000}"/>
    <cellStyle name="Navadno 25 10 2 4" xfId="37849" xr:uid="{00000000-0005-0000-0000-000050330000}"/>
    <cellStyle name="Navadno 25 10 3" xfId="5629" xr:uid="{00000000-0005-0000-0000-000051330000}"/>
    <cellStyle name="Navadno 25 10 3 2" xfId="20337" xr:uid="{00000000-0005-0000-0000-000052330000}"/>
    <cellStyle name="Navadno 25 10 3 3" xfId="37847" xr:uid="{00000000-0005-0000-0000-000053330000}"/>
    <cellStyle name="Navadno 25 10 4" xfId="20334" xr:uid="{00000000-0005-0000-0000-000054330000}"/>
    <cellStyle name="Navadno 25 10 5" xfId="37850" xr:uid="{00000000-0005-0000-0000-000055330000}"/>
    <cellStyle name="Navadno 25 11" xfId="5630" xr:uid="{00000000-0005-0000-0000-000056330000}"/>
    <cellStyle name="Navadno 25 11 2" xfId="5631" xr:uid="{00000000-0005-0000-0000-000057330000}"/>
    <cellStyle name="Navadno 25 11 2 2" xfId="5632" xr:uid="{00000000-0005-0000-0000-000058330000}"/>
    <cellStyle name="Navadno 25 11 2 2 2" xfId="20340" xr:uid="{00000000-0005-0000-0000-000059330000}"/>
    <cellStyle name="Navadno 25 11 2 2 3" xfId="37844" xr:uid="{00000000-0005-0000-0000-00005A330000}"/>
    <cellStyle name="Navadno 25 11 2 3" xfId="20339" xr:uid="{00000000-0005-0000-0000-00005B330000}"/>
    <cellStyle name="Navadno 25 11 2 4" xfId="37845" xr:uid="{00000000-0005-0000-0000-00005C330000}"/>
    <cellStyle name="Navadno 25 11 3" xfId="5633" xr:uid="{00000000-0005-0000-0000-00005D330000}"/>
    <cellStyle name="Navadno 25 11 3 2" xfId="20341" xr:uid="{00000000-0005-0000-0000-00005E330000}"/>
    <cellStyle name="Navadno 25 11 3 3" xfId="37843" xr:uid="{00000000-0005-0000-0000-00005F330000}"/>
    <cellStyle name="Navadno 25 11 4" xfId="20338" xr:uid="{00000000-0005-0000-0000-000060330000}"/>
    <cellStyle name="Navadno 25 11 5" xfId="37846" xr:uid="{00000000-0005-0000-0000-000061330000}"/>
    <cellStyle name="Navadno 25 12" xfId="5634" xr:uid="{00000000-0005-0000-0000-000062330000}"/>
    <cellStyle name="Navadno 25 12 2" xfId="5635" xr:uid="{00000000-0005-0000-0000-000063330000}"/>
    <cellStyle name="Navadno 25 12 2 2" xfId="5636" xr:uid="{00000000-0005-0000-0000-000064330000}"/>
    <cellStyle name="Navadno 25 12 2 2 2" xfId="20344" xr:uid="{00000000-0005-0000-0000-000065330000}"/>
    <cellStyle name="Navadno 25 12 2 2 3" xfId="37840" xr:uid="{00000000-0005-0000-0000-000066330000}"/>
    <cellStyle name="Navadno 25 12 2 3" xfId="20343" xr:uid="{00000000-0005-0000-0000-000067330000}"/>
    <cellStyle name="Navadno 25 12 2 4" xfId="37841" xr:uid="{00000000-0005-0000-0000-000068330000}"/>
    <cellStyle name="Navadno 25 12 3" xfId="5637" xr:uid="{00000000-0005-0000-0000-000069330000}"/>
    <cellStyle name="Navadno 25 12 3 2" xfId="20345" xr:uid="{00000000-0005-0000-0000-00006A330000}"/>
    <cellStyle name="Navadno 25 12 3 3" xfId="37839" xr:uid="{00000000-0005-0000-0000-00006B330000}"/>
    <cellStyle name="Navadno 25 12 4" xfId="20342" xr:uid="{00000000-0005-0000-0000-00006C330000}"/>
    <cellStyle name="Navadno 25 12 5" xfId="37842" xr:uid="{00000000-0005-0000-0000-00006D330000}"/>
    <cellStyle name="Navadno 25 13" xfId="5638" xr:uid="{00000000-0005-0000-0000-00006E330000}"/>
    <cellStyle name="Navadno 25 13 2" xfId="5639" xr:uid="{00000000-0005-0000-0000-00006F330000}"/>
    <cellStyle name="Navadno 25 13 2 2" xfId="5640" xr:uid="{00000000-0005-0000-0000-000070330000}"/>
    <cellStyle name="Navadno 25 13 2 2 2" xfId="20348" xr:uid="{00000000-0005-0000-0000-000071330000}"/>
    <cellStyle name="Navadno 25 13 2 2 3" xfId="37836" xr:uid="{00000000-0005-0000-0000-000072330000}"/>
    <cellStyle name="Navadno 25 13 2 3" xfId="20347" xr:uid="{00000000-0005-0000-0000-000073330000}"/>
    <cellStyle name="Navadno 25 13 2 4" xfId="37837" xr:uid="{00000000-0005-0000-0000-000074330000}"/>
    <cellStyle name="Navadno 25 13 3" xfId="5641" xr:uid="{00000000-0005-0000-0000-000075330000}"/>
    <cellStyle name="Navadno 25 13 3 2" xfId="20349" xr:uid="{00000000-0005-0000-0000-000076330000}"/>
    <cellStyle name="Navadno 25 13 3 3" xfId="37835" xr:uid="{00000000-0005-0000-0000-000077330000}"/>
    <cellStyle name="Navadno 25 13 4" xfId="20346" xr:uid="{00000000-0005-0000-0000-000078330000}"/>
    <cellStyle name="Navadno 25 13 5" xfId="37838" xr:uid="{00000000-0005-0000-0000-000079330000}"/>
    <cellStyle name="Navadno 25 14" xfId="5642" xr:uid="{00000000-0005-0000-0000-00007A330000}"/>
    <cellStyle name="Navadno 25 14 2" xfId="5643" xr:uid="{00000000-0005-0000-0000-00007B330000}"/>
    <cellStyle name="Navadno 25 14 2 2" xfId="5644" xr:uid="{00000000-0005-0000-0000-00007C330000}"/>
    <cellStyle name="Navadno 25 14 2 2 2" xfId="20352" xr:uid="{00000000-0005-0000-0000-00007D330000}"/>
    <cellStyle name="Navadno 25 14 2 2 3" xfId="37832" xr:uid="{00000000-0005-0000-0000-00007E330000}"/>
    <cellStyle name="Navadno 25 14 2 3" xfId="20351" xr:uid="{00000000-0005-0000-0000-00007F330000}"/>
    <cellStyle name="Navadno 25 14 2 4" xfId="37833" xr:uid="{00000000-0005-0000-0000-000080330000}"/>
    <cellStyle name="Navadno 25 14 3" xfId="5645" xr:uid="{00000000-0005-0000-0000-000081330000}"/>
    <cellStyle name="Navadno 25 14 3 2" xfId="20353" xr:uid="{00000000-0005-0000-0000-000082330000}"/>
    <cellStyle name="Navadno 25 14 3 3" xfId="37831" xr:uid="{00000000-0005-0000-0000-000083330000}"/>
    <cellStyle name="Navadno 25 14 4" xfId="20350" xr:uid="{00000000-0005-0000-0000-000084330000}"/>
    <cellStyle name="Navadno 25 14 5" xfId="37834" xr:uid="{00000000-0005-0000-0000-000085330000}"/>
    <cellStyle name="Navadno 25 15" xfId="5646" xr:uid="{00000000-0005-0000-0000-000086330000}"/>
    <cellStyle name="Navadno 25 15 2" xfId="5647" xr:uid="{00000000-0005-0000-0000-000087330000}"/>
    <cellStyle name="Navadno 25 15 2 2" xfId="5648" xr:uid="{00000000-0005-0000-0000-000088330000}"/>
    <cellStyle name="Navadno 25 15 2 2 2" xfId="20356" xr:uid="{00000000-0005-0000-0000-000089330000}"/>
    <cellStyle name="Navadno 25 15 2 2 3" xfId="37828" xr:uid="{00000000-0005-0000-0000-00008A330000}"/>
    <cellStyle name="Navadno 25 15 2 3" xfId="20355" xr:uid="{00000000-0005-0000-0000-00008B330000}"/>
    <cellStyle name="Navadno 25 15 2 4" xfId="37829" xr:uid="{00000000-0005-0000-0000-00008C330000}"/>
    <cellStyle name="Navadno 25 15 3" xfId="5649" xr:uid="{00000000-0005-0000-0000-00008D330000}"/>
    <cellStyle name="Navadno 25 15 3 2" xfId="20357" xr:uid="{00000000-0005-0000-0000-00008E330000}"/>
    <cellStyle name="Navadno 25 15 3 3" xfId="37827" xr:uid="{00000000-0005-0000-0000-00008F330000}"/>
    <cellStyle name="Navadno 25 15 4" xfId="20354" xr:uid="{00000000-0005-0000-0000-000090330000}"/>
    <cellStyle name="Navadno 25 15 5" xfId="37830" xr:uid="{00000000-0005-0000-0000-000091330000}"/>
    <cellStyle name="Navadno 25 16" xfId="5650" xr:uid="{00000000-0005-0000-0000-000092330000}"/>
    <cellStyle name="Navadno 25 16 2" xfId="5651" xr:uid="{00000000-0005-0000-0000-000093330000}"/>
    <cellStyle name="Navadno 25 16 2 2" xfId="5652" xr:uid="{00000000-0005-0000-0000-000094330000}"/>
    <cellStyle name="Navadno 25 16 2 2 2" xfId="20360" xr:uid="{00000000-0005-0000-0000-000095330000}"/>
    <cellStyle name="Navadno 25 16 2 2 3" xfId="37824" xr:uid="{00000000-0005-0000-0000-000096330000}"/>
    <cellStyle name="Navadno 25 16 2 3" xfId="20359" xr:uid="{00000000-0005-0000-0000-000097330000}"/>
    <cellStyle name="Navadno 25 16 2 4" xfId="37825" xr:uid="{00000000-0005-0000-0000-000098330000}"/>
    <cellStyle name="Navadno 25 16 3" xfId="5653" xr:uid="{00000000-0005-0000-0000-000099330000}"/>
    <cellStyle name="Navadno 25 16 3 2" xfId="20361" xr:uid="{00000000-0005-0000-0000-00009A330000}"/>
    <cellStyle name="Navadno 25 16 3 3" xfId="37823" xr:uid="{00000000-0005-0000-0000-00009B330000}"/>
    <cellStyle name="Navadno 25 16 4" xfId="20358" xr:uid="{00000000-0005-0000-0000-00009C330000}"/>
    <cellStyle name="Navadno 25 16 5" xfId="37826" xr:uid="{00000000-0005-0000-0000-00009D330000}"/>
    <cellStyle name="Navadno 25 17" xfId="5654" xr:uid="{00000000-0005-0000-0000-00009E330000}"/>
    <cellStyle name="Navadno 25 17 2" xfId="5655" xr:uid="{00000000-0005-0000-0000-00009F330000}"/>
    <cellStyle name="Navadno 25 17 2 2" xfId="5656" xr:uid="{00000000-0005-0000-0000-0000A0330000}"/>
    <cellStyle name="Navadno 25 17 2 2 2" xfId="20364" xr:uid="{00000000-0005-0000-0000-0000A1330000}"/>
    <cellStyle name="Navadno 25 17 2 2 3" xfId="37820" xr:uid="{00000000-0005-0000-0000-0000A2330000}"/>
    <cellStyle name="Navadno 25 17 2 3" xfId="20363" xr:uid="{00000000-0005-0000-0000-0000A3330000}"/>
    <cellStyle name="Navadno 25 17 2 4" xfId="37821" xr:uid="{00000000-0005-0000-0000-0000A4330000}"/>
    <cellStyle name="Navadno 25 17 3" xfId="5657" xr:uid="{00000000-0005-0000-0000-0000A5330000}"/>
    <cellStyle name="Navadno 25 17 3 2" xfId="20365" xr:uid="{00000000-0005-0000-0000-0000A6330000}"/>
    <cellStyle name="Navadno 25 17 3 3" xfId="37819" xr:uid="{00000000-0005-0000-0000-0000A7330000}"/>
    <cellStyle name="Navadno 25 17 4" xfId="20362" xr:uid="{00000000-0005-0000-0000-0000A8330000}"/>
    <cellStyle name="Navadno 25 17 5" xfId="37822" xr:uid="{00000000-0005-0000-0000-0000A9330000}"/>
    <cellStyle name="Navadno 25 18" xfId="5658" xr:uid="{00000000-0005-0000-0000-0000AA330000}"/>
    <cellStyle name="Navadno 25 18 2" xfId="5659" xr:uid="{00000000-0005-0000-0000-0000AB330000}"/>
    <cellStyle name="Navadno 25 18 2 2" xfId="5660" xr:uid="{00000000-0005-0000-0000-0000AC330000}"/>
    <cellStyle name="Navadno 25 18 2 2 2" xfId="20368" xr:uid="{00000000-0005-0000-0000-0000AD330000}"/>
    <cellStyle name="Navadno 25 18 2 2 3" xfId="37816" xr:uid="{00000000-0005-0000-0000-0000AE330000}"/>
    <cellStyle name="Navadno 25 18 2 3" xfId="20367" xr:uid="{00000000-0005-0000-0000-0000AF330000}"/>
    <cellStyle name="Navadno 25 18 2 4" xfId="37817" xr:uid="{00000000-0005-0000-0000-0000B0330000}"/>
    <cellStyle name="Navadno 25 18 3" xfId="5661" xr:uid="{00000000-0005-0000-0000-0000B1330000}"/>
    <cellStyle name="Navadno 25 18 3 2" xfId="20369" xr:uid="{00000000-0005-0000-0000-0000B2330000}"/>
    <cellStyle name="Navadno 25 18 3 3" xfId="37815" xr:uid="{00000000-0005-0000-0000-0000B3330000}"/>
    <cellStyle name="Navadno 25 18 4" xfId="20366" xr:uid="{00000000-0005-0000-0000-0000B4330000}"/>
    <cellStyle name="Navadno 25 18 5" xfId="37818" xr:uid="{00000000-0005-0000-0000-0000B5330000}"/>
    <cellStyle name="Navadno 25 19" xfId="5662" xr:uid="{00000000-0005-0000-0000-0000B6330000}"/>
    <cellStyle name="Navadno 25 19 2" xfId="5663" xr:uid="{00000000-0005-0000-0000-0000B7330000}"/>
    <cellStyle name="Navadno 25 19 2 2" xfId="5664" xr:uid="{00000000-0005-0000-0000-0000B8330000}"/>
    <cellStyle name="Navadno 25 19 2 2 2" xfId="20372" xr:uid="{00000000-0005-0000-0000-0000B9330000}"/>
    <cellStyle name="Navadno 25 19 2 2 3" xfId="37812" xr:uid="{00000000-0005-0000-0000-0000BA330000}"/>
    <cellStyle name="Navadno 25 19 2 3" xfId="20371" xr:uid="{00000000-0005-0000-0000-0000BB330000}"/>
    <cellStyle name="Navadno 25 19 2 4" xfId="37813" xr:uid="{00000000-0005-0000-0000-0000BC330000}"/>
    <cellStyle name="Navadno 25 19 3" xfId="5665" xr:uid="{00000000-0005-0000-0000-0000BD330000}"/>
    <cellStyle name="Navadno 25 19 3 2" xfId="20373" xr:uid="{00000000-0005-0000-0000-0000BE330000}"/>
    <cellStyle name="Navadno 25 19 3 3" xfId="37811" xr:uid="{00000000-0005-0000-0000-0000BF330000}"/>
    <cellStyle name="Navadno 25 19 4" xfId="20370" xr:uid="{00000000-0005-0000-0000-0000C0330000}"/>
    <cellStyle name="Navadno 25 19 5" xfId="37814" xr:uid="{00000000-0005-0000-0000-0000C1330000}"/>
    <cellStyle name="Navadno 25 2" xfId="5666" xr:uid="{00000000-0005-0000-0000-0000C2330000}"/>
    <cellStyle name="Navadno 25 2 2" xfId="5667" xr:uid="{00000000-0005-0000-0000-0000C3330000}"/>
    <cellStyle name="Navadno 25 2 2 2" xfId="5668" xr:uid="{00000000-0005-0000-0000-0000C4330000}"/>
    <cellStyle name="Navadno 25 2 2 2 2" xfId="20376" xr:uid="{00000000-0005-0000-0000-0000C5330000}"/>
    <cellStyle name="Navadno 25 2 2 2 3" xfId="37808" xr:uid="{00000000-0005-0000-0000-0000C6330000}"/>
    <cellStyle name="Navadno 25 2 2 3" xfId="20375" xr:uid="{00000000-0005-0000-0000-0000C7330000}"/>
    <cellStyle name="Navadno 25 2 2 4" xfId="37809" xr:uid="{00000000-0005-0000-0000-0000C8330000}"/>
    <cellStyle name="Navadno 25 2 3" xfId="5669" xr:uid="{00000000-0005-0000-0000-0000C9330000}"/>
    <cellStyle name="Navadno 25 2 3 2" xfId="20377" xr:uid="{00000000-0005-0000-0000-0000CA330000}"/>
    <cellStyle name="Navadno 25 2 3 3" xfId="37807" xr:uid="{00000000-0005-0000-0000-0000CB330000}"/>
    <cellStyle name="Navadno 25 2 4" xfId="20374" xr:uid="{00000000-0005-0000-0000-0000CC330000}"/>
    <cellStyle name="Navadno 25 2 5" xfId="37810" xr:uid="{00000000-0005-0000-0000-0000CD330000}"/>
    <cellStyle name="Navadno 25 20" xfId="5670" xr:uid="{00000000-0005-0000-0000-0000CE330000}"/>
    <cellStyle name="Navadno 25 20 2" xfId="5671" xr:uid="{00000000-0005-0000-0000-0000CF330000}"/>
    <cellStyle name="Navadno 25 20 2 2" xfId="5672" xr:uid="{00000000-0005-0000-0000-0000D0330000}"/>
    <cellStyle name="Navadno 25 20 2 2 2" xfId="20380" xr:uid="{00000000-0005-0000-0000-0000D1330000}"/>
    <cellStyle name="Navadno 25 20 2 2 3" xfId="37804" xr:uid="{00000000-0005-0000-0000-0000D2330000}"/>
    <cellStyle name="Navadno 25 20 2 3" xfId="20379" xr:uid="{00000000-0005-0000-0000-0000D3330000}"/>
    <cellStyle name="Navadno 25 20 2 4" xfId="37805" xr:uid="{00000000-0005-0000-0000-0000D4330000}"/>
    <cellStyle name="Navadno 25 20 3" xfId="5673" xr:uid="{00000000-0005-0000-0000-0000D5330000}"/>
    <cellStyle name="Navadno 25 20 3 2" xfId="20381" xr:uid="{00000000-0005-0000-0000-0000D6330000}"/>
    <cellStyle name="Navadno 25 20 3 3" xfId="37803" xr:uid="{00000000-0005-0000-0000-0000D7330000}"/>
    <cellStyle name="Navadno 25 20 4" xfId="20378" xr:uid="{00000000-0005-0000-0000-0000D8330000}"/>
    <cellStyle name="Navadno 25 20 5" xfId="37806" xr:uid="{00000000-0005-0000-0000-0000D9330000}"/>
    <cellStyle name="Navadno 25 21" xfId="5674" xr:uid="{00000000-0005-0000-0000-0000DA330000}"/>
    <cellStyle name="Navadno 25 21 2" xfId="5675" xr:uid="{00000000-0005-0000-0000-0000DB330000}"/>
    <cellStyle name="Navadno 25 21 2 2" xfId="5676" xr:uid="{00000000-0005-0000-0000-0000DC330000}"/>
    <cellStyle name="Navadno 25 21 2 2 2" xfId="20384" xr:uid="{00000000-0005-0000-0000-0000DD330000}"/>
    <cellStyle name="Navadno 25 21 2 2 3" xfId="37800" xr:uid="{00000000-0005-0000-0000-0000DE330000}"/>
    <cellStyle name="Navadno 25 21 2 3" xfId="20383" xr:uid="{00000000-0005-0000-0000-0000DF330000}"/>
    <cellStyle name="Navadno 25 21 2 4" xfId="37801" xr:uid="{00000000-0005-0000-0000-0000E0330000}"/>
    <cellStyle name="Navadno 25 21 3" xfId="5677" xr:uid="{00000000-0005-0000-0000-0000E1330000}"/>
    <cellStyle name="Navadno 25 21 3 2" xfId="20385" xr:uid="{00000000-0005-0000-0000-0000E2330000}"/>
    <cellStyle name="Navadno 25 21 3 3" xfId="37799" xr:uid="{00000000-0005-0000-0000-0000E3330000}"/>
    <cellStyle name="Navadno 25 21 4" xfId="20382" xr:uid="{00000000-0005-0000-0000-0000E4330000}"/>
    <cellStyle name="Navadno 25 21 5" xfId="37802" xr:uid="{00000000-0005-0000-0000-0000E5330000}"/>
    <cellStyle name="Navadno 25 22" xfId="5678" xr:uid="{00000000-0005-0000-0000-0000E6330000}"/>
    <cellStyle name="Navadno 25 22 2" xfId="5679" xr:uid="{00000000-0005-0000-0000-0000E7330000}"/>
    <cellStyle name="Navadno 25 22 2 2" xfId="5680" xr:uid="{00000000-0005-0000-0000-0000E8330000}"/>
    <cellStyle name="Navadno 25 22 2 2 2" xfId="20388" xr:uid="{00000000-0005-0000-0000-0000E9330000}"/>
    <cellStyle name="Navadno 25 22 2 2 3" xfId="37796" xr:uid="{00000000-0005-0000-0000-0000EA330000}"/>
    <cellStyle name="Navadno 25 22 2 3" xfId="20387" xr:uid="{00000000-0005-0000-0000-0000EB330000}"/>
    <cellStyle name="Navadno 25 22 2 4" xfId="37797" xr:uid="{00000000-0005-0000-0000-0000EC330000}"/>
    <cellStyle name="Navadno 25 22 3" xfId="5681" xr:uid="{00000000-0005-0000-0000-0000ED330000}"/>
    <cellStyle name="Navadno 25 22 3 2" xfId="20389" xr:uid="{00000000-0005-0000-0000-0000EE330000}"/>
    <cellStyle name="Navadno 25 22 3 3" xfId="37795" xr:uid="{00000000-0005-0000-0000-0000EF330000}"/>
    <cellStyle name="Navadno 25 22 4" xfId="20386" xr:uid="{00000000-0005-0000-0000-0000F0330000}"/>
    <cellStyle name="Navadno 25 22 5" xfId="37798" xr:uid="{00000000-0005-0000-0000-0000F1330000}"/>
    <cellStyle name="Navadno 25 23" xfId="5682" xr:uid="{00000000-0005-0000-0000-0000F2330000}"/>
    <cellStyle name="Navadno 25 23 2" xfId="5683" xr:uid="{00000000-0005-0000-0000-0000F3330000}"/>
    <cellStyle name="Navadno 25 23 2 2" xfId="5684" xr:uid="{00000000-0005-0000-0000-0000F4330000}"/>
    <cellStyle name="Navadno 25 23 2 2 2" xfId="20392" xr:uid="{00000000-0005-0000-0000-0000F5330000}"/>
    <cellStyle name="Navadno 25 23 2 2 3" xfId="37792" xr:uid="{00000000-0005-0000-0000-0000F6330000}"/>
    <cellStyle name="Navadno 25 23 2 3" xfId="20391" xr:uid="{00000000-0005-0000-0000-0000F7330000}"/>
    <cellStyle name="Navadno 25 23 2 4" xfId="37793" xr:uid="{00000000-0005-0000-0000-0000F8330000}"/>
    <cellStyle name="Navadno 25 23 3" xfId="5685" xr:uid="{00000000-0005-0000-0000-0000F9330000}"/>
    <cellStyle name="Navadno 25 23 3 2" xfId="20393" xr:uid="{00000000-0005-0000-0000-0000FA330000}"/>
    <cellStyle name="Navadno 25 23 3 3" xfId="37791" xr:uid="{00000000-0005-0000-0000-0000FB330000}"/>
    <cellStyle name="Navadno 25 23 4" xfId="20390" xr:uid="{00000000-0005-0000-0000-0000FC330000}"/>
    <cellStyle name="Navadno 25 23 5" xfId="37794" xr:uid="{00000000-0005-0000-0000-0000FD330000}"/>
    <cellStyle name="Navadno 25 24" xfId="5686" xr:uid="{00000000-0005-0000-0000-0000FE330000}"/>
    <cellStyle name="Navadno 25 24 2" xfId="5687" xr:uid="{00000000-0005-0000-0000-0000FF330000}"/>
    <cellStyle name="Navadno 25 24 2 2" xfId="5688" xr:uid="{00000000-0005-0000-0000-000000340000}"/>
    <cellStyle name="Navadno 25 24 2 2 2" xfId="20396" xr:uid="{00000000-0005-0000-0000-000001340000}"/>
    <cellStyle name="Navadno 25 24 2 2 3" xfId="37788" xr:uid="{00000000-0005-0000-0000-000002340000}"/>
    <cellStyle name="Navadno 25 24 2 3" xfId="20395" xr:uid="{00000000-0005-0000-0000-000003340000}"/>
    <cellStyle name="Navadno 25 24 2 4" xfId="37789" xr:uid="{00000000-0005-0000-0000-000004340000}"/>
    <cellStyle name="Navadno 25 24 3" xfId="5689" xr:uid="{00000000-0005-0000-0000-000005340000}"/>
    <cellStyle name="Navadno 25 24 3 2" xfId="20397" xr:uid="{00000000-0005-0000-0000-000006340000}"/>
    <cellStyle name="Navadno 25 24 3 3" xfId="37787" xr:uid="{00000000-0005-0000-0000-000007340000}"/>
    <cellStyle name="Navadno 25 24 4" xfId="20394" xr:uid="{00000000-0005-0000-0000-000008340000}"/>
    <cellStyle name="Navadno 25 24 5" xfId="37790" xr:uid="{00000000-0005-0000-0000-000009340000}"/>
    <cellStyle name="Navadno 25 25" xfId="5690" xr:uid="{00000000-0005-0000-0000-00000A340000}"/>
    <cellStyle name="Navadno 25 25 2" xfId="5691" xr:uid="{00000000-0005-0000-0000-00000B340000}"/>
    <cellStyle name="Navadno 25 25 2 2" xfId="5692" xr:uid="{00000000-0005-0000-0000-00000C340000}"/>
    <cellStyle name="Navadno 25 25 2 2 2" xfId="20400" xr:uid="{00000000-0005-0000-0000-00000D340000}"/>
    <cellStyle name="Navadno 25 25 2 2 3" xfId="37784" xr:uid="{00000000-0005-0000-0000-00000E340000}"/>
    <cellStyle name="Navadno 25 25 2 3" xfId="20399" xr:uid="{00000000-0005-0000-0000-00000F340000}"/>
    <cellStyle name="Navadno 25 25 2 4" xfId="37785" xr:uid="{00000000-0005-0000-0000-000010340000}"/>
    <cellStyle name="Navadno 25 25 3" xfId="5693" xr:uid="{00000000-0005-0000-0000-000011340000}"/>
    <cellStyle name="Navadno 25 25 3 2" xfId="20401" xr:uid="{00000000-0005-0000-0000-000012340000}"/>
    <cellStyle name="Navadno 25 25 3 3" xfId="37783" xr:uid="{00000000-0005-0000-0000-000013340000}"/>
    <cellStyle name="Navadno 25 25 4" xfId="20398" xr:uid="{00000000-0005-0000-0000-000014340000}"/>
    <cellStyle name="Navadno 25 25 5" xfId="37786" xr:uid="{00000000-0005-0000-0000-000015340000}"/>
    <cellStyle name="Navadno 25 26" xfId="5694" xr:uid="{00000000-0005-0000-0000-000016340000}"/>
    <cellStyle name="Navadno 25 26 2" xfId="5695" xr:uid="{00000000-0005-0000-0000-000017340000}"/>
    <cellStyle name="Navadno 25 26 2 2" xfId="5696" xr:uid="{00000000-0005-0000-0000-000018340000}"/>
    <cellStyle name="Navadno 25 26 2 2 2" xfId="20404" xr:uid="{00000000-0005-0000-0000-000019340000}"/>
    <cellStyle name="Navadno 25 26 2 2 3" xfId="37780" xr:uid="{00000000-0005-0000-0000-00001A340000}"/>
    <cellStyle name="Navadno 25 26 2 3" xfId="20403" xr:uid="{00000000-0005-0000-0000-00001B340000}"/>
    <cellStyle name="Navadno 25 26 2 4" xfId="37781" xr:uid="{00000000-0005-0000-0000-00001C340000}"/>
    <cellStyle name="Navadno 25 26 3" xfId="5697" xr:uid="{00000000-0005-0000-0000-00001D340000}"/>
    <cellStyle name="Navadno 25 26 3 2" xfId="20405" xr:uid="{00000000-0005-0000-0000-00001E340000}"/>
    <cellStyle name="Navadno 25 26 3 3" xfId="37779" xr:uid="{00000000-0005-0000-0000-00001F340000}"/>
    <cellStyle name="Navadno 25 26 4" xfId="20402" xr:uid="{00000000-0005-0000-0000-000020340000}"/>
    <cellStyle name="Navadno 25 26 5" xfId="37782" xr:uid="{00000000-0005-0000-0000-000021340000}"/>
    <cellStyle name="Navadno 25 27" xfId="5698" xr:uid="{00000000-0005-0000-0000-000022340000}"/>
    <cellStyle name="Navadno 25 27 2" xfId="5699" xr:uid="{00000000-0005-0000-0000-000023340000}"/>
    <cellStyle name="Navadno 25 27 2 2" xfId="5700" xr:uid="{00000000-0005-0000-0000-000024340000}"/>
    <cellStyle name="Navadno 25 27 2 2 2" xfId="20408" xr:uid="{00000000-0005-0000-0000-000025340000}"/>
    <cellStyle name="Navadno 25 27 2 2 3" xfId="37776" xr:uid="{00000000-0005-0000-0000-000026340000}"/>
    <cellStyle name="Navadno 25 27 2 3" xfId="20407" xr:uid="{00000000-0005-0000-0000-000027340000}"/>
    <cellStyle name="Navadno 25 27 2 4" xfId="37777" xr:uid="{00000000-0005-0000-0000-000028340000}"/>
    <cellStyle name="Navadno 25 27 3" xfId="5701" xr:uid="{00000000-0005-0000-0000-000029340000}"/>
    <cellStyle name="Navadno 25 27 3 2" xfId="20409" xr:uid="{00000000-0005-0000-0000-00002A340000}"/>
    <cellStyle name="Navadno 25 27 3 3" xfId="37775" xr:uid="{00000000-0005-0000-0000-00002B340000}"/>
    <cellStyle name="Navadno 25 27 4" xfId="20406" xr:uid="{00000000-0005-0000-0000-00002C340000}"/>
    <cellStyle name="Navadno 25 27 5" xfId="37778" xr:uid="{00000000-0005-0000-0000-00002D340000}"/>
    <cellStyle name="Navadno 25 28" xfId="5702" xr:uid="{00000000-0005-0000-0000-00002E340000}"/>
    <cellStyle name="Navadno 25 28 2" xfId="5703" xr:uid="{00000000-0005-0000-0000-00002F340000}"/>
    <cellStyle name="Navadno 25 28 2 2" xfId="5704" xr:uid="{00000000-0005-0000-0000-000030340000}"/>
    <cellStyle name="Navadno 25 28 2 2 2" xfId="20412" xr:uid="{00000000-0005-0000-0000-000031340000}"/>
    <cellStyle name="Navadno 25 28 2 2 3" xfId="37772" xr:uid="{00000000-0005-0000-0000-000032340000}"/>
    <cellStyle name="Navadno 25 28 2 3" xfId="20411" xr:uid="{00000000-0005-0000-0000-000033340000}"/>
    <cellStyle name="Navadno 25 28 2 4" xfId="37773" xr:uid="{00000000-0005-0000-0000-000034340000}"/>
    <cellStyle name="Navadno 25 28 3" xfId="5705" xr:uid="{00000000-0005-0000-0000-000035340000}"/>
    <cellStyle name="Navadno 25 28 3 2" xfId="20413" xr:uid="{00000000-0005-0000-0000-000036340000}"/>
    <cellStyle name="Navadno 25 28 3 3" xfId="37771" xr:uid="{00000000-0005-0000-0000-000037340000}"/>
    <cellStyle name="Navadno 25 28 4" xfId="20410" xr:uid="{00000000-0005-0000-0000-000038340000}"/>
    <cellStyle name="Navadno 25 28 5" xfId="37774" xr:uid="{00000000-0005-0000-0000-000039340000}"/>
    <cellStyle name="Navadno 25 29" xfId="5706" xr:uid="{00000000-0005-0000-0000-00003A340000}"/>
    <cellStyle name="Navadno 25 29 2" xfId="5707" xr:uid="{00000000-0005-0000-0000-00003B340000}"/>
    <cellStyle name="Navadno 25 29 2 2" xfId="20415" xr:uid="{00000000-0005-0000-0000-00003C340000}"/>
    <cellStyle name="Navadno 25 29 2 3" xfId="37769" xr:uid="{00000000-0005-0000-0000-00003D340000}"/>
    <cellStyle name="Navadno 25 29 3" xfId="20414" xr:uid="{00000000-0005-0000-0000-00003E340000}"/>
    <cellStyle name="Navadno 25 29 4" xfId="37770" xr:uid="{00000000-0005-0000-0000-00003F340000}"/>
    <cellStyle name="Navadno 25 3" xfId="5708" xr:uid="{00000000-0005-0000-0000-000040340000}"/>
    <cellStyle name="Navadno 25 3 2" xfId="5709" xr:uid="{00000000-0005-0000-0000-000041340000}"/>
    <cellStyle name="Navadno 25 3 2 2" xfId="5710" xr:uid="{00000000-0005-0000-0000-000042340000}"/>
    <cellStyle name="Navadno 25 3 2 2 2" xfId="20418" xr:uid="{00000000-0005-0000-0000-000043340000}"/>
    <cellStyle name="Navadno 25 3 2 2 3" xfId="37766" xr:uid="{00000000-0005-0000-0000-000044340000}"/>
    <cellStyle name="Navadno 25 3 2 3" xfId="20417" xr:uid="{00000000-0005-0000-0000-000045340000}"/>
    <cellStyle name="Navadno 25 3 2 4" xfId="37767" xr:uid="{00000000-0005-0000-0000-000046340000}"/>
    <cellStyle name="Navadno 25 3 3" xfId="5711" xr:uid="{00000000-0005-0000-0000-000047340000}"/>
    <cellStyle name="Navadno 25 3 3 2" xfId="20419" xr:uid="{00000000-0005-0000-0000-000048340000}"/>
    <cellStyle name="Navadno 25 3 3 3" xfId="37765" xr:uid="{00000000-0005-0000-0000-000049340000}"/>
    <cellStyle name="Navadno 25 3 4" xfId="20416" xr:uid="{00000000-0005-0000-0000-00004A340000}"/>
    <cellStyle name="Navadno 25 3 5" xfId="37768" xr:uid="{00000000-0005-0000-0000-00004B340000}"/>
    <cellStyle name="Navadno 25 30" xfId="5712" xr:uid="{00000000-0005-0000-0000-00004C340000}"/>
    <cellStyle name="Navadno 25 30 2" xfId="20420" xr:uid="{00000000-0005-0000-0000-00004D340000}"/>
    <cellStyle name="Navadno 25 30 3" xfId="37764" xr:uid="{00000000-0005-0000-0000-00004E340000}"/>
    <cellStyle name="Navadno 25 31" xfId="20333" xr:uid="{00000000-0005-0000-0000-00004F340000}"/>
    <cellStyle name="Navadno 25 32" xfId="46400" xr:uid="{4659BD36-C7F5-4AC7-8681-88CA8C8CE4B2}"/>
    <cellStyle name="Navadno 25 4" xfId="5713" xr:uid="{00000000-0005-0000-0000-000050340000}"/>
    <cellStyle name="Navadno 25 4 2" xfId="5714" xr:uid="{00000000-0005-0000-0000-000051340000}"/>
    <cellStyle name="Navadno 25 4 2 2" xfId="5715" xr:uid="{00000000-0005-0000-0000-000052340000}"/>
    <cellStyle name="Navadno 25 4 2 2 2" xfId="20423" xr:uid="{00000000-0005-0000-0000-000053340000}"/>
    <cellStyle name="Navadno 25 4 2 2 3" xfId="37761" xr:uid="{00000000-0005-0000-0000-000054340000}"/>
    <cellStyle name="Navadno 25 4 2 3" xfId="20422" xr:uid="{00000000-0005-0000-0000-000055340000}"/>
    <cellStyle name="Navadno 25 4 2 4" xfId="37762" xr:uid="{00000000-0005-0000-0000-000056340000}"/>
    <cellStyle name="Navadno 25 4 3" xfId="5716" xr:uid="{00000000-0005-0000-0000-000057340000}"/>
    <cellStyle name="Navadno 25 4 3 2" xfId="20424" xr:uid="{00000000-0005-0000-0000-000058340000}"/>
    <cellStyle name="Navadno 25 4 3 3" xfId="37760" xr:uid="{00000000-0005-0000-0000-000059340000}"/>
    <cellStyle name="Navadno 25 4 4" xfId="20421" xr:uid="{00000000-0005-0000-0000-00005A340000}"/>
    <cellStyle name="Navadno 25 4 5" xfId="37763" xr:uid="{00000000-0005-0000-0000-00005B340000}"/>
    <cellStyle name="Navadno 25 5" xfId="5717" xr:uid="{00000000-0005-0000-0000-00005C340000}"/>
    <cellStyle name="Navadno 25 5 2" xfId="5718" xr:uid="{00000000-0005-0000-0000-00005D340000}"/>
    <cellStyle name="Navadno 25 5 2 2" xfId="5719" xr:uid="{00000000-0005-0000-0000-00005E340000}"/>
    <cellStyle name="Navadno 25 5 2 2 2" xfId="20427" xr:uid="{00000000-0005-0000-0000-00005F340000}"/>
    <cellStyle name="Navadno 25 5 2 2 3" xfId="37757" xr:uid="{00000000-0005-0000-0000-000060340000}"/>
    <cellStyle name="Navadno 25 5 2 3" xfId="20426" xr:uid="{00000000-0005-0000-0000-000061340000}"/>
    <cellStyle name="Navadno 25 5 2 4" xfId="37758" xr:uid="{00000000-0005-0000-0000-000062340000}"/>
    <cellStyle name="Navadno 25 5 3" xfId="5720" xr:uid="{00000000-0005-0000-0000-000063340000}"/>
    <cellStyle name="Navadno 25 5 3 2" xfId="20428" xr:uid="{00000000-0005-0000-0000-000064340000}"/>
    <cellStyle name="Navadno 25 5 3 3" xfId="37756" xr:uid="{00000000-0005-0000-0000-000065340000}"/>
    <cellStyle name="Navadno 25 5 4" xfId="20425" xr:uid="{00000000-0005-0000-0000-000066340000}"/>
    <cellStyle name="Navadno 25 5 5" xfId="37759" xr:uid="{00000000-0005-0000-0000-000067340000}"/>
    <cellStyle name="Navadno 25 6" xfId="5721" xr:uid="{00000000-0005-0000-0000-000068340000}"/>
    <cellStyle name="Navadno 25 6 2" xfId="5722" xr:uid="{00000000-0005-0000-0000-000069340000}"/>
    <cellStyle name="Navadno 25 6 2 2" xfId="5723" xr:uid="{00000000-0005-0000-0000-00006A340000}"/>
    <cellStyle name="Navadno 25 6 2 2 2" xfId="20431" xr:uid="{00000000-0005-0000-0000-00006B340000}"/>
    <cellStyle name="Navadno 25 6 2 2 3" xfId="37753" xr:uid="{00000000-0005-0000-0000-00006C340000}"/>
    <cellStyle name="Navadno 25 6 2 3" xfId="20430" xr:uid="{00000000-0005-0000-0000-00006D340000}"/>
    <cellStyle name="Navadno 25 6 2 4" xfId="37754" xr:uid="{00000000-0005-0000-0000-00006E340000}"/>
    <cellStyle name="Navadno 25 6 3" xfId="5724" xr:uid="{00000000-0005-0000-0000-00006F340000}"/>
    <cellStyle name="Navadno 25 6 3 2" xfId="20432" xr:uid="{00000000-0005-0000-0000-000070340000}"/>
    <cellStyle name="Navadno 25 6 3 3" xfId="37752" xr:uid="{00000000-0005-0000-0000-000071340000}"/>
    <cellStyle name="Navadno 25 6 4" xfId="20429" xr:uid="{00000000-0005-0000-0000-000072340000}"/>
    <cellStyle name="Navadno 25 6 5" xfId="37755" xr:uid="{00000000-0005-0000-0000-000073340000}"/>
    <cellStyle name="Navadno 25 7" xfId="5725" xr:uid="{00000000-0005-0000-0000-000074340000}"/>
    <cellStyle name="Navadno 25 7 2" xfId="5726" xr:uid="{00000000-0005-0000-0000-000075340000}"/>
    <cellStyle name="Navadno 25 7 2 2" xfId="5727" xr:uid="{00000000-0005-0000-0000-000076340000}"/>
    <cellStyle name="Navadno 25 7 2 2 2" xfId="20435" xr:uid="{00000000-0005-0000-0000-000077340000}"/>
    <cellStyle name="Navadno 25 7 2 2 3" xfId="37749" xr:uid="{00000000-0005-0000-0000-000078340000}"/>
    <cellStyle name="Navadno 25 7 2 3" xfId="20434" xr:uid="{00000000-0005-0000-0000-000079340000}"/>
    <cellStyle name="Navadno 25 7 2 4" xfId="37750" xr:uid="{00000000-0005-0000-0000-00007A340000}"/>
    <cellStyle name="Navadno 25 7 3" xfId="5728" xr:uid="{00000000-0005-0000-0000-00007B340000}"/>
    <cellStyle name="Navadno 25 7 3 2" xfId="20436" xr:uid="{00000000-0005-0000-0000-00007C340000}"/>
    <cellStyle name="Navadno 25 7 3 3" xfId="37748" xr:uid="{00000000-0005-0000-0000-00007D340000}"/>
    <cellStyle name="Navadno 25 7 4" xfId="20433" xr:uid="{00000000-0005-0000-0000-00007E340000}"/>
    <cellStyle name="Navadno 25 7 5" xfId="37751" xr:uid="{00000000-0005-0000-0000-00007F340000}"/>
    <cellStyle name="Navadno 25 8" xfId="5729" xr:uid="{00000000-0005-0000-0000-000080340000}"/>
    <cellStyle name="Navadno 25 8 2" xfId="5730" xr:uid="{00000000-0005-0000-0000-000081340000}"/>
    <cellStyle name="Navadno 25 8 2 2" xfId="5731" xr:uid="{00000000-0005-0000-0000-000082340000}"/>
    <cellStyle name="Navadno 25 8 2 2 2" xfId="20439" xr:uid="{00000000-0005-0000-0000-000083340000}"/>
    <cellStyle name="Navadno 25 8 2 2 3" xfId="37745" xr:uid="{00000000-0005-0000-0000-000084340000}"/>
    <cellStyle name="Navadno 25 8 2 3" xfId="20438" xr:uid="{00000000-0005-0000-0000-000085340000}"/>
    <cellStyle name="Navadno 25 8 2 4" xfId="37746" xr:uid="{00000000-0005-0000-0000-000086340000}"/>
    <cellStyle name="Navadno 25 8 3" xfId="5732" xr:uid="{00000000-0005-0000-0000-000087340000}"/>
    <cellStyle name="Navadno 25 8 3 2" xfId="20440" xr:uid="{00000000-0005-0000-0000-000088340000}"/>
    <cellStyle name="Navadno 25 8 3 3" xfId="37744" xr:uid="{00000000-0005-0000-0000-000089340000}"/>
    <cellStyle name="Navadno 25 8 4" xfId="20437" xr:uid="{00000000-0005-0000-0000-00008A340000}"/>
    <cellStyle name="Navadno 25 8 5" xfId="37747" xr:uid="{00000000-0005-0000-0000-00008B340000}"/>
    <cellStyle name="Navadno 25 9" xfId="5733" xr:uid="{00000000-0005-0000-0000-00008C340000}"/>
    <cellStyle name="Navadno 25 9 2" xfId="5734" xr:uid="{00000000-0005-0000-0000-00008D340000}"/>
    <cellStyle name="Navadno 25 9 2 2" xfId="5735" xr:uid="{00000000-0005-0000-0000-00008E340000}"/>
    <cellStyle name="Navadno 25 9 2 2 2" xfId="20443" xr:uid="{00000000-0005-0000-0000-00008F340000}"/>
    <cellStyle name="Navadno 25 9 2 2 3" xfId="37741" xr:uid="{00000000-0005-0000-0000-000090340000}"/>
    <cellStyle name="Navadno 25 9 2 3" xfId="20442" xr:uid="{00000000-0005-0000-0000-000091340000}"/>
    <cellStyle name="Navadno 25 9 2 4" xfId="37742" xr:uid="{00000000-0005-0000-0000-000092340000}"/>
    <cellStyle name="Navadno 25 9 3" xfId="5736" xr:uid="{00000000-0005-0000-0000-000093340000}"/>
    <cellStyle name="Navadno 25 9 3 2" xfId="20444" xr:uid="{00000000-0005-0000-0000-000094340000}"/>
    <cellStyle name="Navadno 25 9 3 3" xfId="37740" xr:uid="{00000000-0005-0000-0000-000095340000}"/>
    <cellStyle name="Navadno 25 9 4" xfId="20441" xr:uid="{00000000-0005-0000-0000-000096340000}"/>
    <cellStyle name="Navadno 25 9 5" xfId="37743" xr:uid="{00000000-0005-0000-0000-000097340000}"/>
    <cellStyle name="Navadno 250" xfId="5737" xr:uid="{00000000-0005-0000-0000-000098340000}"/>
    <cellStyle name="Navadno 250 2" xfId="5738" xr:uid="{00000000-0005-0000-0000-000099340000}"/>
    <cellStyle name="Navadno 250 2 2" xfId="20446" xr:uid="{00000000-0005-0000-0000-00009A340000}"/>
    <cellStyle name="Navadno 250 3" xfId="20445" xr:uid="{00000000-0005-0000-0000-00009B340000}"/>
    <cellStyle name="Navadno 251" xfId="5739" xr:uid="{00000000-0005-0000-0000-00009C340000}"/>
    <cellStyle name="Navadno 251 2" xfId="20447" xr:uid="{00000000-0005-0000-0000-00009D340000}"/>
    <cellStyle name="Navadno 251 3" xfId="37739" xr:uid="{00000000-0005-0000-0000-00009E340000}"/>
    <cellStyle name="Navadno 252" xfId="5740" xr:uid="{00000000-0005-0000-0000-00009F340000}"/>
    <cellStyle name="Navadno 252 2" xfId="20448" xr:uid="{00000000-0005-0000-0000-0000A0340000}"/>
    <cellStyle name="Navadno 252 3" xfId="37738" xr:uid="{00000000-0005-0000-0000-0000A1340000}"/>
    <cellStyle name="Navadno 253" xfId="5741" xr:uid="{00000000-0005-0000-0000-0000A2340000}"/>
    <cellStyle name="Navadno 253 2" xfId="20449" xr:uid="{00000000-0005-0000-0000-0000A3340000}"/>
    <cellStyle name="Navadno 253 3" xfId="39450" xr:uid="{00000000-0005-0000-0000-0000A4340000}"/>
    <cellStyle name="Navadno 254" xfId="14693" xr:uid="{00000000-0005-0000-0000-0000A5340000}"/>
    <cellStyle name="Navadno 254 2" xfId="47831" xr:uid="{2C6A4BF4-DB84-4B46-8C09-95829DC74952}"/>
    <cellStyle name="Navadno 255" xfId="14817" xr:uid="{00000000-0005-0000-0000-0000A6340000}"/>
    <cellStyle name="Navadno 255 2" xfId="39530" xr:uid="{00000000-0005-0000-0000-0000A7340000}"/>
    <cellStyle name="Navadno 256" xfId="14821" xr:uid="{00000000-0005-0000-0000-0000A8340000}"/>
    <cellStyle name="Navadno 257" xfId="44196" xr:uid="{A635030F-FE48-492C-9B40-BE46769AC0ED}"/>
    <cellStyle name="Navadno 258" xfId="47848" xr:uid="{5BD3BA12-8F5E-431E-821F-3DE06252AAE0}"/>
    <cellStyle name="Navadno 259" xfId="47851" xr:uid="{72CF16BF-F113-48F9-95F9-C47AE5154EE9}"/>
    <cellStyle name="Navadno 26" xfId="5742" xr:uid="{00000000-0005-0000-0000-0000A9340000}"/>
    <cellStyle name="Navadno 26 2" xfId="5743" xr:uid="{00000000-0005-0000-0000-0000AA340000}"/>
    <cellStyle name="Navadno 26 2 2" xfId="5744" xr:uid="{00000000-0005-0000-0000-0000AB340000}"/>
    <cellStyle name="Navadno 26 2 2 2" xfId="20452" xr:uid="{00000000-0005-0000-0000-0000AC340000}"/>
    <cellStyle name="Navadno 26 2 2 3" xfId="37735" xr:uid="{00000000-0005-0000-0000-0000AD340000}"/>
    <cellStyle name="Navadno 26 2 3" xfId="20451" xr:uid="{00000000-0005-0000-0000-0000AE340000}"/>
    <cellStyle name="Navadno 26 2 4" xfId="37736" xr:uid="{00000000-0005-0000-0000-0000AF340000}"/>
    <cellStyle name="Navadno 26 3" xfId="5745" xr:uid="{00000000-0005-0000-0000-0000B0340000}"/>
    <cellStyle name="Navadno 26 3 2" xfId="20453" xr:uid="{00000000-0005-0000-0000-0000B1340000}"/>
    <cellStyle name="Navadno 26 3 3" xfId="37734" xr:uid="{00000000-0005-0000-0000-0000B2340000}"/>
    <cellStyle name="Navadno 26 4" xfId="20450" xr:uid="{00000000-0005-0000-0000-0000B3340000}"/>
    <cellStyle name="Navadno 26 5" xfId="37737" xr:uid="{00000000-0005-0000-0000-0000B4340000}"/>
    <cellStyle name="Navadno 26 6" xfId="46401" xr:uid="{C799BE2F-2C2F-4992-A1AD-2905316856D1}"/>
    <cellStyle name="Navadno 260" xfId="48130" xr:uid="{99A8E1AE-C4D1-4AED-AE18-01F88F5A320F}"/>
    <cellStyle name="Navadno 261" xfId="48140" xr:uid="{8B12ED90-C839-4B38-8D69-0F693E3DDC97}"/>
    <cellStyle name="Navadno 262" xfId="48157" xr:uid="{9B91BE92-0A8F-4A8B-9529-A84F87F13603}"/>
    <cellStyle name="Navadno 263" xfId="48159" xr:uid="{5C85601C-08FF-432B-A2A4-F1EDBE4B561F}"/>
    <cellStyle name="Navadno 264" xfId="48136" xr:uid="{F17092FB-10B0-4A49-B418-97B86FE1198B}"/>
    <cellStyle name="Navadno 265" xfId="48131" xr:uid="{145BD7AF-1B02-4829-A2D9-FF4C55EDE25F}"/>
    <cellStyle name="Navadno 266" xfId="48151" xr:uid="{4DAB1D8F-A09C-4392-991C-EFD9284EB2A8}"/>
    <cellStyle name="Navadno 27" xfId="5746" xr:uid="{00000000-0005-0000-0000-0000B5340000}"/>
    <cellStyle name="Navadno 27 10" xfId="5747" xr:uid="{00000000-0005-0000-0000-0000B6340000}"/>
    <cellStyle name="Navadno 27 10 2" xfId="5748" xr:uid="{00000000-0005-0000-0000-0000B7340000}"/>
    <cellStyle name="Navadno 27 10 2 2" xfId="5749" xr:uid="{00000000-0005-0000-0000-0000B8340000}"/>
    <cellStyle name="Navadno 27 10 2 2 2" xfId="20457" xr:uid="{00000000-0005-0000-0000-0000B9340000}"/>
    <cellStyle name="Navadno 27 10 2 2 3" xfId="37730" xr:uid="{00000000-0005-0000-0000-0000BA340000}"/>
    <cellStyle name="Navadno 27 10 2 3" xfId="20456" xr:uid="{00000000-0005-0000-0000-0000BB340000}"/>
    <cellStyle name="Navadno 27 10 2 4" xfId="37731" xr:uid="{00000000-0005-0000-0000-0000BC340000}"/>
    <cellStyle name="Navadno 27 10 3" xfId="5750" xr:uid="{00000000-0005-0000-0000-0000BD340000}"/>
    <cellStyle name="Navadno 27 10 3 2" xfId="20458" xr:uid="{00000000-0005-0000-0000-0000BE340000}"/>
    <cellStyle name="Navadno 27 10 3 3" xfId="37729" xr:uid="{00000000-0005-0000-0000-0000BF340000}"/>
    <cellStyle name="Navadno 27 10 4" xfId="20455" xr:uid="{00000000-0005-0000-0000-0000C0340000}"/>
    <cellStyle name="Navadno 27 10 5" xfId="37732" xr:uid="{00000000-0005-0000-0000-0000C1340000}"/>
    <cellStyle name="Navadno 27 11" xfId="5751" xr:uid="{00000000-0005-0000-0000-0000C2340000}"/>
    <cellStyle name="Navadno 27 11 2" xfId="5752" xr:uid="{00000000-0005-0000-0000-0000C3340000}"/>
    <cellStyle name="Navadno 27 11 2 2" xfId="5753" xr:uid="{00000000-0005-0000-0000-0000C4340000}"/>
    <cellStyle name="Navadno 27 11 2 2 2" xfId="20461" xr:uid="{00000000-0005-0000-0000-0000C5340000}"/>
    <cellStyle name="Navadno 27 11 2 2 3" xfId="37726" xr:uid="{00000000-0005-0000-0000-0000C6340000}"/>
    <cellStyle name="Navadno 27 11 2 3" xfId="20460" xr:uid="{00000000-0005-0000-0000-0000C7340000}"/>
    <cellStyle name="Navadno 27 11 2 4" xfId="37727" xr:uid="{00000000-0005-0000-0000-0000C8340000}"/>
    <cellStyle name="Navadno 27 11 3" xfId="5754" xr:uid="{00000000-0005-0000-0000-0000C9340000}"/>
    <cellStyle name="Navadno 27 11 3 2" xfId="20462" xr:uid="{00000000-0005-0000-0000-0000CA340000}"/>
    <cellStyle name="Navadno 27 11 3 3" xfId="37725" xr:uid="{00000000-0005-0000-0000-0000CB340000}"/>
    <cellStyle name="Navadno 27 11 4" xfId="20459" xr:uid="{00000000-0005-0000-0000-0000CC340000}"/>
    <cellStyle name="Navadno 27 11 5" xfId="37728" xr:uid="{00000000-0005-0000-0000-0000CD340000}"/>
    <cellStyle name="Navadno 27 12" xfId="5755" xr:uid="{00000000-0005-0000-0000-0000CE340000}"/>
    <cellStyle name="Navadno 27 12 2" xfId="5756" xr:uid="{00000000-0005-0000-0000-0000CF340000}"/>
    <cellStyle name="Navadno 27 12 2 2" xfId="5757" xr:uid="{00000000-0005-0000-0000-0000D0340000}"/>
    <cellStyle name="Navadno 27 12 2 2 2" xfId="20465" xr:uid="{00000000-0005-0000-0000-0000D1340000}"/>
    <cellStyle name="Navadno 27 12 2 2 3" xfId="37722" xr:uid="{00000000-0005-0000-0000-0000D2340000}"/>
    <cellStyle name="Navadno 27 12 2 3" xfId="20464" xr:uid="{00000000-0005-0000-0000-0000D3340000}"/>
    <cellStyle name="Navadno 27 12 2 4" xfId="37723" xr:uid="{00000000-0005-0000-0000-0000D4340000}"/>
    <cellStyle name="Navadno 27 12 3" xfId="5758" xr:uid="{00000000-0005-0000-0000-0000D5340000}"/>
    <cellStyle name="Navadno 27 12 3 2" xfId="20466" xr:uid="{00000000-0005-0000-0000-0000D6340000}"/>
    <cellStyle name="Navadno 27 12 3 3" xfId="37721" xr:uid="{00000000-0005-0000-0000-0000D7340000}"/>
    <cellStyle name="Navadno 27 12 4" xfId="20463" xr:uid="{00000000-0005-0000-0000-0000D8340000}"/>
    <cellStyle name="Navadno 27 12 5" xfId="37724" xr:uid="{00000000-0005-0000-0000-0000D9340000}"/>
    <cellStyle name="Navadno 27 13" xfId="5759" xr:uid="{00000000-0005-0000-0000-0000DA340000}"/>
    <cellStyle name="Navadno 27 13 2" xfId="5760" xr:uid="{00000000-0005-0000-0000-0000DB340000}"/>
    <cellStyle name="Navadno 27 13 2 2" xfId="5761" xr:uid="{00000000-0005-0000-0000-0000DC340000}"/>
    <cellStyle name="Navadno 27 13 2 2 2" xfId="20469" xr:uid="{00000000-0005-0000-0000-0000DD340000}"/>
    <cellStyle name="Navadno 27 13 2 2 3" xfId="37718" xr:uid="{00000000-0005-0000-0000-0000DE340000}"/>
    <cellStyle name="Navadno 27 13 2 3" xfId="20468" xr:uid="{00000000-0005-0000-0000-0000DF340000}"/>
    <cellStyle name="Navadno 27 13 2 4" xfId="37719" xr:uid="{00000000-0005-0000-0000-0000E0340000}"/>
    <cellStyle name="Navadno 27 13 3" xfId="5762" xr:uid="{00000000-0005-0000-0000-0000E1340000}"/>
    <cellStyle name="Navadno 27 13 3 2" xfId="20470" xr:uid="{00000000-0005-0000-0000-0000E2340000}"/>
    <cellStyle name="Navadno 27 13 3 3" xfId="37717" xr:uid="{00000000-0005-0000-0000-0000E3340000}"/>
    <cellStyle name="Navadno 27 13 4" xfId="20467" xr:uid="{00000000-0005-0000-0000-0000E4340000}"/>
    <cellStyle name="Navadno 27 13 5" xfId="37720" xr:uid="{00000000-0005-0000-0000-0000E5340000}"/>
    <cellStyle name="Navadno 27 14" xfId="5763" xr:uid="{00000000-0005-0000-0000-0000E6340000}"/>
    <cellStyle name="Navadno 27 14 2" xfId="5764" xr:uid="{00000000-0005-0000-0000-0000E7340000}"/>
    <cellStyle name="Navadno 27 14 2 2" xfId="5765" xr:uid="{00000000-0005-0000-0000-0000E8340000}"/>
    <cellStyle name="Navadno 27 14 2 2 2" xfId="20473" xr:uid="{00000000-0005-0000-0000-0000E9340000}"/>
    <cellStyle name="Navadno 27 14 2 2 3" xfId="37714" xr:uid="{00000000-0005-0000-0000-0000EA340000}"/>
    <cellStyle name="Navadno 27 14 2 3" xfId="20472" xr:uid="{00000000-0005-0000-0000-0000EB340000}"/>
    <cellStyle name="Navadno 27 14 2 4" xfId="37715" xr:uid="{00000000-0005-0000-0000-0000EC340000}"/>
    <cellStyle name="Navadno 27 14 3" xfId="5766" xr:uid="{00000000-0005-0000-0000-0000ED340000}"/>
    <cellStyle name="Navadno 27 14 3 2" xfId="20474" xr:uid="{00000000-0005-0000-0000-0000EE340000}"/>
    <cellStyle name="Navadno 27 14 3 3" xfId="37713" xr:uid="{00000000-0005-0000-0000-0000EF340000}"/>
    <cellStyle name="Navadno 27 14 4" xfId="20471" xr:uid="{00000000-0005-0000-0000-0000F0340000}"/>
    <cellStyle name="Navadno 27 14 5" xfId="37716" xr:uid="{00000000-0005-0000-0000-0000F1340000}"/>
    <cellStyle name="Navadno 27 15" xfId="5767" xr:uid="{00000000-0005-0000-0000-0000F2340000}"/>
    <cellStyle name="Navadno 27 15 2" xfId="5768" xr:uid="{00000000-0005-0000-0000-0000F3340000}"/>
    <cellStyle name="Navadno 27 15 2 2" xfId="5769" xr:uid="{00000000-0005-0000-0000-0000F4340000}"/>
    <cellStyle name="Navadno 27 15 2 2 2" xfId="20477" xr:uid="{00000000-0005-0000-0000-0000F5340000}"/>
    <cellStyle name="Navadno 27 15 2 2 3" xfId="37710" xr:uid="{00000000-0005-0000-0000-0000F6340000}"/>
    <cellStyle name="Navadno 27 15 2 3" xfId="20476" xr:uid="{00000000-0005-0000-0000-0000F7340000}"/>
    <cellStyle name="Navadno 27 15 2 4" xfId="37711" xr:uid="{00000000-0005-0000-0000-0000F8340000}"/>
    <cellStyle name="Navadno 27 15 3" xfId="5770" xr:uid="{00000000-0005-0000-0000-0000F9340000}"/>
    <cellStyle name="Navadno 27 15 3 2" xfId="20478" xr:uid="{00000000-0005-0000-0000-0000FA340000}"/>
    <cellStyle name="Navadno 27 15 3 3" xfId="37709" xr:uid="{00000000-0005-0000-0000-0000FB340000}"/>
    <cellStyle name="Navadno 27 15 4" xfId="20475" xr:uid="{00000000-0005-0000-0000-0000FC340000}"/>
    <cellStyle name="Navadno 27 15 5" xfId="37712" xr:uid="{00000000-0005-0000-0000-0000FD340000}"/>
    <cellStyle name="Navadno 27 16" xfId="5771" xr:uid="{00000000-0005-0000-0000-0000FE340000}"/>
    <cellStyle name="Navadno 27 16 2" xfId="5772" xr:uid="{00000000-0005-0000-0000-0000FF340000}"/>
    <cellStyle name="Navadno 27 16 2 2" xfId="5773" xr:uid="{00000000-0005-0000-0000-000000350000}"/>
    <cellStyle name="Navadno 27 16 2 2 2" xfId="20481" xr:uid="{00000000-0005-0000-0000-000001350000}"/>
    <cellStyle name="Navadno 27 16 2 2 3" xfId="37706" xr:uid="{00000000-0005-0000-0000-000002350000}"/>
    <cellStyle name="Navadno 27 16 2 3" xfId="20480" xr:uid="{00000000-0005-0000-0000-000003350000}"/>
    <cellStyle name="Navadno 27 16 2 4" xfId="37707" xr:uid="{00000000-0005-0000-0000-000004350000}"/>
    <cellStyle name="Navadno 27 16 3" xfId="5774" xr:uid="{00000000-0005-0000-0000-000005350000}"/>
    <cellStyle name="Navadno 27 16 3 2" xfId="20482" xr:uid="{00000000-0005-0000-0000-000006350000}"/>
    <cellStyle name="Navadno 27 16 3 3" xfId="37705" xr:uid="{00000000-0005-0000-0000-000007350000}"/>
    <cellStyle name="Navadno 27 16 4" xfId="20479" xr:uid="{00000000-0005-0000-0000-000008350000}"/>
    <cellStyle name="Navadno 27 16 5" xfId="37708" xr:uid="{00000000-0005-0000-0000-000009350000}"/>
    <cellStyle name="Navadno 27 17" xfId="5775" xr:uid="{00000000-0005-0000-0000-00000A350000}"/>
    <cellStyle name="Navadno 27 17 2" xfId="5776" xr:uid="{00000000-0005-0000-0000-00000B350000}"/>
    <cellStyle name="Navadno 27 17 2 2" xfId="5777" xr:uid="{00000000-0005-0000-0000-00000C350000}"/>
    <cellStyle name="Navadno 27 17 2 2 2" xfId="20485" xr:uid="{00000000-0005-0000-0000-00000D350000}"/>
    <cellStyle name="Navadno 27 17 2 2 3" xfId="37702" xr:uid="{00000000-0005-0000-0000-00000E350000}"/>
    <cellStyle name="Navadno 27 17 2 3" xfId="20484" xr:uid="{00000000-0005-0000-0000-00000F350000}"/>
    <cellStyle name="Navadno 27 17 2 4" xfId="37703" xr:uid="{00000000-0005-0000-0000-000010350000}"/>
    <cellStyle name="Navadno 27 17 3" xfId="5778" xr:uid="{00000000-0005-0000-0000-000011350000}"/>
    <cellStyle name="Navadno 27 17 3 2" xfId="20486" xr:uid="{00000000-0005-0000-0000-000012350000}"/>
    <cellStyle name="Navadno 27 17 3 3" xfId="37701" xr:uid="{00000000-0005-0000-0000-000013350000}"/>
    <cellStyle name="Navadno 27 17 4" xfId="20483" xr:uid="{00000000-0005-0000-0000-000014350000}"/>
    <cellStyle name="Navadno 27 17 5" xfId="37704" xr:uid="{00000000-0005-0000-0000-000015350000}"/>
    <cellStyle name="Navadno 27 18" xfId="5779" xr:uid="{00000000-0005-0000-0000-000016350000}"/>
    <cellStyle name="Navadno 27 18 2" xfId="5780" xr:uid="{00000000-0005-0000-0000-000017350000}"/>
    <cellStyle name="Navadno 27 18 2 2" xfId="5781" xr:uid="{00000000-0005-0000-0000-000018350000}"/>
    <cellStyle name="Navadno 27 18 2 2 2" xfId="20489" xr:uid="{00000000-0005-0000-0000-000019350000}"/>
    <cellStyle name="Navadno 27 18 2 2 3" xfId="37698" xr:uid="{00000000-0005-0000-0000-00001A350000}"/>
    <cellStyle name="Navadno 27 18 2 3" xfId="20488" xr:uid="{00000000-0005-0000-0000-00001B350000}"/>
    <cellStyle name="Navadno 27 18 2 4" xfId="37699" xr:uid="{00000000-0005-0000-0000-00001C350000}"/>
    <cellStyle name="Navadno 27 18 3" xfId="5782" xr:uid="{00000000-0005-0000-0000-00001D350000}"/>
    <cellStyle name="Navadno 27 18 3 2" xfId="20490" xr:uid="{00000000-0005-0000-0000-00001E350000}"/>
    <cellStyle name="Navadno 27 18 3 3" xfId="37697" xr:uid="{00000000-0005-0000-0000-00001F350000}"/>
    <cellStyle name="Navadno 27 18 4" xfId="20487" xr:uid="{00000000-0005-0000-0000-000020350000}"/>
    <cellStyle name="Navadno 27 18 5" xfId="37700" xr:uid="{00000000-0005-0000-0000-000021350000}"/>
    <cellStyle name="Navadno 27 19" xfId="5783" xr:uid="{00000000-0005-0000-0000-000022350000}"/>
    <cellStyle name="Navadno 27 19 2" xfId="5784" xr:uid="{00000000-0005-0000-0000-000023350000}"/>
    <cellStyle name="Navadno 27 19 2 2" xfId="5785" xr:uid="{00000000-0005-0000-0000-000024350000}"/>
    <cellStyle name="Navadno 27 19 2 2 2" xfId="20493" xr:uid="{00000000-0005-0000-0000-000025350000}"/>
    <cellStyle name="Navadno 27 19 2 2 3" xfId="37694" xr:uid="{00000000-0005-0000-0000-000026350000}"/>
    <cellStyle name="Navadno 27 19 2 3" xfId="20492" xr:uid="{00000000-0005-0000-0000-000027350000}"/>
    <cellStyle name="Navadno 27 19 2 4" xfId="37695" xr:uid="{00000000-0005-0000-0000-000028350000}"/>
    <cellStyle name="Navadno 27 19 3" xfId="5786" xr:uid="{00000000-0005-0000-0000-000029350000}"/>
    <cellStyle name="Navadno 27 19 3 2" xfId="20494" xr:uid="{00000000-0005-0000-0000-00002A350000}"/>
    <cellStyle name="Navadno 27 19 3 3" xfId="37693" xr:uid="{00000000-0005-0000-0000-00002B350000}"/>
    <cellStyle name="Navadno 27 19 4" xfId="20491" xr:uid="{00000000-0005-0000-0000-00002C350000}"/>
    <cellStyle name="Navadno 27 19 5" xfId="37696" xr:uid="{00000000-0005-0000-0000-00002D350000}"/>
    <cellStyle name="Navadno 27 2" xfId="5787" xr:uid="{00000000-0005-0000-0000-00002E350000}"/>
    <cellStyle name="Navadno 27 2 2" xfId="5788" xr:uid="{00000000-0005-0000-0000-00002F350000}"/>
    <cellStyle name="Navadno 27 2 2 2" xfId="5789" xr:uid="{00000000-0005-0000-0000-000030350000}"/>
    <cellStyle name="Navadno 27 2 2 2 2" xfId="20497" xr:uid="{00000000-0005-0000-0000-000031350000}"/>
    <cellStyle name="Navadno 27 2 2 2 3" xfId="37690" xr:uid="{00000000-0005-0000-0000-000032350000}"/>
    <cellStyle name="Navadno 27 2 2 3" xfId="20496" xr:uid="{00000000-0005-0000-0000-000033350000}"/>
    <cellStyle name="Navadno 27 2 2 4" xfId="37691" xr:uid="{00000000-0005-0000-0000-000034350000}"/>
    <cellStyle name="Navadno 27 2 3" xfId="5790" xr:uid="{00000000-0005-0000-0000-000035350000}"/>
    <cellStyle name="Navadno 27 2 3 2" xfId="20498" xr:uid="{00000000-0005-0000-0000-000036350000}"/>
    <cellStyle name="Navadno 27 2 3 3" xfId="37689" xr:uid="{00000000-0005-0000-0000-000037350000}"/>
    <cellStyle name="Navadno 27 2 4" xfId="20495" xr:uid="{00000000-0005-0000-0000-000038350000}"/>
    <cellStyle name="Navadno 27 2 5" xfId="37692" xr:uid="{00000000-0005-0000-0000-000039350000}"/>
    <cellStyle name="Navadno 27 20" xfId="5791" xr:uid="{00000000-0005-0000-0000-00003A350000}"/>
    <cellStyle name="Navadno 27 20 2" xfId="5792" xr:uid="{00000000-0005-0000-0000-00003B350000}"/>
    <cellStyle name="Navadno 27 20 2 2" xfId="5793" xr:uid="{00000000-0005-0000-0000-00003C350000}"/>
    <cellStyle name="Navadno 27 20 2 2 2" xfId="20501" xr:uid="{00000000-0005-0000-0000-00003D350000}"/>
    <cellStyle name="Navadno 27 20 2 2 3" xfId="37686" xr:uid="{00000000-0005-0000-0000-00003E350000}"/>
    <cellStyle name="Navadno 27 20 2 3" xfId="20500" xr:uid="{00000000-0005-0000-0000-00003F350000}"/>
    <cellStyle name="Navadno 27 20 2 4" xfId="37687" xr:uid="{00000000-0005-0000-0000-000040350000}"/>
    <cellStyle name="Navadno 27 20 3" xfId="5794" xr:uid="{00000000-0005-0000-0000-000041350000}"/>
    <cellStyle name="Navadno 27 20 3 2" xfId="20502" xr:uid="{00000000-0005-0000-0000-000042350000}"/>
    <cellStyle name="Navadno 27 20 3 3" xfId="37685" xr:uid="{00000000-0005-0000-0000-000043350000}"/>
    <cellStyle name="Navadno 27 20 4" xfId="20499" xr:uid="{00000000-0005-0000-0000-000044350000}"/>
    <cellStyle name="Navadno 27 20 5" xfId="37688" xr:uid="{00000000-0005-0000-0000-000045350000}"/>
    <cellStyle name="Navadno 27 21" xfId="5795" xr:uid="{00000000-0005-0000-0000-000046350000}"/>
    <cellStyle name="Navadno 27 21 2" xfId="5796" xr:uid="{00000000-0005-0000-0000-000047350000}"/>
    <cellStyle name="Navadno 27 21 2 2" xfId="5797" xr:uid="{00000000-0005-0000-0000-000048350000}"/>
    <cellStyle name="Navadno 27 21 2 2 2" xfId="20505" xr:uid="{00000000-0005-0000-0000-000049350000}"/>
    <cellStyle name="Navadno 27 21 2 2 3" xfId="37682" xr:uid="{00000000-0005-0000-0000-00004A350000}"/>
    <cellStyle name="Navadno 27 21 2 3" xfId="20504" xr:uid="{00000000-0005-0000-0000-00004B350000}"/>
    <cellStyle name="Navadno 27 21 2 4" xfId="37683" xr:uid="{00000000-0005-0000-0000-00004C350000}"/>
    <cellStyle name="Navadno 27 21 3" xfId="5798" xr:uid="{00000000-0005-0000-0000-00004D350000}"/>
    <cellStyle name="Navadno 27 21 3 2" xfId="20506" xr:uid="{00000000-0005-0000-0000-00004E350000}"/>
    <cellStyle name="Navadno 27 21 3 3" xfId="37681" xr:uid="{00000000-0005-0000-0000-00004F350000}"/>
    <cellStyle name="Navadno 27 21 4" xfId="20503" xr:uid="{00000000-0005-0000-0000-000050350000}"/>
    <cellStyle name="Navadno 27 21 5" xfId="37684" xr:uid="{00000000-0005-0000-0000-000051350000}"/>
    <cellStyle name="Navadno 27 22" xfId="5799" xr:uid="{00000000-0005-0000-0000-000052350000}"/>
    <cellStyle name="Navadno 27 22 2" xfId="5800" xr:uid="{00000000-0005-0000-0000-000053350000}"/>
    <cellStyle name="Navadno 27 22 2 2" xfId="5801" xr:uid="{00000000-0005-0000-0000-000054350000}"/>
    <cellStyle name="Navadno 27 22 2 2 2" xfId="20509" xr:uid="{00000000-0005-0000-0000-000055350000}"/>
    <cellStyle name="Navadno 27 22 2 2 3" xfId="37678" xr:uid="{00000000-0005-0000-0000-000056350000}"/>
    <cellStyle name="Navadno 27 22 2 3" xfId="20508" xr:uid="{00000000-0005-0000-0000-000057350000}"/>
    <cellStyle name="Navadno 27 22 2 4" xfId="37679" xr:uid="{00000000-0005-0000-0000-000058350000}"/>
    <cellStyle name="Navadno 27 22 3" xfId="5802" xr:uid="{00000000-0005-0000-0000-000059350000}"/>
    <cellStyle name="Navadno 27 22 3 2" xfId="20510" xr:uid="{00000000-0005-0000-0000-00005A350000}"/>
    <cellStyle name="Navadno 27 22 3 3" xfId="37677" xr:uid="{00000000-0005-0000-0000-00005B350000}"/>
    <cellStyle name="Navadno 27 22 4" xfId="20507" xr:uid="{00000000-0005-0000-0000-00005C350000}"/>
    <cellStyle name="Navadno 27 22 5" xfId="37680" xr:uid="{00000000-0005-0000-0000-00005D350000}"/>
    <cellStyle name="Navadno 27 23" xfId="5803" xr:uid="{00000000-0005-0000-0000-00005E350000}"/>
    <cellStyle name="Navadno 27 23 2" xfId="5804" xr:uid="{00000000-0005-0000-0000-00005F350000}"/>
    <cellStyle name="Navadno 27 23 2 2" xfId="5805" xr:uid="{00000000-0005-0000-0000-000060350000}"/>
    <cellStyle name="Navadno 27 23 2 2 2" xfId="20513" xr:uid="{00000000-0005-0000-0000-000061350000}"/>
    <cellStyle name="Navadno 27 23 2 2 3" xfId="37674" xr:uid="{00000000-0005-0000-0000-000062350000}"/>
    <cellStyle name="Navadno 27 23 2 3" xfId="20512" xr:uid="{00000000-0005-0000-0000-000063350000}"/>
    <cellStyle name="Navadno 27 23 2 4" xfId="37675" xr:uid="{00000000-0005-0000-0000-000064350000}"/>
    <cellStyle name="Navadno 27 23 3" xfId="5806" xr:uid="{00000000-0005-0000-0000-000065350000}"/>
    <cellStyle name="Navadno 27 23 3 2" xfId="20514" xr:uid="{00000000-0005-0000-0000-000066350000}"/>
    <cellStyle name="Navadno 27 23 3 3" xfId="37673" xr:uid="{00000000-0005-0000-0000-000067350000}"/>
    <cellStyle name="Navadno 27 23 4" xfId="20511" xr:uid="{00000000-0005-0000-0000-000068350000}"/>
    <cellStyle name="Navadno 27 23 5" xfId="37676" xr:uid="{00000000-0005-0000-0000-000069350000}"/>
    <cellStyle name="Navadno 27 24" xfId="5807" xr:uid="{00000000-0005-0000-0000-00006A350000}"/>
    <cellStyle name="Navadno 27 24 2" xfId="5808" xr:uid="{00000000-0005-0000-0000-00006B350000}"/>
    <cellStyle name="Navadno 27 24 2 2" xfId="5809" xr:uid="{00000000-0005-0000-0000-00006C350000}"/>
    <cellStyle name="Navadno 27 24 2 2 2" xfId="20517" xr:uid="{00000000-0005-0000-0000-00006D350000}"/>
    <cellStyle name="Navadno 27 24 2 2 3" xfId="37670" xr:uid="{00000000-0005-0000-0000-00006E350000}"/>
    <cellStyle name="Navadno 27 24 2 3" xfId="20516" xr:uid="{00000000-0005-0000-0000-00006F350000}"/>
    <cellStyle name="Navadno 27 24 2 4" xfId="37671" xr:uid="{00000000-0005-0000-0000-000070350000}"/>
    <cellStyle name="Navadno 27 24 3" xfId="5810" xr:uid="{00000000-0005-0000-0000-000071350000}"/>
    <cellStyle name="Navadno 27 24 3 2" xfId="20518" xr:uid="{00000000-0005-0000-0000-000072350000}"/>
    <cellStyle name="Navadno 27 24 3 3" xfId="37669" xr:uid="{00000000-0005-0000-0000-000073350000}"/>
    <cellStyle name="Navadno 27 24 4" xfId="20515" xr:uid="{00000000-0005-0000-0000-000074350000}"/>
    <cellStyle name="Navadno 27 24 5" xfId="37672" xr:uid="{00000000-0005-0000-0000-000075350000}"/>
    <cellStyle name="Navadno 27 25" xfId="5811" xr:uid="{00000000-0005-0000-0000-000076350000}"/>
    <cellStyle name="Navadno 27 25 2" xfId="5812" xr:uid="{00000000-0005-0000-0000-000077350000}"/>
    <cellStyle name="Navadno 27 25 2 2" xfId="5813" xr:uid="{00000000-0005-0000-0000-000078350000}"/>
    <cellStyle name="Navadno 27 25 2 2 2" xfId="20521" xr:uid="{00000000-0005-0000-0000-000079350000}"/>
    <cellStyle name="Navadno 27 25 2 2 3" xfId="37666" xr:uid="{00000000-0005-0000-0000-00007A350000}"/>
    <cellStyle name="Navadno 27 25 2 3" xfId="20520" xr:uid="{00000000-0005-0000-0000-00007B350000}"/>
    <cellStyle name="Navadno 27 25 2 4" xfId="37667" xr:uid="{00000000-0005-0000-0000-00007C350000}"/>
    <cellStyle name="Navadno 27 25 3" xfId="5814" xr:uid="{00000000-0005-0000-0000-00007D350000}"/>
    <cellStyle name="Navadno 27 25 3 2" xfId="20522" xr:uid="{00000000-0005-0000-0000-00007E350000}"/>
    <cellStyle name="Navadno 27 25 3 3" xfId="37665" xr:uid="{00000000-0005-0000-0000-00007F350000}"/>
    <cellStyle name="Navadno 27 25 4" xfId="20519" xr:uid="{00000000-0005-0000-0000-000080350000}"/>
    <cellStyle name="Navadno 27 25 5" xfId="37668" xr:uid="{00000000-0005-0000-0000-000081350000}"/>
    <cellStyle name="Navadno 27 26" xfId="5815" xr:uid="{00000000-0005-0000-0000-000082350000}"/>
    <cellStyle name="Navadno 27 26 2" xfId="5816" xr:uid="{00000000-0005-0000-0000-000083350000}"/>
    <cellStyle name="Navadno 27 26 2 2" xfId="5817" xr:uid="{00000000-0005-0000-0000-000084350000}"/>
    <cellStyle name="Navadno 27 26 2 2 2" xfId="20525" xr:uid="{00000000-0005-0000-0000-000085350000}"/>
    <cellStyle name="Navadno 27 26 2 2 3" xfId="37662" xr:uid="{00000000-0005-0000-0000-000086350000}"/>
    <cellStyle name="Navadno 27 26 2 3" xfId="20524" xr:uid="{00000000-0005-0000-0000-000087350000}"/>
    <cellStyle name="Navadno 27 26 2 4" xfId="37663" xr:uid="{00000000-0005-0000-0000-000088350000}"/>
    <cellStyle name="Navadno 27 26 3" xfId="5818" xr:uid="{00000000-0005-0000-0000-000089350000}"/>
    <cellStyle name="Navadno 27 26 3 2" xfId="20526" xr:uid="{00000000-0005-0000-0000-00008A350000}"/>
    <cellStyle name="Navadno 27 26 3 3" xfId="37661" xr:uid="{00000000-0005-0000-0000-00008B350000}"/>
    <cellStyle name="Navadno 27 26 4" xfId="20523" xr:uid="{00000000-0005-0000-0000-00008C350000}"/>
    <cellStyle name="Navadno 27 26 5" xfId="37664" xr:uid="{00000000-0005-0000-0000-00008D350000}"/>
    <cellStyle name="Navadno 27 27" xfId="5819" xr:uid="{00000000-0005-0000-0000-00008E350000}"/>
    <cellStyle name="Navadno 27 27 2" xfId="5820" xr:uid="{00000000-0005-0000-0000-00008F350000}"/>
    <cellStyle name="Navadno 27 27 2 2" xfId="5821" xr:uid="{00000000-0005-0000-0000-000090350000}"/>
    <cellStyle name="Navadno 27 27 2 2 2" xfId="20529" xr:uid="{00000000-0005-0000-0000-000091350000}"/>
    <cellStyle name="Navadno 27 27 2 2 3" xfId="37658" xr:uid="{00000000-0005-0000-0000-000092350000}"/>
    <cellStyle name="Navadno 27 27 2 3" xfId="20528" xr:uid="{00000000-0005-0000-0000-000093350000}"/>
    <cellStyle name="Navadno 27 27 2 4" xfId="37659" xr:uid="{00000000-0005-0000-0000-000094350000}"/>
    <cellStyle name="Navadno 27 27 3" xfId="5822" xr:uid="{00000000-0005-0000-0000-000095350000}"/>
    <cellStyle name="Navadno 27 27 3 2" xfId="20530" xr:uid="{00000000-0005-0000-0000-000096350000}"/>
    <cellStyle name="Navadno 27 27 3 3" xfId="37657" xr:uid="{00000000-0005-0000-0000-000097350000}"/>
    <cellStyle name="Navadno 27 27 4" xfId="20527" xr:uid="{00000000-0005-0000-0000-000098350000}"/>
    <cellStyle name="Navadno 27 27 5" xfId="37660" xr:uid="{00000000-0005-0000-0000-000099350000}"/>
    <cellStyle name="Navadno 27 28" xfId="5823" xr:uid="{00000000-0005-0000-0000-00009A350000}"/>
    <cellStyle name="Navadno 27 28 2" xfId="5824" xr:uid="{00000000-0005-0000-0000-00009B350000}"/>
    <cellStyle name="Navadno 27 28 2 2" xfId="5825" xr:uid="{00000000-0005-0000-0000-00009C350000}"/>
    <cellStyle name="Navadno 27 28 2 2 2" xfId="20533" xr:uid="{00000000-0005-0000-0000-00009D350000}"/>
    <cellStyle name="Navadno 27 28 2 2 3" xfId="37654" xr:uid="{00000000-0005-0000-0000-00009E350000}"/>
    <cellStyle name="Navadno 27 28 2 3" xfId="20532" xr:uid="{00000000-0005-0000-0000-00009F350000}"/>
    <cellStyle name="Navadno 27 28 2 4" xfId="37655" xr:uid="{00000000-0005-0000-0000-0000A0350000}"/>
    <cellStyle name="Navadno 27 28 3" xfId="5826" xr:uid="{00000000-0005-0000-0000-0000A1350000}"/>
    <cellStyle name="Navadno 27 28 3 2" xfId="20534" xr:uid="{00000000-0005-0000-0000-0000A2350000}"/>
    <cellStyle name="Navadno 27 28 3 3" xfId="37653" xr:uid="{00000000-0005-0000-0000-0000A3350000}"/>
    <cellStyle name="Navadno 27 28 4" xfId="20531" xr:uid="{00000000-0005-0000-0000-0000A4350000}"/>
    <cellStyle name="Navadno 27 28 5" xfId="37656" xr:uid="{00000000-0005-0000-0000-0000A5350000}"/>
    <cellStyle name="Navadno 27 29" xfId="5827" xr:uid="{00000000-0005-0000-0000-0000A6350000}"/>
    <cellStyle name="Navadno 27 29 2" xfId="5828" xr:uid="{00000000-0005-0000-0000-0000A7350000}"/>
    <cellStyle name="Navadno 27 29 2 2" xfId="20536" xr:uid="{00000000-0005-0000-0000-0000A8350000}"/>
    <cellStyle name="Navadno 27 29 2 3" xfId="37651" xr:uid="{00000000-0005-0000-0000-0000A9350000}"/>
    <cellStyle name="Navadno 27 29 3" xfId="20535" xr:uid="{00000000-0005-0000-0000-0000AA350000}"/>
    <cellStyle name="Navadno 27 29 4" xfId="37652" xr:uid="{00000000-0005-0000-0000-0000AB350000}"/>
    <cellStyle name="Navadno 27 3" xfId="5829" xr:uid="{00000000-0005-0000-0000-0000AC350000}"/>
    <cellStyle name="Navadno 27 3 2" xfId="5830" xr:uid="{00000000-0005-0000-0000-0000AD350000}"/>
    <cellStyle name="Navadno 27 3 2 2" xfId="5831" xr:uid="{00000000-0005-0000-0000-0000AE350000}"/>
    <cellStyle name="Navadno 27 3 2 2 2" xfId="20539" xr:uid="{00000000-0005-0000-0000-0000AF350000}"/>
    <cellStyle name="Navadno 27 3 2 2 3" xfId="37648" xr:uid="{00000000-0005-0000-0000-0000B0350000}"/>
    <cellStyle name="Navadno 27 3 2 3" xfId="20538" xr:uid="{00000000-0005-0000-0000-0000B1350000}"/>
    <cellStyle name="Navadno 27 3 2 4" xfId="37649" xr:uid="{00000000-0005-0000-0000-0000B2350000}"/>
    <cellStyle name="Navadno 27 3 3" xfId="5832" xr:uid="{00000000-0005-0000-0000-0000B3350000}"/>
    <cellStyle name="Navadno 27 3 3 2" xfId="20540" xr:uid="{00000000-0005-0000-0000-0000B4350000}"/>
    <cellStyle name="Navadno 27 3 3 3" xfId="37647" xr:uid="{00000000-0005-0000-0000-0000B5350000}"/>
    <cellStyle name="Navadno 27 3 4" xfId="20537" xr:uid="{00000000-0005-0000-0000-0000B6350000}"/>
    <cellStyle name="Navadno 27 3 5" xfId="37650" xr:uid="{00000000-0005-0000-0000-0000B7350000}"/>
    <cellStyle name="Navadno 27 30" xfId="5833" xr:uid="{00000000-0005-0000-0000-0000B8350000}"/>
    <cellStyle name="Navadno 27 30 2" xfId="20541" xr:uid="{00000000-0005-0000-0000-0000B9350000}"/>
    <cellStyle name="Navadno 27 30 3" xfId="37646" xr:uid="{00000000-0005-0000-0000-0000BA350000}"/>
    <cellStyle name="Navadno 27 31" xfId="20454" xr:uid="{00000000-0005-0000-0000-0000BB350000}"/>
    <cellStyle name="Navadno 27 32" xfId="37733" xr:uid="{00000000-0005-0000-0000-0000BC350000}"/>
    <cellStyle name="Navadno 27 33" xfId="46402" xr:uid="{F769E7EB-3807-4EB4-8BE4-A753E3D5CA8E}"/>
    <cellStyle name="Navadno 27 4" xfId="5834" xr:uid="{00000000-0005-0000-0000-0000BD350000}"/>
    <cellStyle name="Navadno 27 4 2" xfId="5835" xr:uid="{00000000-0005-0000-0000-0000BE350000}"/>
    <cellStyle name="Navadno 27 4 2 2" xfId="5836" xr:uid="{00000000-0005-0000-0000-0000BF350000}"/>
    <cellStyle name="Navadno 27 4 2 2 2" xfId="20544" xr:uid="{00000000-0005-0000-0000-0000C0350000}"/>
    <cellStyle name="Navadno 27 4 2 2 3" xfId="37643" xr:uid="{00000000-0005-0000-0000-0000C1350000}"/>
    <cellStyle name="Navadno 27 4 2 3" xfId="20543" xr:uid="{00000000-0005-0000-0000-0000C2350000}"/>
    <cellStyle name="Navadno 27 4 2 4" xfId="37644" xr:uid="{00000000-0005-0000-0000-0000C3350000}"/>
    <cellStyle name="Navadno 27 4 3" xfId="5837" xr:uid="{00000000-0005-0000-0000-0000C4350000}"/>
    <cellStyle name="Navadno 27 4 3 2" xfId="20545" xr:uid="{00000000-0005-0000-0000-0000C5350000}"/>
    <cellStyle name="Navadno 27 4 3 3" xfId="37642" xr:uid="{00000000-0005-0000-0000-0000C6350000}"/>
    <cellStyle name="Navadno 27 4 4" xfId="20542" xr:uid="{00000000-0005-0000-0000-0000C7350000}"/>
    <cellStyle name="Navadno 27 4 5" xfId="37645" xr:uid="{00000000-0005-0000-0000-0000C8350000}"/>
    <cellStyle name="Navadno 27 5" xfId="5838" xr:uid="{00000000-0005-0000-0000-0000C9350000}"/>
    <cellStyle name="Navadno 27 5 2" xfId="5839" xr:uid="{00000000-0005-0000-0000-0000CA350000}"/>
    <cellStyle name="Navadno 27 5 2 2" xfId="5840" xr:uid="{00000000-0005-0000-0000-0000CB350000}"/>
    <cellStyle name="Navadno 27 5 2 2 2" xfId="20548" xr:uid="{00000000-0005-0000-0000-0000CC350000}"/>
    <cellStyle name="Navadno 27 5 2 2 3" xfId="37639" xr:uid="{00000000-0005-0000-0000-0000CD350000}"/>
    <cellStyle name="Navadno 27 5 2 3" xfId="20547" xr:uid="{00000000-0005-0000-0000-0000CE350000}"/>
    <cellStyle name="Navadno 27 5 2 4" xfId="37640" xr:uid="{00000000-0005-0000-0000-0000CF350000}"/>
    <cellStyle name="Navadno 27 5 3" xfId="5841" xr:uid="{00000000-0005-0000-0000-0000D0350000}"/>
    <cellStyle name="Navadno 27 5 3 2" xfId="20549" xr:uid="{00000000-0005-0000-0000-0000D1350000}"/>
    <cellStyle name="Navadno 27 5 3 3" xfId="37638" xr:uid="{00000000-0005-0000-0000-0000D2350000}"/>
    <cellStyle name="Navadno 27 5 4" xfId="20546" xr:uid="{00000000-0005-0000-0000-0000D3350000}"/>
    <cellStyle name="Navadno 27 5 5" xfId="37641" xr:uid="{00000000-0005-0000-0000-0000D4350000}"/>
    <cellStyle name="Navadno 27 6" xfId="5842" xr:uid="{00000000-0005-0000-0000-0000D5350000}"/>
    <cellStyle name="Navadno 27 6 2" xfId="5843" xr:uid="{00000000-0005-0000-0000-0000D6350000}"/>
    <cellStyle name="Navadno 27 6 2 2" xfId="5844" xr:uid="{00000000-0005-0000-0000-0000D7350000}"/>
    <cellStyle name="Navadno 27 6 2 2 2" xfId="20552" xr:uid="{00000000-0005-0000-0000-0000D8350000}"/>
    <cellStyle name="Navadno 27 6 2 2 3" xfId="37635" xr:uid="{00000000-0005-0000-0000-0000D9350000}"/>
    <cellStyle name="Navadno 27 6 2 3" xfId="20551" xr:uid="{00000000-0005-0000-0000-0000DA350000}"/>
    <cellStyle name="Navadno 27 6 2 4" xfId="37636" xr:uid="{00000000-0005-0000-0000-0000DB350000}"/>
    <cellStyle name="Navadno 27 6 3" xfId="5845" xr:uid="{00000000-0005-0000-0000-0000DC350000}"/>
    <cellStyle name="Navadno 27 6 3 2" xfId="20553" xr:uid="{00000000-0005-0000-0000-0000DD350000}"/>
    <cellStyle name="Navadno 27 6 3 3" xfId="37634" xr:uid="{00000000-0005-0000-0000-0000DE350000}"/>
    <cellStyle name="Navadno 27 6 4" xfId="20550" xr:uid="{00000000-0005-0000-0000-0000DF350000}"/>
    <cellStyle name="Navadno 27 6 5" xfId="37637" xr:uid="{00000000-0005-0000-0000-0000E0350000}"/>
    <cellStyle name="Navadno 27 7" xfId="5846" xr:uid="{00000000-0005-0000-0000-0000E1350000}"/>
    <cellStyle name="Navadno 27 7 2" xfId="5847" xr:uid="{00000000-0005-0000-0000-0000E2350000}"/>
    <cellStyle name="Navadno 27 7 2 2" xfId="5848" xr:uid="{00000000-0005-0000-0000-0000E3350000}"/>
    <cellStyle name="Navadno 27 7 2 2 2" xfId="20556" xr:uid="{00000000-0005-0000-0000-0000E4350000}"/>
    <cellStyle name="Navadno 27 7 2 2 3" xfId="37631" xr:uid="{00000000-0005-0000-0000-0000E5350000}"/>
    <cellStyle name="Navadno 27 7 2 3" xfId="20555" xr:uid="{00000000-0005-0000-0000-0000E6350000}"/>
    <cellStyle name="Navadno 27 7 2 4" xfId="37632" xr:uid="{00000000-0005-0000-0000-0000E7350000}"/>
    <cellStyle name="Navadno 27 7 3" xfId="5849" xr:uid="{00000000-0005-0000-0000-0000E8350000}"/>
    <cellStyle name="Navadno 27 7 3 2" xfId="20557" xr:uid="{00000000-0005-0000-0000-0000E9350000}"/>
    <cellStyle name="Navadno 27 7 3 3" xfId="37630" xr:uid="{00000000-0005-0000-0000-0000EA350000}"/>
    <cellStyle name="Navadno 27 7 4" xfId="20554" xr:uid="{00000000-0005-0000-0000-0000EB350000}"/>
    <cellStyle name="Navadno 27 7 5" xfId="37633" xr:uid="{00000000-0005-0000-0000-0000EC350000}"/>
    <cellStyle name="Navadno 27 8" xfId="5850" xr:uid="{00000000-0005-0000-0000-0000ED350000}"/>
    <cellStyle name="Navadno 27 8 2" xfId="5851" xr:uid="{00000000-0005-0000-0000-0000EE350000}"/>
    <cellStyle name="Navadno 27 8 2 2" xfId="5852" xr:uid="{00000000-0005-0000-0000-0000EF350000}"/>
    <cellStyle name="Navadno 27 8 2 2 2" xfId="20560" xr:uid="{00000000-0005-0000-0000-0000F0350000}"/>
    <cellStyle name="Navadno 27 8 2 2 3" xfId="37627" xr:uid="{00000000-0005-0000-0000-0000F1350000}"/>
    <cellStyle name="Navadno 27 8 2 3" xfId="20559" xr:uid="{00000000-0005-0000-0000-0000F2350000}"/>
    <cellStyle name="Navadno 27 8 2 4" xfId="37628" xr:uid="{00000000-0005-0000-0000-0000F3350000}"/>
    <cellStyle name="Navadno 27 8 3" xfId="5853" xr:uid="{00000000-0005-0000-0000-0000F4350000}"/>
    <cellStyle name="Navadno 27 8 3 2" xfId="20561" xr:uid="{00000000-0005-0000-0000-0000F5350000}"/>
    <cellStyle name="Navadno 27 8 3 3" xfId="37626" xr:uid="{00000000-0005-0000-0000-0000F6350000}"/>
    <cellStyle name="Navadno 27 8 4" xfId="20558" xr:uid="{00000000-0005-0000-0000-0000F7350000}"/>
    <cellStyle name="Navadno 27 8 5" xfId="37629" xr:uid="{00000000-0005-0000-0000-0000F8350000}"/>
    <cellStyle name="Navadno 27 9" xfId="5854" xr:uid="{00000000-0005-0000-0000-0000F9350000}"/>
    <cellStyle name="Navadno 27 9 2" xfId="5855" xr:uid="{00000000-0005-0000-0000-0000FA350000}"/>
    <cellStyle name="Navadno 27 9 2 2" xfId="5856" xr:uid="{00000000-0005-0000-0000-0000FB350000}"/>
    <cellStyle name="Navadno 27 9 2 2 2" xfId="20564" xr:uid="{00000000-0005-0000-0000-0000FC350000}"/>
    <cellStyle name="Navadno 27 9 2 2 3" xfId="37623" xr:uid="{00000000-0005-0000-0000-0000FD350000}"/>
    <cellStyle name="Navadno 27 9 2 3" xfId="20563" xr:uid="{00000000-0005-0000-0000-0000FE350000}"/>
    <cellStyle name="Navadno 27 9 2 4" xfId="37624" xr:uid="{00000000-0005-0000-0000-0000FF350000}"/>
    <cellStyle name="Navadno 27 9 3" xfId="5857" xr:uid="{00000000-0005-0000-0000-000000360000}"/>
    <cellStyle name="Navadno 27 9 3 2" xfId="20565" xr:uid="{00000000-0005-0000-0000-000001360000}"/>
    <cellStyle name="Navadno 27 9 3 3" xfId="37622" xr:uid="{00000000-0005-0000-0000-000002360000}"/>
    <cellStyle name="Navadno 27 9 4" xfId="20562" xr:uid="{00000000-0005-0000-0000-000003360000}"/>
    <cellStyle name="Navadno 27 9 5" xfId="37625" xr:uid="{00000000-0005-0000-0000-000004360000}"/>
    <cellStyle name="Navadno 28" xfId="5858" xr:uid="{00000000-0005-0000-0000-000005360000}"/>
    <cellStyle name="Navadno 28 10" xfId="5859" xr:uid="{00000000-0005-0000-0000-000006360000}"/>
    <cellStyle name="Navadno 28 10 2" xfId="5860" xr:uid="{00000000-0005-0000-0000-000007360000}"/>
    <cellStyle name="Navadno 28 10 2 2" xfId="5861" xr:uid="{00000000-0005-0000-0000-000008360000}"/>
    <cellStyle name="Navadno 28 10 2 2 2" xfId="20569" xr:uid="{00000000-0005-0000-0000-000009360000}"/>
    <cellStyle name="Navadno 28 10 2 2 3" xfId="37618" xr:uid="{00000000-0005-0000-0000-00000A360000}"/>
    <cellStyle name="Navadno 28 10 2 3" xfId="20568" xr:uid="{00000000-0005-0000-0000-00000B360000}"/>
    <cellStyle name="Navadno 28 10 2 4" xfId="37619" xr:uid="{00000000-0005-0000-0000-00000C360000}"/>
    <cellStyle name="Navadno 28 10 3" xfId="5862" xr:uid="{00000000-0005-0000-0000-00000D360000}"/>
    <cellStyle name="Navadno 28 10 3 2" xfId="20570" xr:uid="{00000000-0005-0000-0000-00000E360000}"/>
    <cellStyle name="Navadno 28 10 3 3" xfId="37617" xr:uid="{00000000-0005-0000-0000-00000F360000}"/>
    <cellStyle name="Navadno 28 10 4" xfId="20567" xr:uid="{00000000-0005-0000-0000-000010360000}"/>
    <cellStyle name="Navadno 28 10 5" xfId="37620" xr:uid="{00000000-0005-0000-0000-000011360000}"/>
    <cellStyle name="Navadno 28 11" xfId="5863" xr:uid="{00000000-0005-0000-0000-000012360000}"/>
    <cellStyle name="Navadno 28 11 2" xfId="5864" xr:uid="{00000000-0005-0000-0000-000013360000}"/>
    <cellStyle name="Navadno 28 11 2 2" xfId="5865" xr:uid="{00000000-0005-0000-0000-000014360000}"/>
    <cellStyle name="Navadno 28 11 2 2 2" xfId="20573" xr:uid="{00000000-0005-0000-0000-000015360000}"/>
    <cellStyle name="Navadno 28 11 2 2 3" xfId="37614" xr:uid="{00000000-0005-0000-0000-000016360000}"/>
    <cellStyle name="Navadno 28 11 2 3" xfId="20572" xr:uid="{00000000-0005-0000-0000-000017360000}"/>
    <cellStyle name="Navadno 28 11 2 4" xfId="37615" xr:uid="{00000000-0005-0000-0000-000018360000}"/>
    <cellStyle name="Navadno 28 11 3" xfId="5866" xr:uid="{00000000-0005-0000-0000-000019360000}"/>
    <cellStyle name="Navadno 28 11 3 2" xfId="20574" xr:uid="{00000000-0005-0000-0000-00001A360000}"/>
    <cellStyle name="Navadno 28 11 3 3" xfId="37613" xr:uid="{00000000-0005-0000-0000-00001B360000}"/>
    <cellStyle name="Navadno 28 11 4" xfId="20571" xr:uid="{00000000-0005-0000-0000-00001C360000}"/>
    <cellStyle name="Navadno 28 11 5" xfId="37616" xr:uid="{00000000-0005-0000-0000-00001D360000}"/>
    <cellStyle name="Navadno 28 12" xfId="5867" xr:uid="{00000000-0005-0000-0000-00001E360000}"/>
    <cellStyle name="Navadno 28 12 2" xfId="5868" xr:uid="{00000000-0005-0000-0000-00001F360000}"/>
    <cellStyle name="Navadno 28 12 2 2" xfId="5869" xr:uid="{00000000-0005-0000-0000-000020360000}"/>
    <cellStyle name="Navadno 28 12 2 2 2" xfId="20577" xr:uid="{00000000-0005-0000-0000-000021360000}"/>
    <cellStyle name="Navadno 28 12 2 2 3" xfId="37610" xr:uid="{00000000-0005-0000-0000-000022360000}"/>
    <cellStyle name="Navadno 28 12 2 3" xfId="20576" xr:uid="{00000000-0005-0000-0000-000023360000}"/>
    <cellStyle name="Navadno 28 12 2 4" xfId="37611" xr:uid="{00000000-0005-0000-0000-000024360000}"/>
    <cellStyle name="Navadno 28 12 3" xfId="5870" xr:uid="{00000000-0005-0000-0000-000025360000}"/>
    <cellStyle name="Navadno 28 12 3 2" xfId="20578" xr:uid="{00000000-0005-0000-0000-000026360000}"/>
    <cellStyle name="Navadno 28 12 3 3" xfId="37609" xr:uid="{00000000-0005-0000-0000-000027360000}"/>
    <cellStyle name="Navadno 28 12 4" xfId="20575" xr:uid="{00000000-0005-0000-0000-000028360000}"/>
    <cellStyle name="Navadno 28 12 5" xfId="37612" xr:uid="{00000000-0005-0000-0000-000029360000}"/>
    <cellStyle name="Navadno 28 13" xfId="5871" xr:uid="{00000000-0005-0000-0000-00002A360000}"/>
    <cellStyle name="Navadno 28 13 2" xfId="5872" xr:uid="{00000000-0005-0000-0000-00002B360000}"/>
    <cellStyle name="Navadno 28 13 2 2" xfId="5873" xr:uid="{00000000-0005-0000-0000-00002C360000}"/>
    <cellStyle name="Navadno 28 13 2 2 2" xfId="20581" xr:uid="{00000000-0005-0000-0000-00002D360000}"/>
    <cellStyle name="Navadno 28 13 2 2 3" xfId="37606" xr:uid="{00000000-0005-0000-0000-00002E360000}"/>
    <cellStyle name="Navadno 28 13 2 3" xfId="20580" xr:uid="{00000000-0005-0000-0000-00002F360000}"/>
    <cellStyle name="Navadno 28 13 2 4" xfId="37607" xr:uid="{00000000-0005-0000-0000-000030360000}"/>
    <cellStyle name="Navadno 28 13 3" xfId="5874" xr:uid="{00000000-0005-0000-0000-000031360000}"/>
    <cellStyle name="Navadno 28 13 3 2" xfId="20582" xr:uid="{00000000-0005-0000-0000-000032360000}"/>
    <cellStyle name="Navadno 28 13 3 3" xfId="37605" xr:uid="{00000000-0005-0000-0000-000033360000}"/>
    <cellStyle name="Navadno 28 13 4" xfId="20579" xr:uid="{00000000-0005-0000-0000-000034360000}"/>
    <cellStyle name="Navadno 28 13 5" xfId="37608" xr:uid="{00000000-0005-0000-0000-000035360000}"/>
    <cellStyle name="Navadno 28 14" xfId="5875" xr:uid="{00000000-0005-0000-0000-000036360000}"/>
    <cellStyle name="Navadno 28 14 2" xfId="5876" xr:uid="{00000000-0005-0000-0000-000037360000}"/>
    <cellStyle name="Navadno 28 14 2 2" xfId="5877" xr:uid="{00000000-0005-0000-0000-000038360000}"/>
    <cellStyle name="Navadno 28 14 2 2 2" xfId="20585" xr:uid="{00000000-0005-0000-0000-000039360000}"/>
    <cellStyle name="Navadno 28 14 2 2 3" xfId="37602" xr:uid="{00000000-0005-0000-0000-00003A360000}"/>
    <cellStyle name="Navadno 28 14 2 3" xfId="20584" xr:uid="{00000000-0005-0000-0000-00003B360000}"/>
    <cellStyle name="Navadno 28 14 2 4" xfId="37603" xr:uid="{00000000-0005-0000-0000-00003C360000}"/>
    <cellStyle name="Navadno 28 14 3" xfId="5878" xr:uid="{00000000-0005-0000-0000-00003D360000}"/>
    <cellStyle name="Navadno 28 14 3 2" xfId="20586" xr:uid="{00000000-0005-0000-0000-00003E360000}"/>
    <cellStyle name="Navadno 28 14 3 3" xfId="37601" xr:uid="{00000000-0005-0000-0000-00003F360000}"/>
    <cellStyle name="Navadno 28 14 4" xfId="20583" xr:uid="{00000000-0005-0000-0000-000040360000}"/>
    <cellStyle name="Navadno 28 14 5" xfId="37604" xr:uid="{00000000-0005-0000-0000-000041360000}"/>
    <cellStyle name="Navadno 28 15" xfId="5879" xr:uid="{00000000-0005-0000-0000-000042360000}"/>
    <cellStyle name="Navadno 28 15 2" xfId="5880" xr:uid="{00000000-0005-0000-0000-000043360000}"/>
    <cellStyle name="Navadno 28 15 2 2" xfId="5881" xr:uid="{00000000-0005-0000-0000-000044360000}"/>
    <cellStyle name="Navadno 28 15 2 2 2" xfId="20589" xr:uid="{00000000-0005-0000-0000-000045360000}"/>
    <cellStyle name="Navadno 28 15 2 2 3" xfId="37598" xr:uid="{00000000-0005-0000-0000-000046360000}"/>
    <cellStyle name="Navadno 28 15 2 3" xfId="20588" xr:uid="{00000000-0005-0000-0000-000047360000}"/>
    <cellStyle name="Navadno 28 15 2 4" xfId="37599" xr:uid="{00000000-0005-0000-0000-000048360000}"/>
    <cellStyle name="Navadno 28 15 3" xfId="5882" xr:uid="{00000000-0005-0000-0000-000049360000}"/>
    <cellStyle name="Navadno 28 15 3 2" xfId="20590" xr:uid="{00000000-0005-0000-0000-00004A360000}"/>
    <cellStyle name="Navadno 28 15 3 3" xfId="37597" xr:uid="{00000000-0005-0000-0000-00004B360000}"/>
    <cellStyle name="Navadno 28 15 4" xfId="20587" xr:uid="{00000000-0005-0000-0000-00004C360000}"/>
    <cellStyle name="Navadno 28 15 5" xfId="37600" xr:uid="{00000000-0005-0000-0000-00004D360000}"/>
    <cellStyle name="Navadno 28 16" xfId="5883" xr:uid="{00000000-0005-0000-0000-00004E360000}"/>
    <cellStyle name="Navadno 28 16 2" xfId="5884" xr:uid="{00000000-0005-0000-0000-00004F360000}"/>
    <cellStyle name="Navadno 28 16 2 2" xfId="5885" xr:uid="{00000000-0005-0000-0000-000050360000}"/>
    <cellStyle name="Navadno 28 16 2 2 2" xfId="20593" xr:uid="{00000000-0005-0000-0000-000051360000}"/>
    <cellStyle name="Navadno 28 16 2 2 3" xfId="37594" xr:uid="{00000000-0005-0000-0000-000052360000}"/>
    <cellStyle name="Navadno 28 16 2 3" xfId="20592" xr:uid="{00000000-0005-0000-0000-000053360000}"/>
    <cellStyle name="Navadno 28 16 2 4" xfId="37595" xr:uid="{00000000-0005-0000-0000-000054360000}"/>
    <cellStyle name="Navadno 28 16 3" xfId="5886" xr:uid="{00000000-0005-0000-0000-000055360000}"/>
    <cellStyle name="Navadno 28 16 3 2" xfId="20594" xr:uid="{00000000-0005-0000-0000-000056360000}"/>
    <cellStyle name="Navadno 28 16 3 3" xfId="37593" xr:uid="{00000000-0005-0000-0000-000057360000}"/>
    <cellStyle name="Navadno 28 16 4" xfId="20591" xr:uid="{00000000-0005-0000-0000-000058360000}"/>
    <cellStyle name="Navadno 28 16 5" xfId="37596" xr:uid="{00000000-0005-0000-0000-000059360000}"/>
    <cellStyle name="Navadno 28 17" xfId="5887" xr:uid="{00000000-0005-0000-0000-00005A360000}"/>
    <cellStyle name="Navadno 28 17 2" xfId="5888" xr:uid="{00000000-0005-0000-0000-00005B360000}"/>
    <cellStyle name="Navadno 28 17 2 2" xfId="5889" xr:uid="{00000000-0005-0000-0000-00005C360000}"/>
    <cellStyle name="Navadno 28 17 2 2 2" xfId="20597" xr:uid="{00000000-0005-0000-0000-00005D360000}"/>
    <cellStyle name="Navadno 28 17 2 2 3" xfId="37590" xr:uid="{00000000-0005-0000-0000-00005E360000}"/>
    <cellStyle name="Navadno 28 17 2 3" xfId="20596" xr:uid="{00000000-0005-0000-0000-00005F360000}"/>
    <cellStyle name="Navadno 28 17 2 4" xfId="37591" xr:uid="{00000000-0005-0000-0000-000060360000}"/>
    <cellStyle name="Navadno 28 17 3" xfId="5890" xr:uid="{00000000-0005-0000-0000-000061360000}"/>
    <cellStyle name="Navadno 28 17 3 2" xfId="20598" xr:uid="{00000000-0005-0000-0000-000062360000}"/>
    <cellStyle name="Navadno 28 17 3 3" xfId="37589" xr:uid="{00000000-0005-0000-0000-000063360000}"/>
    <cellStyle name="Navadno 28 17 4" xfId="20595" xr:uid="{00000000-0005-0000-0000-000064360000}"/>
    <cellStyle name="Navadno 28 17 5" xfId="37592" xr:uid="{00000000-0005-0000-0000-000065360000}"/>
    <cellStyle name="Navadno 28 18" xfId="5891" xr:uid="{00000000-0005-0000-0000-000066360000}"/>
    <cellStyle name="Navadno 28 18 2" xfId="5892" xr:uid="{00000000-0005-0000-0000-000067360000}"/>
    <cellStyle name="Navadno 28 18 2 2" xfId="5893" xr:uid="{00000000-0005-0000-0000-000068360000}"/>
    <cellStyle name="Navadno 28 18 2 2 2" xfId="20601" xr:uid="{00000000-0005-0000-0000-000069360000}"/>
    <cellStyle name="Navadno 28 18 2 2 3" xfId="37586" xr:uid="{00000000-0005-0000-0000-00006A360000}"/>
    <cellStyle name="Navadno 28 18 2 3" xfId="20600" xr:uid="{00000000-0005-0000-0000-00006B360000}"/>
    <cellStyle name="Navadno 28 18 2 4" xfId="37587" xr:uid="{00000000-0005-0000-0000-00006C360000}"/>
    <cellStyle name="Navadno 28 18 3" xfId="5894" xr:uid="{00000000-0005-0000-0000-00006D360000}"/>
    <cellStyle name="Navadno 28 18 3 2" xfId="20602" xr:uid="{00000000-0005-0000-0000-00006E360000}"/>
    <cellStyle name="Navadno 28 18 3 3" xfId="37585" xr:uid="{00000000-0005-0000-0000-00006F360000}"/>
    <cellStyle name="Navadno 28 18 4" xfId="20599" xr:uid="{00000000-0005-0000-0000-000070360000}"/>
    <cellStyle name="Navadno 28 18 5" xfId="37588" xr:uid="{00000000-0005-0000-0000-000071360000}"/>
    <cellStyle name="Navadno 28 19" xfId="5895" xr:uid="{00000000-0005-0000-0000-000072360000}"/>
    <cellStyle name="Navadno 28 19 2" xfId="5896" xr:uid="{00000000-0005-0000-0000-000073360000}"/>
    <cellStyle name="Navadno 28 19 2 2" xfId="5897" xr:uid="{00000000-0005-0000-0000-000074360000}"/>
    <cellStyle name="Navadno 28 19 2 2 2" xfId="20605" xr:uid="{00000000-0005-0000-0000-000075360000}"/>
    <cellStyle name="Navadno 28 19 2 2 3" xfId="37582" xr:uid="{00000000-0005-0000-0000-000076360000}"/>
    <cellStyle name="Navadno 28 19 2 3" xfId="20604" xr:uid="{00000000-0005-0000-0000-000077360000}"/>
    <cellStyle name="Navadno 28 19 2 4" xfId="37583" xr:uid="{00000000-0005-0000-0000-000078360000}"/>
    <cellStyle name="Navadno 28 19 3" xfId="5898" xr:uid="{00000000-0005-0000-0000-000079360000}"/>
    <cellStyle name="Navadno 28 19 3 2" xfId="20606" xr:uid="{00000000-0005-0000-0000-00007A360000}"/>
    <cellStyle name="Navadno 28 19 3 3" xfId="37581" xr:uid="{00000000-0005-0000-0000-00007B360000}"/>
    <cellStyle name="Navadno 28 19 4" xfId="20603" xr:uid="{00000000-0005-0000-0000-00007C360000}"/>
    <cellStyle name="Navadno 28 19 5" xfId="37584" xr:uid="{00000000-0005-0000-0000-00007D360000}"/>
    <cellStyle name="Navadno 28 2" xfId="5899" xr:uid="{00000000-0005-0000-0000-00007E360000}"/>
    <cellStyle name="Navadno 28 2 2" xfId="5900" xr:uid="{00000000-0005-0000-0000-00007F360000}"/>
    <cellStyle name="Navadno 28 2 2 2" xfId="5901" xr:uid="{00000000-0005-0000-0000-000080360000}"/>
    <cellStyle name="Navadno 28 2 2 2 2" xfId="20609" xr:uid="{00000000-0005-0000-0000-000081360000}"/>
    <cellStyle name="Navadno 28 2 2 2 3" xfId="37578" xr:uid="{00000000-0005-0000-0000-000082360000}"/>
    <cellStyle name="Navadno 28 2 2 3" xfId="20608" xr:uid="{00000000-0005-0000-0000-000083360000}"/>
    <cellStyle name="Navadno 28 2 2 4" xfId="37579" xr:uid="{00000000-0005-0000-0000-000084360000}"/>
    <cellStyle name="Navadno 28 2 3" xfId="5902" xr:uid="{00000000-0005-0000-0000-000085360000}"/>
    <cellStyle name="Navadno 28 2 3 2" xfId="20610" xr:uid="{00000000-0005-0000-0000-000086360000}"/>
    <cellStyle name="Navadno 28 2 3 3" xfId="37577" xr:uid="{00000000-0005-0000-0000-000087360000}"/>
    <cellStyle name="Navadno 28 2 4" xfId="20607" xr:uid="{00000000-0005-0000-0000-000088360000}"/>
    <cellStyle name="Navadno 28 2 5" xfId="37580" xr:uid="{00000000-0005-0000-0000-000089360000}"/>
    <cellStyle name="Navadno 28 20" xfId="5903" xr:uid="{00000000-0005-0000-0000-00008A360000}"/>
    <cellStyle name="Navadno 28 20 2" xfId="5904" xr:uid="{00000000-0005-0000-0000-00008B360000}"/>
    <cellStyle name="Navadno 28 20 2 2" xfId="5905" xr:uid="{00000000-0005-0000-0000-00008C360000}"/>
    <cellStyle name="Navadno 28 20 2 2 2" xfId="20613" xr:uid="{00000000-0005-0000-0000-00008D360000}"/>
    <cellStyle name="Navadno 28 20 2 2 3" xfId="37574" xr:uid="{00000000-0005-0000-0000-00008E360000}"/>
    <cellStyle name="Navadno 28 20 2 3" xfId="20612" xr:uid="{00000000-0005-0000-0000-00008F360000}"/>
    <cellStyle name="Navadno 28 20 2 4" xfId="37575" xr:uid="{00000000-0005-0000-0000-000090360000}"/>
    <cellStyle name="Navadno 28 20 3" xfId="5906" xr:uid="{00000000-0005-0000-0000-000091360000}"/>
    <cellStyle name="Navadno 28 20 3 2" xfId="20614" xr:uid="{00000000-0005-0000-0000-000092360000}"/>
    <cellStyle name="Navadno 28 20 3 3" xfId="37573" xr:uid="{00000000-0005-0000-0000-000093360000}"/>
    <cellStyle name="Navadno 28 20 4" xfId="20611" xr:uid="{00000000-0005-0000-0000-000094360000}"/>
    <cellStyle name="Navadno 28 20 5" xfId="37576" xr:uid="{00000000-0005-0000-0000-000095360000}"/>
    <cellStyle name="Navadno 28 21" xfId="5907" xr:uid="{00000000-0005-0000-0000-000096360000}"/>
    <cellStyle name="Navadno 28 21 2" xfId="5908" xr:uid="{00000000-0005-0000-0000-000097360000}"/>
    <cellStyle name="Navadno 28 21 2 2" xfId="5909" xr:uid="{00000000-0005-0000-0000-000098360000}"/>
    <cellStyle name="Navadno 28 21 2 2 2" xfId="20617" xr:uid="{00000000-0005-0000-0000-000099360000}"/>
    <cellStyle name="Navadno 28 21 2 2 3" xfId="37570" xr:uid="{00000000-0005-0000-0000-00009A360000}"/>
    <cellStyle name="Navadno 28 21 2 3" xfId="20616" xr:uid="{00000000-0005-0000-0000-00009B360000}"/>
    <cellStyle name="Navadno 28 21 2 4" xfId="37571" xr:uid="{00000000-0005-0000-0000-00009C360000}"/>
    <cellStyle name="Navadno 28 21 3" xfId="5910" xr:uid="{00000000-0005-0000-0000-00009D360000}"/>
    <cellStyle name="Navadno 28 21 3 2" xfId="20618" xr:uid="{00000000-0005-0000-0000-00009E360000}"/>
    <cellStyle name="Navadno 28 21 3 3" xfId="37569" xr:uid="{00000000-0005-0000-0000-00009F360000}"/>
    <cellStyle name="Navadno 28 21 4" xfId="20615" xr:uid="{00000000-0005-0000-0000-0000A0360000}"/>
    <cellStyle name="Navadno 28 21 5" xfId="37572" xr:uid="{00000000-0005-0000-0000-0000A1360000}"/>
    <cellStyle name="Navadno 28 22" xfId="5911" xr:uid="{00000000-0005-0000-0000-0000A2360000}"/>
    <cellStyle name="Navadno 28 22 2" xfId="5912" xr:uid="{00000000-0005-0000-0000-0000A3360000}"/>
    <cellStyle name="Navadno 28 22 2 2" xfId="5913" xr:uid="{00000000-0005-0000-0000-0000A4360000}"/>
    <cellStyle name="Navadno 28 22 2 2 2" xfId="20621" xr:uid="{00000000-0005-0000-0000-0000A5360000}"/>
    <cellStyle name="Navadno 28 22 2 2 3" xfId="37566" xr:uid="{00000000-0005-0000-0000-0000A6360000}"/>
    <cellStyle name="Navadno 28 22 2 3" xfId="20620" xr:uid="{00000000-0005-0000-0000-0000A7360000}"/>
    <cellStyle name="Navadno 28 22 2 4" xfId="37567" xr:uid="{00000000-0005-0000-0000-0000A8360000}"/>
    <cellStyle name="Navadno 28 22 3" xfId="5914" xr:uid="{00000000-0005-0000-0000-0000A9360000}"/>
    <cellStyle name="Navadno 28 22 3 2" xfId="20622" xr:uid="{00000000-0005-0000-0000-0000AA360000}"/>
    <cellStyle name="Navadno 28 22 3 3" xfId="37565" xr:uid="{00000000-0005-0000-0000-0000AB360000}"/>
    <cellStyle name="Navadno 28 22 4" xfId="20619" xr:uid="{00000000-0005-0000-0000-0000AC360000}"/>
    <cellStyle name="Navadno 28 22 5" xfId="37568" xr:uid="{00000000-0005-0000-0000-0000AD360000}"/>
    <cellStyle name="Navadno 28 23" xfId="5915" xr:uid="{00000000-0005-0000-0000-0000AE360000}"/>
    <cellStyle name="Navadno 28 23 2" xfId="5916" xr:uid="{00000000-0005-0000-0000-0000AF360000}"/>
    <cellStyle name="Navadno 28 23 2 2" xfId="5917" xr:uid="{00000000-0005-0000-0000-0000B0360000}"/>
    <cellStyle name="Navadno 28 23 2 2 2" xfId="20625" xr:uid="{00000000-0005-0000-0000-0000B1360000}"/>
    <cellStyle name="Navadno 28 23 2 2 3" xfId="37562" xr:uid="{00000000-0005-0000-0000-0000B2360000}"/>
    <cellStyle name="Navadno 28 23 2 3" xfId="20624" xr:uid="{00000000-0005-0000-0000-0000B3360000}"/>
    <cellStyle name="Navadno 28 23 2 4" xfId="37563" xr:uid="{00000000-0005-0000-0000-0000B4360000}"/>
    <cellStyle name="Navadno 28 23 3" xfId="5918" xr:uid="{00000000-0005-0000-0000-0000B5360000}"/>
    <cellStyle name="Navadno 28 23 3 2" xfId="20626" xr:uid="{00000000-0005-0000-0000-0000B6360000}"/>
    <cellStyle name="Navadno 28 23 3 3" xfId="37561" xr:uid="{00000000-0005-0000-0000-0000B7360000}"/>
    <cellStyle name="Navadno 28 23 4" xfId="20623" xr:uid="{00000000-0005-0000-0000-0000B8360000}"/>
    <cellStyle name="Navadno 28 23 5" xfId="37564" xr:uid="{00000000-0005-0000-0000-0000B9360000}"/>
    <cellStyle name="Navadno 28 24" xfId="5919" xr:uid="{00000000-0005-0000-0000-0000BA360000}"/>
    <cellStyle name="Navadno 28 24 2" xfId="5920" xr:uid="{00000000-0005-0000-0000-0000BB360000}"/>
    <cellStyle name="Navadno 28 24 2 2" xfId="5921" xr:uid="{00000000-0005-0000-0000-0000BC360000}"/>
    <cellStyle name="Navadno 28 24 2 2 2" xfId="20629" xr:uid="{00000000-0005-0000-0000-0000BD360000}"/>
    <cellStyle name="Navadno 28 24 2 2 3" xfId="37558" xr:uid="{00000000-0005-0000-0000-0000BE360000}"/>
    <cellStyle name="Navadno 28 24 2 3" xfId="20628" xr:uid="{00000000-0005-0000-0000-0000BF360000}"/>
    <cellStyle name="Navadno 28 24 2 4" xfId="37559" xr:uid="{00000000-0005-0000-0000-0000C0360000}"/>
    <cellStyle name="Navadno 28 24 3" xfId="5922" xr:uid="{00000000-0005-0000-0000-0000C1360000}"/>
    <cellStyle name="Navadno 28 24 3 2" xfId="20630" xr:uid="{00000000-0005-0000-0000-0000C2360000}"/>
    <cellStyle name="Navadno 28 24 3 3" xfId="37557" xr:uid="{00000000-0005-0000-0000-0000C3360000}"/>
    <cellStyle name="Navadno 28 24 4" xfId="20627" xr:uid="{00000000-0005-0000-0000-0000C4360000}"/>
    <cellStyle name="Navadno 28 24 5" xfId="37560" xr:uid="{00000000-0005-0000-0000-0000C5360000}"/>
    <cellStyle name="Navadno 28 25" xfId="5923" xr:uid="{00000000-0005-0000-0000-0000C6360000}"/>
    <cellStyle name="Navadno 28 25 2" xfId="5924" xr:uid="{00000000-0005-0000-0000-0000C7360000}"/>
    <cellStyle name="Navadno 28 25 2 2" xfId="5925" xr:uid="{00000000-0005-0000-0000-0000C8360000}"/>
    <cellStyle name="Navadno 28 25 2 2 2" xfId="20633" xr:uid="{00000000-0005-0000-0000-0000C9360000}"/>
    <cellStyle name="Navadno 28 25 2 2 3" xfId="37554" xr:uid="{00000000-0005-0000-0000-0000CA360000}"/>
    <cellStyle name="Navadno 28 25 2 3" xfId="20632" xr:uid="{00000000-0005-0000-0000-0000CB360000}"/>
    <cellStyle name="Navadno 28 25 2 4" xfId="37555" xr:uid="{00000000-0005-0000-0000-0000CC360000}"/>
    <cellStyle name="Navadno 28 25 3" xfId="5926" xr:uid="{00000000-0005-0000-0000-0000CD360000}"/>
    <cellStyle name="Navadno 28 25 3 2" xfId="20634" xr:uid="{00000000-0005-0000-0000-0000CE360000}"/>
    <cellStyle name="Navadno 28 25 3 3" xfId="37553" xr:uid="{00000000-0005-0000-0000-0000CF360000}"/>
    <cellStyle name="Navadno 28 25 4" xfId="20631" xr:uid="{00000000-0005-0000-0000-0000D0360000}"/>
    <cellStyle name="Navadno 28 25 5" xfId="37556" xr:uid="{00000000-0005-0000-0000-0000D1360000}"/>
    <cellStyle name="Navadno 28 26" xfId="5927" xr:uid="{00000000-0005-0000-0000-0000D2360000}"/>
    <cellStyle name="Navadno 28 26 2" xfId="5928" xr:uid="{00000000-0005-0000-0000-0000D3360000}"/>
    <cellStyle name="Navadno 28 26 2 2" xfId="5929" xr:uid="{00000000-0005-0000-0000-0000D4360000}"/>
    <cellStyle name="Navadno 28 26 2 2 2" xfId="20637" xr:uid="{00000000-0005-0000-0000-0000D5360000}"/>
    <cellStyle name="Navadno 28 26 2 2 3" xfId="37550" xr:uid="{00000000-0005-0000-0000-0000D6360000}"/>
    <cellStyle name="Navadno 28 26 2 3" xfId="20636" xr:uid="{00000000-0005-0000-0000-0000D7360000}"/>
    <cellStyle name="Navadno 28 26 2 4" xfId="37551" xr:uid="{00000000-0005-0000-0000-0000D8360000}"/>
    <cellStyle name="Navadno 28 26 3" xfId="5930" xr:uid="{00000000-0005-0000-0000-0000D9360000}"/>
    <cellStyle name="Navadno 28 26 3 2" xfId="20638" xr:uid="{00000000-0005-0000-0000-0000DA360000}"/>
    <cellStyle name="Navadno 28 26 3 3" xfId="37549" xr:uid="{00000000-0005-0000-0000-0000DB360000}"/>
    <cellStyle name="Navadno 28 26 4" xfId="20635" xr:uid="{00000000-0005-0000-0000-0000DC360000}"/>
    <cellStyle name="Navadno 28 26 5" xfId="37552" xr:uid="{00000000-0005-0000-0000-0000DD360000}"/>
    <cellStyle name="Navadno 28 27" xfId="5931" xr:uid="{00000000-0005-0000-0000-0000DE360000}"/>
    <cellStyle name="Navadno 28 27 2" xfId="5932" xr:uid="{00000000-0005-0000-0000-0000DF360000}"/>
    <cellStyle name="Navadno 28 27 2 2" xfId="5933" xr:uid="{00000000-0005-0000-0000-0000E0360000}"/>
    <cellStyle name="Navadno 28 27 2 2 2" xfId="20641" xr:uid="{00000000-0005-0000-0000-0000E1360000}"/>
    <cellStyle name="Navadno 28 27 2 2 3" xfId="37546" xr:uid="{00000000-0005-0000-0000-0000E2360000}"/>
    <cellStyle name="Navadno 28 27 2 3" xfId="20640" xr:uid="{00000000-0005-0000-0000-0000E3360000}"/>
    <cellStyle name="Navadno 28 27 2 4" xfId="37547" xr:uid="{00000000-0005-0000-0000-0000E4360000}"/>
    <cellStyle name="Navadno 28 27 3" xfId="5934" xr:uid="{00000000-0005-0000-0000-0000E5360000}"/>
    <cellStyle name="Navadno 28 27 3 2" xfId="20642" xr:uid="{00000000-0005-0000-0000-0000E6360000}"/>
    <cellStyle name="Navadno 28 27 3 3" xfId="37545" xr:uid="{00000000-0005-0000-0000-0000E7360000}"/>
    <cellStyle name="Navadno 28 27 4" xfId="20639" xr:uid="{00000000-0005-0000-0000-0000E8360000}"/>
    <cellStyle name="Navadno 28 27 5" xfId="37548" xr:uid="{00000000-0005-0000-0000-0000E9360000}"/>
    <cellStyle name="Navadno 28 28" xfId="5935" xr:uid="{00000000-0005-0000-0000-0000EA360000}"/>
    <cellStyle name="Navadno 28 28 2" xfId="5936" xr:uid="{00000000-0005-0000-0000-0000EB360000}"/>
    <cellStyle name="Navadno 28 28 2 2" xfId="5937" xr:uid="{00000000-0005-0000-0000-0000EC360000}"/>
    <cellStyle name="Navadno 28 28 2 2 2" xfId="20645" xr:uid="{00000000-0005-0000-0000-0000ED360000}"/>
    <cellStyle name="Navadno 28 28 2 2 3" xfId="37542" xr:uid="{00000000-0005-0000-0000-0000EE360000}"/>
    <cellStyle name="Navadno 28 28 2 3" xfId="20644" xr:uid="{00000000-0005-0000-0000-0000EF360000}"/>
    <cellStyle name="Navadno 28 28 2 4" xfId="37543" xr:uid="{00000000-0005-0000-0000-0000F0360000}"/>
    <cellStyle name="Navadno 28 28 3" xfId="5938" xr:uid="{00000000-0005-0000-0000-0000F1360000}"/>
    <cellStyle name="Navadno 28 28 3 2" xfId="20646" xr:uid="{00000000-0005-0000-0000-0000F2360000}"/>
    <cellStyle name="Navadno 28 28 3 3" xfId="37541" xr:uid="{00000000-0005-0000-0000-0000F3360000}"/>
    <cellStyle name="Navadno 28 28 4" xfId="20643" xr:uid="{00000000-0005-0000-0000-0000F4360000}"/>
    <cellStyle name="Navadno 28 28 5" xfId="37544" xr:uid="{00000000-0005-0000-0000-0000F5360000}"/>
    <cellStyle name="Navadno 28 29" xfId="5939" xr:uid="{00000000-0005-0000-0000-0000F6360000}"/>
    <cellStyle name="Navadno 28 29 2" xfId="5940" xr:uid="{00000000-0005-0000-0000-0000F7360000}"/>
    <cellStyle name="Navadno 28 29 2 2" xfId="20648" xr:uid="{00000000-0005-0000-0000-0000F8360000}"/>
    <cellStyle name="Navadno 28 29 2 3" xfId="37539" xr:uid="{00000000-0005-0000-0000-0000F9360000}"/>
    <cellStyle name="Navadno 28 29 3" xfId="20647" xr:uid="{00000000-0005-0000-0000-0000FA360000}"/>
    <cellStyle name="Navadno 28 29 4" xfId="37540" xr:uid="{00000000-0005-0000-0000-0000FB360000}"/>
    <cellStyle name="Navadno 28 3" xfId="5941" xr:uid="{00000000-0005-0000-0000-0000FC360000}"/>
    <cellStyle name="Navadno 28 3 2" xfId="5942" xr:uid="{00000000-0005-0000-0000-0000FD360000}"/>
    <cellStyle name="Navadno 28 3 2 2" xfId="5943" xr:uid="{00000000-0005-0000-0000-0000FE360000}"/>
    <cellStyle name="Navadno 28 3 2 2 2" xfId="20651" xr:uid="{00000000-0005-0000-0000-0000FF360000}"/>
    <cellStyle name="Navadno 28 3 2 2 3" xfId="37536" xr:uid="{00000000-0005-0000-0000-000000370000}"/>
    <cellStyle name="Navadno 28 3 2 3" xfId="20650" xr:uid="{00000000-0005-0000-0000-000001370000}"/>
    <cellStyle name="Navadno 28 3 2 4" xfId="37537" xr:uid="{00000000-0005-0000-0000-000002370000}"/>
    <cellStyle name="Navadno 28 3 3" xfId="5944" xr:uid="{00000000-0005-0000-0000-000003370000}"/>
    <cellStyle name="Navadno 28 3 3 2" xfId="20652" xr:uid="{00000000-0005-0000-0000-000004370000}"/>
    <cellStyle name="Navadno 28 3 3 3" xfId="37535" xr:uid="{00000000-0005-0000-0000-000005370000}"/>
    <cellStyle name="Navadno 28 3 4" xfId="20649" xr:uid="{00000000-0005-0000-0000-000006370000}"/>
    <cellStyle name="Navadno 28 3 5" xfId="37538" xr:uid="{00000000-0005-0000-0000-000007370000}"/>
    <cellStyle name="Navadno 28 30" xfId="5945" xr:uid="{00000000-0005-0000-0000-000008370000}"/>
    <cellStyle name="Navadno 28 30 2" xfId="20653" xr:uid="{00000000-0005-0000-0000-000009370000}"/>
    <cellStyle name="Navadno 28 30 3" xfId="37534" xr:uid="{00000000-0005-0000-0000-00000A370000}"/>
    <cellStyle name="Navadno 28 31" xfId="20566" xr:uid="{00000000-0005-0000-0000-00000B370000}"/>
    <cellStyle name="Navadno 28 32" xfId="37621" xr:uid="{00000000-0005-0000-0000-00000C370000}"/>
    <cellStyle name="Navadno 28 33" xfId="46403" xr:uid="{38304715-9F77-4EC0-8F3B-54955DBD5C41}"/>
    <cellStyle name="Navadno 28 4" xfId="5946" xr:uid="{00000000-0005-0000-0000-00000D370000}"/>
    <cellStyle name="Navadno 28 4 2" xfId="5947" xr:uid="{00000000-0005-0000-0000-00000E370000}"/>
    <cellStyle name="Navadno 28 4 2 2" xfId="5948" xr:uid="{00000000-0005-0000-0000-00000F370000}"/>
    <cellStyle name="Navadno 28 4 2 2 2" xfId="20656" xr:uid="{00000000-0005-0000-0000-000010370000}"/>
    <cellStyle name="Navadno 28 4 2 2 3" xfId="37532" xr:uid="{00000000-0005-0000-0000-000011370000}"/>
    <cellStyle name="Navadno 28 4 2 3" xfId="20655" xr:uid="{00000000-0005-0000-0000-000012370000}"/>
    <cellStyle name="Navadno 28 4 2 4" xfId="37533" xr:uid="{00000000-0005-0000-0000-000013370000}"/>
    <cellStyle name="Navadno 28 4 3" xfId="5949" xr:uid="{00000000-0005-0000-0000-000014370000}"/>
    <cellStyle name="Navadno 28 4 3 2" xfId="20657" xr:uid="{00000000-0005-0000-0000-000015370000}"/>
    <cellStyle name="Navadno 28 4 3 3" xfId="37531" xr:uid="{00000000-0005-0000-0000-000016370000}"/>
    <cellStyle name="Navadno 28 4 4" xfId="20654" xr:uid="{00000000-0005-0000-0000-000017370000}"/>
    <cellStyle name="Navadno 28 4 5" xfId="38052" xr:uid="{00000000-0005-0000-0000-000018370000}"/>
    <cellStyle name="Navadno 28 5" xfId="5950" xr:uid="{00000000-0005-0000-0000-000019370000}"/>
    <cellStyle name="Navadno 28 5 2" xfId="5951" xr:uid="{00000000-0005-0000-0000-00001A370000}"/>
    <cellStyle name="Navadno 28 5 2 2" xfId="5952" xr:uid="{00000000-0005-0000-0000-00001B370000}"/>
    <cellStyle name="Navadno 28 5 2 2 2" xfId="20660" xr:uid="{00000000-0005-0000-0000-00001C370000}"/>
    <cellStyle name="Navadno 28 5 2 2 3" xfId="37528" xr:uid="{00000000-0005-0000-0000-00001D370000}"/>
    <cellStyle name="Navadno 28 5 2 3" xfId="20659" xr:uid="{00000000-0005-0000-0000-00001E370000}"/>
    <cellStyle name="Navadno 28 5 2 4" xfId="37529" xr:uid="{00000000-0005-0000-0000-00001F370000}"/>
    <cellStyle name="Navadno 28 5 3" xfId="5953" xr:uid="{00000000-0005-0000-0000-000020370000}"/>
    <cellStyle name="Navadno 28 5 3 2" xfId="20661" xr:uid="{00000000-0005-0000-0000-000021370000}"/>
    <cellStyle name="Navadno 28 5 3 3" xfId="37527" xr:uid="{00000000-0005-0000-0000-000022370000}"/>
    <cellStyle name="Navadno 28 5 4" xfId="20658" xr:uid="{00000000-0005-0000-0000-000023370000}"/>
    <cellStyle name="Navadno 28 5 5" xfId="37530" xr:uid="{00000000-0005-0000-0000-000024370000}"/>
    <cellStyle name="Navadno 28 6" xfId="5954" xr:uid="{00000000-0005-0000-0000-000025370000}"/>
    <cellStyle name="Navadno 28 6 2" xfId="5955" xr:uid="{00000000-0005-0000-0000-000026370000}"/>
    <cellStyle name="Navadno 28 6 2 2" xfId="5956" xr:uid="{00000000-0005-0000-0000-000027370000}"/>
    <cellStyle name="Navadno 28 6 2 2 2" xfId="20664" xr:uid="{00000000-0005-0000-0000-000028370000}"/>
    <cellStyle name="Navadno 28 6 2 2 3" xfId="37524" xr:uid="{00000000-0005-0000-0000-000029370000}"/>
    <cellStyle name="Navadno 28 6 2 3" xfId="20663" xr:uid="{00000000-0005-0000-0000-00002A370000}"/>
    <cellStyle name="Navadno 28 6 2 4" xfId="37525" xr:uid="{00000000-0005-0000-0000-00002B370000}"/>
    <cellStyle name="Navadno 28 6 3" xfId="5957" xr:uid="{00000000-0005-0000-0000-00002C370000}"/>
    <cellStyle name="Navadno 28 6 3 2" xfId="20665" xr:uid="{00000000-0005-0000-0000-00002D370000}"/>
    <cellStyle name="Navadno 28 6 3 3" xfId="37523" xr:uid="{00000000-0005-0000-0000-00002E370000}"/>
    <cellStyle name="Navadno 28 6 4" xfId="20662" xr:uid="{00000000-0005-0000-0000-00002F370000}"/>
    <cellStyle name="Navadno 28 6 5" xfId="37526" xr:uid="{00000000-0005-0000-0000-000030370000}"/>
    <cellStyle name="Navadno 28 7" xfId="5958" xr:uid="{00000000-0005-0000-0000-000031370000}"/>
    <cellStyle name="Navadno 28 7 2" xfId="5959" xr:uid="{00000000-0005-0000-0000-000032370000}"/>
    <cellStyle name="Navadno 28 7 2 2" xfId="5960" xr:uid="{00000000-0005-0000-0000-000033370000}"/>
    <cellStyle name="Navadno 28 7 2 2 2" xfId="20668" xr:uid="{00000000-0005-0000-0000-000034370000}"/>
    <cellStyle name="Navadno 28 7 2 2 3" xfId="37520" xr:uid="{00000000-0005-0000-0000-000035370000}"/>
    <cellStyle name="Navadno 28 7 2 3" xfId="20667" xr:uid="{00000000-0005-0000-0000-000036370000}"/>
    <cellStyle name="Navadno 28 7 2 4" xfId="37521" xr:uid="{00000000-0005-0000-0000-000037370000}"/>
    <cellStyle name="Navadno 28 7 3" xfId="5961" xr:uid="{00000000-0005-0000-0000-000038370000}"/>
    <cellStyle name="Navadno 28 7 3 2" xfId="20669" xr:uid="{00000000-0005-0000-0000-000039370000}"/>
    <cellStyle name="Navadno 28 7 3 3" xfId="37519" xr:uid="{00000000-0005-0000-0000-00003A370000}"/>
    <cellStyle name="Navadno 28 7 4" xfId="20666" xr:uid="{00000000-0005-0000-0000-00003B370000}"/>
    <cellStyle name="Navadno 28 7 5" xfId="37522" xr:uid="{00000000-0005-0000-0000-00003C370000}"/>
    <cellStyle name="Navadno 28 8" xfId="5962" xr:uid="{00000000-0005-0000-0000-00003D370000}"/>
    <cellStyle name="Navadno 28 8 2" xfId="5963" xr:uid="{00000000-0005-0000-0000-00003E370000}"/>
    <cellStyle name="Navadno 28 8 2 2" xfId="5964" xr:uid="{00000000-0005-0000-0000-00003F370000}"/>
    <cellStyle name="Navadno 28 8 2 2 2" xfId="20672" xr:uid="{00000000-0005-0000-0000-000040370000}"/>
    <cellStyle name="Navadno 28 8 2 2 3" xfId="37516" xr:uid="{00000000-0005-0000-0000-000041370000}"/>
    <cellStyle name="Navadno 28 8 2 3" xfId="20671" xr:uid="{00000000-0005-0000-0000-000042370000}"/>
    <cellStyle name="Navadno 28 8 2 4" xfId="37517" xr:uid="{00000000-0005-0000-0000-000043370000}"/>
    <cellStyle name="Navadno 28 8 3" xfId="5965" xr:uid="{00000000-0005-0000-0000-000044370000}"/>
    <cellStyle name="Navadno 28 8 3 2" xfId="20673" xr:uid="{00000000-0005-0000-0000-000045370000}"/>
    <cellStyle name="Navadno 28 8 3 3" xfId="37515" xr:uid="{00000000-0005-0000-0000-000046370000}"/>
    <cellStyle name="Navadno 28 8 4" xfId="20670" xr:uid="{00000000-0005-0000-0000-000047370000}"/>
    <cellStyle name="Navadno 28 8 5" xfId="37518" xr:uid="{00000000-0005-0000-0000-000048370000}"/>
    <cellStyle name="Navadno 28 9" xfId="5966" xr:uid="{00000000-0005-0000-0000-000049370000}"/>
    <cellStyle name="Navadno 28 9 2" xfId="5967" xr:uid="{00000000-0005-0000-0000-00004A370000}"/>
    <cellStyle name="Navadno 28 9 2 2" xfId="5968" xr:uid="{00000000-0005-0000-0000-00004B370000}"/>
    <cellStyle name="Navadno 28 9 2 2 2" xfId="20676" xr:uid="{00000000-0005-0000-0000-00004C370000}"/>
    <cellStyle name="Navadno 28 9 2 2 3" xfId="37512" xr:uid="{00000000-0005-0000-0000-00004D370000}"/>
    <cellStyle name="Navadno 28 9 2 3" xfId="20675" xr:uid="{00000000-0005-0000-0000-00004E370000}"/>
    <cellStyle name="Navadno 28 9 2 4" xfId="37513" xr:uid="{00000000-0005-0000-0000-00004F370000}"/>
    <cellStyle name="Navadno 28 9 3" xfId="5969" xr:uid="{00000000-0005-0000-0000-000050370000}"/>
    <cellStyle name="Navadno 28 9 3 2" xfId="20677" xr:uid="{00000000-0005-0000-0000-000051370000}"/>
    <cellStyle name="Navadno 28 9 3 3" xfId="37511" xr:uid="{00000000-0005-0000-0000-000052370000}"/>
    <cellStyle name="Navadno 28 9 4" xfId="20674" xr:uid="{00000000-0005-0000-0000-000053370000}"/>
    <cellStyle name="Navadno 28 9 5" xfId="37514" xr:uid="{00000000-0005-0000-0000-000054370000}"/>
    <cellStyle name="Navadno 29" xfId="5970" xr:uid="{00000000-0005-0000-0000-000055370000}"/>
    <cellStyle name="Navadno 29 2" xfId="5971" xr:uid="{00000000-0005-0000-0000-000056370000}"/>
    <cellStyle name="Navadno 29 2 2" xfId="5972" xr:uid="{00000000-0005-0000-0000-000057370000}"/>
    <cellStyle name="Navadno 29 2 2 2" xfId="20680" xr:uid="{00000000-0005-0000-0000-000058370000}"/>
    <cellStyle name="Navadno 29 2 2 3" xfId="37508" xr:uid="{00000000-0005-0000-0000-000059370000}"/>
    <cellStyle name="Navadno 29 2 3" xfId="20679" xr:uid="{00000000-0005-0000-0000-00005A370000}"/>
    <cellStyle name="Navadno 29 2 4" xfId="37509" xr:uid="{00000000-0005-0000-0000-00005B370000}"/>
    <cellStyle name="Navadno 29 3" xfId="5973" xr:uid="{00000000-0005-0000-0000-00005C370000}"/>
    <cellStyle name="Navadno 29 3 2" xfId="20681" xr:uid="{00000000-0005-0000-0000-00005D370000}"/>
    <cellStyle name="Navadno 29 3 3" xfId="37507" xr:uid="{00000000-0005-0000-0000-00005E370000}"/>
    <cellStyle name="Navadno 29 4" xfId="20678" xr:uid="{00000000-0005-0000-0000-00005F370000}"/>
    <cellStyle name="Navadno 29 5" xfId="37510" xr:uid="{00000000-0005-0000-0000-000060370000}"/>
    <cellStyle name="Navadno 29 6" xfId="46404" xr:uid="{5F967557-52C3-45AC-8C1B-2A33694B949A}"/>
    <cellStyle name="Navadno 3" xfId="5974" xr:uid="{00000000-0005-0000-0000-000061370000}"/>
    <cellStyle name="Navadno 3 10" xfId="5975" xr:uid="{00000000-0005-0000-0000-000062370000}"/>
    <cellStyle name="Navadno 3 10 2" xfId="5976" xr:uid="{00000000-0005-0000-0000-000063370000}"/>
    <cellStyle name="Navadno 3 10 2 2" xfId="5977" xr:uid="{00000000-0005-0000-0000-000064370000}"/>
    <cellStyle name="Navadno 3 10 2 2 2" xfId="20685" xr:uid="{00000000-0005-0000-0000-000065370000}"/>
    <cellStyle name="Navadno 3 10 2 2 3" xfId="37504" xr:uid="{00000000-0005-0000-0000-000066370000}"/>
    <cellStyle name="Navadno 3 10 2 3" xfId="20684" xr:uid="{00000000-0005-0000-0000-000067370000}"/>
    <cellStyle name="Navadno 3 10 2 4" xfId="37505" xr:uid="{00000000-0005-0000-0000-000068370000}"/>
    <cellStyle name="Navadno 3 10 3" xfId="5978" xr:uid="{00000000-0005-0000-0000-000069370000}"/>
    <cellStyle name="Navadno 3 10 3 2" xfId="20686" xr:uid="{00000000-0005-0000-0000-00006A370000}"/>
    <cellStyle name="Navadno 3 10 3 3" xfId="37503" xr:uid="{00000000-0005-0000-0000-00006B370000}"/>
    <cellStyle name="Navadno 3 10 4" xfId="20683" xr:uid="{00000000-0005-0000-0000-00006C370000}"/>
    <cellStyle name="Navadno 3 10 5" xfId="37506" xr:uid="{00000000-0005-0000-0000-00006D370000}"/>
    <cellStyle name="Navadno 3 11" xfId="5979" xr:uid="{00000000-0005-0000-0000-00006E370000}"/>
    <cellStyle name="Navadno 3 11 2" xfId="5980" xr:uid="{00000000-0005-0000-0000-00006F370000}"/>
    <cellStyle name="Navadno 3 11 2 2" xfId="5981" xr:uid="{00000000-0005-0000-0000-000070370000}"/>
    <cellStyle name="Navadno 3 11 2 2 2" xfId="20689" xr:uid="{00000000-0005-0000-0000-000071370000}"/>
    <cellStyle name="Navadno 3 11 2 2 3" xfId="37500" xr:uid="{00000000-0005-0000-0000-000072370000}"/>
    <cellStyle name="Navadno 3 11 2 3" xfId="20688" xr:uid="{00000000-0005-0000-0000-000073370000}"/>
    <cellStyle name="Navadno 3 11 2 4" xfId="37501" xr:uid="{00000000-0005-0000-0000-000074370000}"/>
    <cellStyle name="Navadno 3 11 3" xfId="5982" xr:uid="{00000000-0005-0000-0000-000075370000}"/>
    <cellStyle name="Navadno 3 11 3 2" xfId="20690" xr:uid="{00000000-0005-0000-0000-000076370000}"/>
    <cellStyle name="Navadno 3 11 3 3" xfId="37499" xr:uid="{00000000-0005-0000-0000-000077370000}"/>
    <cellStyle name="Navadno 3 11 4" xfId="20687" xr:uid="{00000000-0005-0000-0000-000078370000}"/>
    <cellStyle name="Navadno 3 11 5" xfId="37502" xr:uid="{00000000-0005-0000-0000-000079370000}"/>
    <cellStyle name="Navadno 3 12" xfId="5983" xr:uid="{00000000-0005-0000-0000-00007A370000}"/>
    <cellStyle name="Navadno 3 12 2" xfId="5984" xr:uid="{00000000-0005-0000-0000-00007B370000}"/>
    <cellStyle name="Navadno 3 12 2 2" xfId="5985" xr:uid="{00000000-0005-0000-0000-00007C370000}"/>
    <cellStyle name="Navadno 3 12 2 2 2" xfId="20693" xr:uid="{00000000-0005-0000-0000-00007D370000}"/>
    <cellStyle name="Navadno 3 12 2 2 3" xfId="37496" xr:uid="{00000000-0005-0000-0000-00007E370000}"/>
    <cellStyle name="Navadno 3 12 2 3" xfId="20692" xr:uid="{00000000-0005-0000-0000-00007F370000}"/>
    <cellStyle name="Navadno 3 12 2 4" xfId="37497" xr:uid="{00000000-0005-0000-0000-000080370000}"/>
    <cellStyle name="Navadno 3 12 3" xfId="5986" xr:uid="{00000000-0005-0000-0000-000081370000}"/>
    <cellStyle name="Navadno 3 12 3 2" xfId="20694" xr:uid="{00000000-0005-0000-0000-000082370000}"/>
    <cellStyle name="Navadno 3 12 3 3" xfId="37495" xr:uid="{00000000-0005-0000-0000-000083370000}"/>
    <cellStyle name="Navadno 3 12 4" xfId="20691" xr:uid="{00000000-0005-0000-0000-000084370000}"/>
    <cellStyle name="Navadno 3 12 5" xfId="37498" xr:uid="{00000000-0005-0000-0000-000085370000}"/>
    <cellStyle name="Navadno 3 13" xfId="5987" xr:uid="{00000000-0005-0000-0000-000086370000}"/>
    <cellStyle name="Navadno 3 13 2" xfId="5988" xr:uid="{00000000-0005-0000-0000-000087370000}"/>
    <cellStyle name="Navadno 3 13 2 2" xfId="5989" xr:uid="{00000000-0005-0000-0000-000088370000}"/>
    <cellStyle name="Navadno 3 13 2 2 2" xfId="20697" xr:uid="{00000000-0005-0000-0000-000089370000}"/>
    <cellStyle name="Navadno 3 13 2 2 3" xfId="37492" xr:uid="{00000000-0005-0000-0000-00008A370000}"/>
    <cellStyle name="Navadno 3 13 2 3" xfId="20696" xr:uid="{00000000-0005-0000-0000-00008B370000}"/>
    <cellStyle name="Navadno 3 13 2 4" xfId="37493" xr:uid="{00000000-0005-0000-0000-00008C370000}"/>
    <cellStyle name="Navadno 3 13 3" xfId="5990" xr:uid="{00000000-0005-0000-0000-00008D370000}"/>
    <cellStyle name="Navadno 3 13 3 2" xfId="20698" xr:uid="{00000000-0005-0000-0000-00008E370000}"/>
    <cellStyle name="Navadno 3 13 3 3" xfId="37491" xr:uid="{00000000-0005-0000-0000-00008F370000}"/>
    <cellStyle name="Navadno 3 13 4" xfId="20695" xr:uid="{00000000-0005-0000-0000-000090370000}"/>
    <cellStyle name="Navadno 3 13 5" xfId="37494" xr:uid="{00000000-0005-0000-0000-000091370000}"/>
    <cellStyle name="Navadno 3 14" xfId="5991" xr:uid="{00000000-0005-0000-0000-000092370000}"/>
    <cellStyle name="Navadno 3 14 2" xfId="5992" xr:uid="{00000000-0005-0000-0000-000093370000}"/>
    <cellStyle name="Navadno 3 14 2 2" xfId="5993" xr:uid="{00000000-0005-0000-0000-000094370000}"/>
    <cellStyle name="Navadno 3 14 2 2 2" xfId="20701" xr:uid="{00000000-0005-0000-0000-000095370000}"/>
    <cellStyle name="Navadno 3 14 2 2 3" xfId="37488" xr:uid="{00000000-0005-0000-0000-000096370000}"/>
    <cellStyle name="Navadno 3 14 2 3" xfId="20700" xr:uid="{00000000-0005-0000-0000-000097370000}"/>
    <cellStyle name="Navadno 3 14 2 4" xfId="37489" xr:uid="{00000000-0005-0000-0000-000098370000}"/>
    <cellStyle name="Navadno 3 14 3" xfId="5994" xr:uid="{00000000-0005-0000-0000-000099370000}"/>
    <cellStyle name="Navadno 3 14 3 2" xfId="20702" xr:uid="{00000000-0005-0000-0000-00009A370000}"/>
    <cellStyle name="Navadno 3 14 3 3" xfId="37487" xr:uid="{00000000-0005-0000-0000-00009B370000}"/>
    <cellStyle name="Navadno 3 14 4" xfId="20699" xr:uid="{00000000-0005-0000-0000-00009C370000}"/>
    <cellStyle name="Navadno 3 14 5" xfId="37490" xr:uid="{00000000-0005-0000-0000-00009D370000}"/>
    <cellStyle name="Navadno 3 15" xfId="5995" xr:uid="{00000000-0005-0000-0000-00009E370000}"/>
    <cellStyle name="Navadno 3 15 2" xfId="5996" xr:uid="{00000000-0005-0000-0000-00009F370000}"/>
    <cellStyle name="Navadno 3 15 2 2" xfId="5997" xr:uid="{00000000-0005-0000-0000-0000A0370000}"/>
    <cellStyle name="Navadno 3 15 2 2 2" xfId="20705" xr:uid="{00000000-0005-0000-0000-0000A1370000}"/>
    <cellStyle name="Navadno 3 15 2 2 3" xfId="37484" xr:uid="{00000000-0005-0000-0000-0000A2370000}"/>
    <cellStyle name="Navadno 3 15 2 3" xfId="20704" xr:uid="{00000000-0005-0000-0000-0000A3370000}"/>
    <cellStyle name="Navadno 3 15 2 4" xfId="37485" xr:uid="{00000000-0005-0000-0000-0000A4370000}"/>
    <cellStyle name="Navadno 3 15 3" xfId="5998" xr:uid="{00000000-0005-0000-0000-0000A5370000}"/>
    <cellStyle name="Navadno 3 15 3 2" xfId="20706" xr:uid="{00000000-0005-0000-0000-0000A6370000}"/>
    <cellStyle name="Navadno 3 15 3 3" xfId="37483" xr:uid="{00000000-0005-0000-0000-0000A7370000}"/>
    <cellStyle name="Navadno 3 15 4" xfId="20703" xr:uid="{00000000-0005-0000-0000-0000A8370000}"/>
    <cellStyle name="Navadno 3 15 5" xfId="37486" xr:uid="{00000000-0005-0000-0000-0000A9370000}"/>
    <cellStyle name="Navadno 3 16" xfId="5999" xr:uid="{00000000-0005-0000-0000-0000AA370000}"/>
    <cellStyle name="Navadno 3 16 2" xfId="6000" xr:uid="{00000000-0005-0000-0000-0000AB370000}"/>
    <cellStyle name="Navadno 3 16 2 2" xfId="6001" xr:uid="{00000000-0005-0000-0000-0000AC370000}"/>
    <cellStyle name="Navadno 3 16 2 2 2" xfId="20709" xr:uid="{00000000-0005-0000-0000-0000AD370000}"/>
    <cellStyle name="Navadno 3 16 2 2 3" xfId="37480" xr:uid="{00000000-0005-0000-0000-0000AE370000}"/>
    <cellStyle name="Navadno 3 16 2 3" xfId="20708" xr:uid="{00000000-0005-0000-0000-0000AF370000}"/>
    <cellStyle name="Navadno 3 16 2 4" xfId="37481" xr:uid="{00000000-0005-0000-0000-0000B0370000}"/>
    <cellStyle name="Navadno 3 16 3" xfId="6002" xr:uid="{00000000-0005-0000-0000-0000B1370000}"/>
    <cellStyle name="Navadno 3 16 3 2" xfId="20710" xr:uid="{00000000-0005-0000-0000-0000B2370000}"/>
    <cellStyle name="Navadno 3 16 3 3" xfId="37479" xr:uid="{00000000-0005-0000-0000-0000B3370000}"/>
    <cellStyle name="Navadno 3 16 4" xfId="20707" xr:uid="{00000000-0005-0000-0000-0000B4370000}"/>
    <cellStyle name="Navadno 3 16 5" xfId="37482" xr:uid="{00000000-0005-0000-0000-0000B5370000}"/>
    <cellStyle name="Navadno 3 17" xfId="6003" xr:uid="{00000000-0005-0000-0000-0000B6370000}"/>
    <cellStyle name="Navadno 3 17 2" xfId="6004" xr:uid="{00000000-0005-0000-0000-0000B7370000}"/>
    <cellStyle name="Navadno 3 17 2 2" xfId="6005" xr:uid="{00000000-0005-0000-0000-0000B8370000}"/>
    <cellStyle name="Navadno 3 17 2 2 2" xfId="20713" xr:uid="{00000000-0005-0000-0000-0000B9370000}"/>
    <cellStyle name="Navadno 3 17 2 2 3" xfId="37476" xr:uid="{00000000-0005-0000-0000-0000BA370000}"/>
    <cellStyle name="Navadno 3 17 2 3" xfId="20712" xr:uid="{00000000-0005-0000-0000-0000BB370000}"/>
    <cellStyle name="Navadno 3 17 2 4" xfId="37477" xr:uid="{00000000-0005-0000-0000-0000BC370000}"/>
    <cellStyle name="Navadno 3 17 3" xfId="6006" xr:uid="{00000000-0005-0000-0000-0000BD370000}"/>
    <cellStyle name="Navadno 3 17 3 2" xfId="20714" xr:uid="{00000000-0005-0000-0000-0000BE370000}"/>
    <cellStyle name="Navadno 3 17 3 3" xfId="37475" xr:uid="{00000000-0005-0000-0000-0000BF370000}"/>
    <cellStyle name="Navadno 3 17 4" xfId="20711" xr:uid="{00000000-0005-0000-0000-0000C0370000}"/>
    <cellStyle name="Navadno 3 17 5" xfId="37478" xr:uid="{00000000-0005-0000-0000-0000C1370000}"/>
    <cellStyle name="Navadno 3 18" xfId="6007" xr:uid="{00000000-0005-0000-0000-0000C2370000}"/>
    <cellStyle name="Navadno 3 18 2" xfId="6008" xr:uid="{00000000-0005-0000-0000-0000C3370000}"/>
    <cellStyle name="Navadno 3 18 2 2" xfId="6009" xr:uid="{00000000-0005-0000-0000-0000C4370000}"/>
    <cellStyle name="Navadno 3 18 2 2 2" xfId="20717" xr:uid="{00000000-0005-0000-0000-0000C5370000}"/>
    <cellStyle name="Navadno 3 18 2 2 3" xfId="37472" xr:uid="{00000000-0005-0000-0000-0000C6370000}"/>
    <cellStyle name="Navadno 3 18 2 3" xfId="20716" xr:uid="{00000000-0005-0000-0000-0000C7370000}"/>
    <cellStyle name="Navadno 3 18 2 4" xfId="37473" xr:uid="{00000000-0005-0000-0000-0000C8370000}"/>
    <cellStyle name="Navadno 3 18 3" xfId="6010" xr:uid="{00000000-0005-0000-0000-0000C9370000}"/>
    <cellStyle name="Navadno 3 18 3 2" xfId="20718" xr:uid="{00000000-0005-0000-0000-0000CA370000}"/>
    <cellStyle name="Navadno 3 18 3 3" xfId="37471" xr:uid="{00000000-0005-0000-0000-0000CB370000}"/>
    <cellStyle name="Navadno 3 18 4" xfId="20715" xr:uid="{00000000-0005-0000-0000-0000CC370000}"/>
    <cellStyle name="Navadno 3 18 5" xfId="37474" xr:uid="{00000000-0005-0000-0000-0000CD370000}"/>
    <cellStyle name="Navadno 3 19" xfId="6011" xr:uid="{00000000-0005-0000-0000-0000CE370000}"/>
    <cellStyle name="Navadno 3 19 2" xfId="6012" xr:uid="{00000000-0005-0000-0000-0000CF370000}"/>
    <cellStyle name="Navadno 3 19 2 2" xfId="6013" xr:uid="{00000000-0005-0000-0000-0000D0370000}"/>
    <cellStyle name="Navadno 3 19 2 2 2" xfId="20721" xr:uid="{00000000-0005-0000-0000-0000D1370000}"/>
    <cellStyle name="Navadno 3 19 2 2 3" xfId="37468" xr:uid="{00000000-0005-0000-0000-0000D2370000}"/>
    <cellStyle name="Navadno 3 19 2 3" xfId="20720" xr:uid="{00000000-0005-0000-0000-0000D3370000}"/>
    <cellStyle name="Navadno 3 19 2 4" xfId="37469" xr:uid="{00000000-0005-0000-0000-0000D4370000}"/>
    <cellStyle name="Navadno 3 19 3" xfId="6014" xr:uid="{00000000-0005-0000-0000-0000D5370000}"/>
    <cellStyle name="Navadno 3 19 3 2" xfId="20722" xr:uid="{00000000-0005-0000-0000-0000D6370000}"/>
    <cellStyle name="Navadno 3 19 3 3" xfId="37467" xr:uid="{00000000-0005-0000-0000-0000D7370000}"/>
    <cellStyle name="Navadno 3 19 4" xfId="20719" xr:uid="{00000000-0005-0000-0000-0000D8370000}"/>
    <cellStyle name="Navadno 3 19 5" xfId="37470" xr:uid="{00000000-0005-0000-0000-0000D9370000}"/>
    <cellStyle name="Navadno 3 2" xfId="6015" xr:uid="{00000000-0005-0000-0000-0000DA370000}"/>
    <cellStyle name="Navadno 3 2 2" xfId="6016" xr:uid="{00000000-0005-0000-0000-0000DB370000}"/>
    <cellStyle name="Navadno 3 2 2 2" xfId="6017" xr:uid="{00000000-0005-0000-0000-0000DC370000}"/>
    <cellStyle name="Navadno 3 2 2 2 2" xfId="20725" xr:uid="{00000000-0005-0000-0000-0000DD370000}"/>
    <cellStyle name="Navadno 3 2 2 2 3" xfId="37466" xr:uid="{00000000-0005-0000-0000-0000DE370000}"/>
    <cellStyle name="Navadno 3 2 2 3" xfId="6018" xr:uid="{00000000-0005-0000-0000-0000DF370000}"/>
    <cellStyle name="Navadno 3 2 2 3 2" xfId="14694" xr:uid="{00000000-0005-0000-0000-0000E0370000}"/>
    <cellStyle name="Navadno 3 2 2 4" xfId="14756" xr:uid="{00000000-0005-0000-0000-0000E1370000}"/>
    <cellStyle name="Navadno 3 2 2 5" xfId="39586" xr:uid="{00000000-0005-0000-0000-0000E2370000}"/>
    <cellStyle name="Navadno 3 2 2 6" xfId="46407" xr:uid="{5CBED728-2A2D-491E-A5BB-F4C30E6965EC}"/>
    <cellStyle name="Navadno 3 2 3" xfId="6019" xr:uid="{00000000-0005-0000-0000-0000E3370000}"/>
    <cellStyle name="Navadno 3 2 3 2" xfId="6020" xr:uid="{00000000-0005-0000-0000-0000E4370000}"/>
    <cellStyle name="Navadno 3 2 3 3" xfId="20726" xr:uid="{00000000-0005-0000-0000-0000E5370000}"/>
    <cellStyle name="Navadno 3 2 3 4" xfId="37465" xr:uid="{00000000-0005-0000-0000-0000E6370000}"/>
    <cellStyle name="Navadno 3 2 4" xfId="6021" xr:uid="{00000000-0005-0000-0000-0000E7370000}"/>
    <cellStyle name="Navadno 3 2 4 2" xfId="20727" xr:uid="{00000000-0005-0000-0000-0000E8370000}"/>
    <cellStyle name="Navadno 3 2 5" xfId="6022" xr:uid="{00000000-0005-0000-0000-0000E9370000}"/>
    <cellStyle name="Navadno 3 2 6" xfId="39438" xr:uid="{00000000-0005-0000-0000-0000EA370000}"/>
    <cellStyle name="Navadno 3 2 7" xfId="46406" xr:uid="{D6B6FCD1-20C1-4A3A-B8AD-2B4B1CF3D259}"/>
    <cellStyle name="Navadno 3 20" xfId="6023" xr:uid="{00000000-0005-0000-0000-0000EB370000}"/>
    <cellStyle name="Navadno 3 20 2" xfId="6024" xr:uid="{00000000-0005-0000-0000-0000EC370000}"/>
    <cellStyle name="Navadno 3 20 2 2" xfId="6025" xr:uid="{00000000-0005-0000-0000-0000ED370000}"/>
    <cellStyle name="Navadno 3 20 2 2 2" xfId="20730" xr:uid="{00000000-0005-0000-0000-0000EE370000}"/>
    <cellStyle name="Navadno 3 20 2 2 3" xfId="37462" xr:uid="{00000000-0005-0000-0000-0000EF370000}"/>
    <cellStyle name="Navadno 3 20 2 3" xfId="20729" xr:uid="{00000000-0005-0000-0000-0000F0370000}"/>
    <cellStyle name="Navadno 3 20 2 4" xfId="37463" xr:uid="{00000000-0005-0000-0000-0000F1370000}"/>
    <cellStyle name="Navadno 3 20 3" xfId="6026" xr:uid="{00000000-0005-0000-0000-0000F2370000}"/>
    <cellStyle name="Navadno 3 20 3 2" xfId="20731" xr:uid="{00000000-0005-0000-0000-0000F3370000}"/>
    <cellStyle name="Navadno 3 20 3 3" xfId="37461" xr:uid="{00000000-0005-0000-0000-0000F4370000}"/>
    <cellStyle name="Navadno 3 20 4" xfId="20728" xr:uid="{00000000-0005-0000-0000-0000F5370000}"/>
    <cellStyle name="Navadno 3 20 5" xfId="37464" xr:uid="{00000000-0005-0000-0000-0000F6370000}"/>
    <cellStyle name="Navadno 3 21" xfId="6027" xr:uid="{00000000-0005-0000-0000-0000F7370000}"/>
    <cellStyle name="Navadno 3 21 2" xfId="6028" xr:uid="{00000000-0005-0000-0000-0000F8370000}"/>
    <cellStyle name="Navadno 3 21 2 2" xfId="6029" xr:uid="{00000000-0005-0000-0000-0000F9370000}"/>
    <cellStyle name="Navadno 3 21 2 2 2" xfId="20734" xr:uid="{00000000-0005-0000-0000-0000FA370000}"/>
    <cellStyle name="Navadno 3 21 2 2 3" xfId="37458" xr:uid="{00000000-0005-0000-0000-0000FB370000}"/>
    <cellStyle name="Navadno 3 21 2 3" xfId="20733" xr:uid="{00000000-0005-0000-0000-0000FC370000}"/>
    <cellStyle name="Navadno 3 21 2 4" xfId="37459" xr:uid="{00000000-0005-0000-0000-0000FD370000}"/>
    <cellStyle name="Navadno 3 21 3" xfId="6030" xr:uid="{00000000-0005-0000-0000-0000FE370000}"/>
    <cellStyle name="Navadno 3 21 3 2" xfId="20735" xr:uid="{00000000-0005-0000-0000-0000FF370000}"/>
    <cellStyle name="Navadno 3 21 3 3" xfId="37457" xr:uid="{00000000-0005-0000-0000-000000380000}"/>
    <cellStyle name="Navadno 3 21 4" xfId="20732" xr:uid="{00000000-0005-0000-0000-000001380000}"/>
    <cellStyle name="Navadno 3 21 5" xfId="37460" xr:uid="{00000000-0005-0000-0000-000002380000}"/>
    <cellStyle name="Navadno 3 22" xfId="6031" xr:uid="{00000000-0005-0000-0000-000003380000}"/>
    <cellStyle name="Navadno 3 22 2" xfId="6032" xr:uid="{00000000-0005-0000-0000-000004380000}"/>
    <cellStyle name="Navadno 3 22 2 2" xfId="6033" xr:uid="{00000000-0005-0000-0000-000005380000}"/>
    <cellStyle name="Navadno 3 22 2 2 2" xfId="20738" xr:uid="{00000000-0005-0000-0000-000006380000}"/>
    <cellStyle name="Navadno 3 22 2 2 3" xfId="37454" xr:uid="{00000000-0005-0000-0000-000007380000}"/>
    <cellStyle name="Navadno 3 22 2 3" xfId="20737" xr:uid="{00000000-0005-0000-0000-000008380000}"/>
    <cellStyle name="Navadno 3 22 2 4" xfId="37455" xr:uid="{00000000-0005-0000-0000-000009380000}"/>
    <cellStyle name="Navadno 3 22 3" xfId="6034" xr:uid="{00000000-0005-0000-0000-00000A380000}"/>
    <cellStyle name="Navadno 3 22 3 2" xfId="20739" xr:uid="{00000000-0005-0000-0000-00000B380000}"/>
    <cellStyle name="Navadno 3 22 3 3" xfId="37453" xr:uid="{00000000-0005-0000-0000-00000C380000}"/>
    <cellStyle name="Navadno 3 22 4" xfId="20736" xr:uid="{00000000-0005-0000-0000-00000D380000}"/>
    <cellStyle name="Navadno 3 22 5" xfId="37456" xr:uid="{00000000-0005-0000-0000-00000E380000}"/>
    <cellStyle name="Navadno 3 23" xfId="6035" xr:uid="{00000000-0005-0000-0000-00000F380000}"/>
    <cellStyle name="Navadno 3 23 2" xfId="6036" xr:uid="{00000000-0005-0000-0000-000010380000}"/>
    <cellStyle name="Navadno 3 23 2 2" xfId="6037" xr:uid="{00000000-0005-0000-0000-000011380000}"/>
    <cellStyle name="Navadno 3 23 2 2 2" xfId="20742" xr:uid="{00000000-0005-0000-0000-000012380000}"/>
    <cellStyle name="Navadno 3 23 2 2 3" xfId="37450" xr:uid="{00000000-0005-0000-0000-000013380000}"/>
    <cellStyle name="Navadno 3 23 2 3" xfId="20741" xr:uid="{00000000-0005-0000-0000-000014380000}"/>
    <cellStyle name="Navadno 3 23 2 4" xfId="37451" xr:uid="{00000000-0005-0000-0000-000015380000}"/>
    <cellStyle name="Navadno 3 23 3" xfId="6038" xr:uid="{00000000-0005-0000-0000-000016380000}"/>
    <cellStyle name="Navadno 3 23 3 2" xfId="20743" xr:uid="{00000000-0005-0000-0000-000017380000}"/>
    <cellStyle name="Navadno 3 23 3 3" xfId="37449" xr:uid="{00000000-0005-0000-0000-000018380000}"/>
    <cellStyle name="Navadno 3 23 4" xfId="20740" xr:uid="{00000000-0005-0000-0000-000019380000}"/>
    <cellStyle name="Navadno 3 23 5" xfId="37452" xr:uid="{00000000-0005-0000-0000-00001A380000}"/>
    <cellStyle name="Navadno 3 24" xfId="6039" xr:uid="{00000000-0005-0000-0000-00001B380000}"/>
    <cellStyle name="Navadno 3 24 2" xfId="6040" xr:uid="{00000000-0005-0000-0000-00001C380000}"/>
    <cellStyle name="Navadno 3 24 2 2" xfId="6041" xr:uid="{00000000-0005-0000-0000-00001D380000}"/>
    <cellStyle name="Navadno 3 24 2 2 2" xfId="20746" xr:uid="{00000000-0005-0000-0000-00001E380000}"/>
    <cellStyle name="Navadno 3 24 2 2 3" xfId="37446" xr:uid="{00000000-0005-0000-0000-00001F380000}"/>
    <cellStyle name="Navadno 3 24 2 3" xfId="20745" xr:uid="{00000000-0005-0000-0000-000020380000}"/>
    <cellStyle name="Navadno 3 24 2 4" xfId="37447" xr:uid="{00000000-0005-0000-0000-000021380000}"/>
    <cellStyle name="Navadno 3 24 3" xfId="6042" xr:uid="{00000000-0005-0000-0000-000022380000}"/>
    <cellStyle name="Navadno 3 24 3 2" xfId="20747" xr:uid="{00000000-0005-0000-0000-000023380000}"/>
    <cellStyle name="Navadno 3 24 3 3" xfId="37445" xr:uid="{00000000-0005-0000-0000-000024380000}"/>
    <cellStyle name="Navadno 3 24 4" xfId="20744" xr:uid="{00000000-0005-0000-0000-000025380000}"/>
    <cellStyle name="Navadno 3 24 5" xfId="37448" xr:uid="{00000000-0005-0000-0000-000026380000}"/>
    <cellStyle name="Navadno 3 25" xfId="6043" xr:uid="{00000000-0005-0000-0000-000027380000}"/>
    <cellStyle name="Navadno 3 25 2" xfId="6044" xr:uid="{00000000-0005-0000-0000-000028380000}"/>
    <cellStyle name="Navadno 3 25 2 2" xfId="6045" xr:uid="{00000000-0005-0000-0000-000029380000}"/>
    <cellStyle name="Navadno 3 25 2 2 2" xfId="20750" xr:uid="{00000000-0005-0000-0000-00002A380000}"/>
    <cellStyle name="Navadno 3 25 2 2 3" xfId="37442" xr:uid="{00000000-0005-0000-0000-00002B380000}"/>
    <cellStyle name="Navadno 3 25 2 3" xfId="20749" xr:uid="{00000000-0005-0000-0000-00002C380000}"/>
    <cellStyle name="Navadno 3 25 2 4" xfId="37443" xr:uid="{00000000-0005-0000-0000-00002D380000}"/>
    <cellStyle name="Navadno 3 25 3" xfId="6046" xr:uid="{00000000-0005-0000-0000-00002E380000}"/>
    <cellStyle name="Navadno 3 25 3 2" xfId="20751" xr:uid="{00000000-0005-0000-0000-00002F380000}"/>
    <cellStyle name="Navadno 3 25 3 3" xfId="37441" xr:uid="{00000000-0005-0000-0000-000030380000}"/>
    <cellStyle name="Navadno 3 25 4" xfId="20748" xr:uid="{00000000-0005-0000-0000-000031380000}"/>
    <cellStyle name="Navadno 3 25 5" xfId="37444" xr:uid="{00000000-0005-0000-0000-000032380000}"/>
    <cellStyle name="Navadno 3 26" xfId="6047" xr:uid="{00000000-0005-0000-0000-000033380000}"/>
    <cellStyle name="Navadno 3 26 2" xfId="6048" xr:uid="{00000000-0005-0000-0000-000034380000}"/>
    <cellStyle name="Navadno 3 26 2 2" xfId="6049" xr:uid="{00000000-0005-0000-0000-000035380000}"/>
    <cellStyle name="Navadno 3 26 2 2 2" xfId="20754" xr:uid="{00000000-0005-0000-0000-000036380000}"/>
    <cellStyle name="Navadno 3 26 2 2 3" xfId="37438" xr:uid="{00000000-0005-0000-0000-000037380000}"/>
    <cellStyle name="Navadno 3 26 2 3" xfId="20753" xr:uid="{00000000-0005-0000-0000-000038380000}"/>
    <cellStyle name="Navadno 3 26 2 4" xfId="37439" xr:uid="{00000000-0005-0000-0000-000039380000}"/>
    <cellStyle name="Navadno 3 26 3" xfId="6050" xr:uid="{00000000-0005-0000-0000-00003A380000}"/>
    <cellStyle name="Navadno 3 26 3 2" xfId="20755" xr:uid="{00000000-0005-0000-0000-00003B380000}"/>
    <cellStyle name="Navadno 3 26 3 3" xfId="37437" xr:uid="{00000000-0005-0000-0000-00003C380000}"/>
    <cellStyle name="Navadno 3 26 4" xfId="20752" xr:uid="{00000000-0005-0000-0000-00003D380000}"/>
    <cellStyle name="Navadno 3 26 5" xfId="37440" xr:uid="{00000000-0005-0000-0000-00003E380000}"/>
    <cellStyle name="Navadno 3 27" xfId="6051" xr:uid="{00000000-0005-0000-0000-00003F380000}"/>
    <cellStyle name="Navadno 3 27 2" xfId="6052" xr:uid="{00000000-0005-0000-0000-000040380000}"/>
    <cellStyle name="Navadno 3 27 2 2" xfId="6053" xr:uid="{00000000-0005-0000-0000-000041380000}"/>
    <cellStyle name="Navadno 3 27 2 2 2" xfId="20758" xr:uid="{00000000-0005-0000-0000-000042380000}"/>
    <cellStyle name="Navadno 3 27 2 2 3" xfId="37434" xr:uid="{00000000-0005-0000-0000-000043380000}"/>
    <cellStyle name="Navadno 3 27 2 3" xfId="20757" xr:uid="{00000000-0005-0000-0000-000044380000}"/>
    <cellStyle name="Navadno 3 27 2 4" xfId="37435" xr:uid="{00000000-0005-0000-0000-000045380000}"/>
    <cellStyle name="Navadno 3 27 3" xfId="6054" xr:uid="{00000000-0005-0000-0000-000046380000}"/>
    <cellStyle name="Navadno 3 27 3 2" xfId="20759" xr:uid="{00000000-0005-0000-0000-000047380000}"/>
    <cellStyle name="Navadno 3 27 3 3" xfId="37433" xr:uid="{00000000-0005-0000-0000-000048380000}"/>
    <cellStyle name="Navadno 3 27 4" xfId="20756" xr:uid="{00000000-0005-0000-0000-000049380000}"/>
    <cellStyle name="Navadno 3 27 5" xfId="37436" xr:uid="{00000000-0005-0000-0000-00004A380000}"/>
    <cellStyle name="Navadno 3 28" xfId="6055" xr:uid="{00000000-0005-0000-0000-00004B380000}"/>
    <cellStyle name="Navadno 3 28 2" xfId="6056" xr:uid="{00000000-0005-0000-0000-00004C380000}"/>
    <cellStyle name="Navadno 3 28 2 2" xfId="6057" xr:uid="{00000000-0005-0000-0000-00004D380000}"/>
    <cellStyle name="Navadno 3 28 2 2 2" xfId="20762" xr:uid="{00000000-0005-0000-0000-00004E380000}"/>
    <cellStyle name="Navadno 3 28 2 2 3" xfId="37430" xr:uid="{00000000-0005-0000-0000-00004F380000}"/>
    <cellStyle name="Navadno 3 28 2 3" xfId="20761" xr:uid="{00000000-0005-0000-0000-000050380000}"/>
    <cellStyle name="Navadno 3 28 2 4" xfId="37431" xr:uid="{00000000-0005-0000-0000-000051380000}"/>
    <cellStyle name="Navadno 3 28 3" xfId="6058" xr:uid="{00000000-0005-0000-0000-000052380000}"/>
    <cellStyle name="Navadno 3 28 3 2" xfId="20763" xr:uid="{00000000-0005-0000-0000-000053380000}"/>
    <cellStyle name="Navadno 3 28 3 3" xfId="37429" xr:uid="{00000000-0005-0000-0000-000054380000}"/>
    <cellStyle name="Navadno 3 28 4" xfId="20760" xr:uid="{00000000-0005-0000-0000-000055380000}"/>
    <cellStyle name="Navadno 3 28 5" xfId="37432" xr:uid="{00000000-0005-0000-0000-000056380000}"/>
    <cellStyle name="Navadno 3 29" xfId="6059" xr:uid="{00000000-0005-0000-0000-000057380000}"/>
    <cellStyle name="Navadno 3 29 2" xfId="6060" xr:uid="{00000000-0005-0000-0000-000058380000}"/>
    <cellStyle name="Navadno 3 29 2 2" xfId="6061" xr:uid="{00000000-0005-0000-0000-000059380000}"/>
    <cellStyle name="Navadno 3 29 2 2 2" xfId="20766" xr:uid="{00000000-0005-0000-0000-00005A380000}"/>
    <cellStyle name="Navadno 3 29 2 2 3" xfId="37426" xr:uid="{00000000-0005-0000-0000-00005B380000}"/>
    <cellStyle name="Navadno 3 29 2 3" xfId="20765" xr:uid="{00000000-0005-0000-0000-00005C380000}"/>
    <cellStyle name="Navadno 3 29 2 4" xfId="37427" xr:uid="{00000000-0005-0000-0000-00005D380000}"/>
    <cellStyle name="Navadno 3 29 3" xfId="6062" xr:uid="{00000000-0005-0000-0000-00005E380000}"/>
    <cellStyle name="Navadno 3 29 3 2" xfId="20767" xr:uid="{00000000-0005-0000-0000-00005F380000}"/>
    <cellStyle name="Navadno 3 29 3 3" xfId="37425" xr:uid="{00000000-0005-0000-0000-000060380000}"/>
    <cellStyle name="Navadno 3 29 4" xfId="20764" xr:uid="{00000000-0005-0000-0000-000061380000}"/>
    <cellStyle name="Navadno 3 29 5" xfId="37428" xr:uid="{00000000-0005-0000-0000-000062380000}"/>
    <cellStyle name="Navadno 3 3" xfId="6063" xr:uid="{00000000-0005-0000-0000-000063380000}"/>
    <cellStyle name="Navadno 3 3 2" xfId="6064" xr:uid="{00000000-0005-0000-0000-000064380000}"/>
    <cellStyle name="Navadno 3 3 2 2" xfId="6065" xr:uid="{00000000-0005-0000-0000-000065380000}"/>
    <cellStyle name="Navadno 3 3 2 2 2" xfId="20770" xr:uid="{00000000-0005-0000-0000-000066380000}"/>
    <cellStyle name="Navadno 3 3 2 2 3" xfId="37423" xr:uid="{00000000-0005-0000-0000-000067380000}"/>
    <cellStyle name="Navadno 3 3 2 3" xfId="6066" xr:uid="{00000000-0005-0000-0000-000068380000}"/>
    <cellStyle name="Navadno 3 3 2 3 2" xfId="20771" xr:uid="{00000000-0005-0000-0000-000069380000}"/>
    <cellStyle name="Navadno 3 3 2 3 3" xfId="37422" xr:uid="{00000000-0005-0000-0000-00006A380000}"/>
    <cellStyle name="Navadno 3 3 2 3 4" xfId="40177" xr:uid="{00000000-0005-0000-0000-00006B380000}"/>
    <cellStyle name="Navadno 3 3 2 4" xfId="20769" xr:uid="{00000000-0005-0000-0000-00006C380000}"/>
    <cellStyle name="Navadno 3 3 2 5" xfId="37424" xr:uid="{00000000-0005-0000-0000-00006D380000}"/>
    <cellStyle name="Navadno 3 3 2 6" xfId="40176" xr:uid="{00000000-0005-0000-0000-00006E380000}"/>
    <cellStyle name="Navadno 3 3 3" xfId="6067" xr:uid="{00000000-0005-0000-0000-00006F380000}"/>
    <cellStyle name="Navadno 3 3 3 2" xfId="6068" xr:uid="{00000000-0005-0000-0000-000070380000}"/>
    <cellStyle name="Navadno 3 3 3 2 2" xfId="20773" xr:uid="{00000000-0005-0000-0000-000071380000}"/>
    <cellStyle name="Navadno 3 3 3 2 3" xfId="37420" xr:uid="{00000000-0005-0000-0000-000072380000}"/>
    <cellStyle name="Navadno 3 3 3 2 4" xfId="40178" xr:uid="{00000000-0005-0000-0000-000073380000}"/>
    <cellStyle name="Navadno 3 3 3 3" xfId="20772" xr:uid="{00000000-0005-0000-0000-000074380000}"/>
    <cellStyle name="Navadno 3 3 3 4" xfId="37421" xr:uid="{00000000-0005-0000-0000-000075380000}"/>
    <cellStyle name="Navadno 3 3 4" xfId="6069" xr:uid="{00000000-0005-0000-0000-000076380000}"/>
    <cellStyle name="Navadno 3 3 4 2" xfId="20774" xr:uid="{00000000-0005-0000-0000-000077380000}"/>
    <cellStyle name="Navadno 3 3 4 3" xfId="37419" xr:uid="{00000000-0005-0000-0000-000078380000}"/>
    <cellStyle name="Navadno 3 3 4 4" xfId="40179" xr:uid="{00000000-0005-0000-0000-000079380000}"/>
    <cellStyle name="Navadno 3 3 5" xfId="6070" xr:uid="{00000000-0005-0000-0000-00007A380000}"/>
    <cellStyle name="Navadno 3 3 5 2" xfId="20775" xr:uid="{00000000-0005-0000-0000-00007B380000}"/>
    <cellStyle name="Navadno 3 3 5 3" xfId="37418" xr:uid="{00000000-0005-0000-0000-00007C380000}"/>
    <cellStyle name="Navadno 3 3 5 4" xfId="40180" xr:uid="{00000000-0005-0000-0000-00007D380000}"/>
    <cellStyle name="Navadno 3 3 6" xfId="6071" xr:uid="{00000000-0005-0000-0000-00007E380000}"/>
    <cellStyle name="Navadno 3 3 7" xfId="14758" xr:uid="{00000000-0005-0000-0000-00007F380000}"/>
    <cellStyle name="Navadno 3 3 8" xfId="20768" xr:uid="{00000000-0005-0000-0000-000080380000}"/>
    <cellStyle name="Navadno 3 30" xfId="6072" xr:uid="{00000000-0005-0000-0000-000081380000}"/>
    <cellStyle name="Navadno 3 30 2" xfId="6073" xr:uid="{00000000-0005-0000-0000-000082380000}"/>
    <cellStyle name="Navadno 3 30 2 2" xfId="6074" xr:uid="{00000000-0005-0000-0000-000083380000}"/>
    <cellStyle name="Navadno 3 30 2 2 2" xfId="20778" xr:uid="{00000000-0005-0000-0000-000084380000}"/>
    <cellStyle name="Navadno 3 30 2 2 3" xfId="37415" xr:uid="{00000000-0005-0000-0000-000085380000}"/>
    <cellStyle name="Navadno 3 30 2 3" xfId="20777" xr:uid="{00000000-0005-0000-0000-000086380000}"/>
    <cellStyle name="Navadno 3 30 2 4" xfId="37416" xr:uid="{00000000-0005-0000-0000-000087380000}"/>
    <cellStyle name="Navadno 3 30 3" xfId="6075" xr:uid="{00000000-0005-0000-0000-000088380000}"/>
    <cellStyle name="Navadno 3 30 3 2" xfId="20779" xr:uid="{00000000-0005-0000-0000-000089380000}"/>
    <cellStyle name="Navadno 3 30 3 3" xfId="37414" xr:uid="{00000000-0005-0000-0000-00008A380000}"/>
    <cellStyle name="Navadno 3 30 4" xfId="20776" xr:uid="{00000000-0005-0000-0000-00008B380000}"/>
    <cellStyle name="Navadno 3 30 5" xfId="37417" xr:uid="{00000000-0005-0000-0000-00008C380000}"/>
    <cellStyle name="Navadno 3 31" xfId="6076" xr:uid="{00000000-0005-0000-0000-00008D380000}"/>
    <cellStyle name="Navadno 3 31 2" xfId="6077" xr:uid="{00000000-0005-0000-0000-00008E380000}"/>
    <cellStyle name="Navadno 3 31 2 2" xfId="6078" xr:uid="{00000000-0005-0000-0000-00008F380000}"/>
    <cellStyle name="Navadno 3 31 2 2 2" xfId="20782" xr:uid="{00000000-0005-0000-0000-000090380000}"/>
    <cellStyle name="Navadno 3 31 2 2 3" xfId="37411" xr:uid="{00000000-0005-0000-0000-000091380000}"/>
    <cellStyle name="Navadno 3 31 2 3" xfId="20781" xr:uid="{00000000-0005-0000-0000-000092380000}"/>
    <cellStyle name="Navadno 3 31 2 4" xfId="37412" xr:uid="{00000000-0005-0000-0000-000093380000}"/>
    <cellStyle name="Navadno 3 31 3" xfId="6079" xr:uid="{00000000-0005-0000-0000-000094380000}"/>
    <cellStyle name="Navadno 3 31 3 2" xfId="20783" xr:uid="{00000000-0005-0000-0000-000095380000}"/>
    <cellStyle name="Navadno 3 31 3 3" xfId="37410" xr:uid="{00000000-0005-0000-0000-000096380000}"/>
    <cellStyle name="Navadno 3 31 4" xfId="20780" xr:uid="{00000000-0005-0000-0000-000097380000}"/>
    <cellStyle name="Navadno 3 31 5" xfId="37413" xr:uid="{00000000-0005-0000-0000-000098380000}"/>
    <cellStyle name="Navadno 3 32" xfId="6080" xr:uid="{00000000-0005-0000-0000-000099380000}"/>
    <cellStyle name="Navadno 3 32 2" xfId="6081" xr:uid="{00000000-0005-0000-0000-00009A380000}"/>
    <cellStyle name="Navadno 3 32 2 2" xfId="6082" xr:uid="{00000000-0005-0000-0000-00009B380000}"/>
    <cellStyle name="Navadno 3 32 2 2 2" xfId="20786" xr:uid="{00000000-0005-0000-0000-00009C380000}"/>
    <cellStyle name="Navadno 3 32 2 2 3" xfId="37407" xr:uid="{00000000-0005-0000-0000-00009D380000}"/>
    <cellStyle name="Navadno 3 32 2 3" xfId="20785" xr:uid="{00000000-0005-0000-0000-00009E380000}"/>
    <cellStyle name="Navadno 3 32 2 4" xfId="37408" xr:uid="{00000000-0005-0000-0000-00009F380000}"/>
    <cellStyle name="Navadno 3 32 3" xfId="6083" xr:uid="{00000000-0005-0000-0000-0000A0380000}"/>
    <cellStyle name="Navadno 3 32 3 2" xfId="20787" xr:uid="{00000000-0005-0000-0000-0000A1380000}"/>
    <cellStyle name="Navadno 3 32 3 3" xfId="37406" xr:uid="{00000000-0005-0000-0000-0000A2380000}"/>
    <cellStyle name="Navadno 3 32 4" xfId="20784" xr:uid="{00000000-0005-0000-0000-0000A3380000}"/>
    <cellStyle name="Navadno 3 32 5" xfId="37409" xr:uid="{00000000-0005-0000-0000-0000A4380000}"/>
    <cellStyle name="Navadno 3 33" xfId="6084" xr:uid="{00000000-0005-0000-0000-0000A5380000}"/>
    <cellStyle name="Navadno 3 33 2" xfId="6085" xr:uid="{00000000-0005-0000-0000-0000A6380000}"/>
    <cellStyle name="Navadno 3 33 2 2" xfId="6086" xr:uid="{00000000-0005-0000-0000-0000A7380000}"/>
    <cellStyle name="Navadno 3 33 2 2 2" xfId="20790" xr:uid="{00000000-0005-0000-0000-0000A8380000}"/>
    <cellStyle name="Navadno 3 33 2 2 3" xfId="37403" xr:uid="{00000000-0005-0000-0000-0000A9380000}"/>
    <cellStyle name="Navadno 3 33 2 3" xfId="20789" xr:uid="{00000000-0005-0000-0000-0000AA380000}"/>
    <cellStyle name="Navadno 3 33 2 4" xfId="37404" xr:uid="{00000000-0005-0000-0000-0000AB380000}"/>
    <cellStyle name="Navadno 3 33 3" xfId="6087" xr:uid="{00000000-0005-0000-0000-0000AC380000}"/>
    <cellStyle name="Navadno 3 33 3 2" xfId="20791" xr:uid="{00000000-0005-0000-0000-0000AD380000}"/>
    <cellStyle name="Navadno 3 33 3 3" xfId="37402" xr:uid="{00000000-0005-0000-0000-0000AE380000}"/>
    <cellStyle name="Navadno 3 33 4" xfId="20788" xr:uid="{00000000-0005-0000-0000-0000AF380000}"/>
    <cellStyle name="Navadno 3 33 5" xfId="37405" xr:uid="{00000000-0005-0000-0000-0000B0380000}"/>
    <cellStyle name="Navadno 3 34" xfId="6088" xr:uid="{00000000-0005-0000-0000-0000B1380000}"/>
    <cellStyle name="Navadno 3 34 2" xfId="6089" xr:uid="{00000000-0005-0000-0000-0000B2380000}"/>
    <cellStyle name="Navadno 3 34 2 2" xfId="6090" xr:uid="{00000000-0005-0000-0000-0000B3380000}"/>
    <cellStyle name="Navadno 3 34 2 2 2" xfId="20794" xr:uid="{00000000-0005-0000-0000-0000B4380000}"/>
    <cellStyle name="Navadno 3 34 2 2 3" xfId="37399" xr:uid="{00000000-0005-0000-0000-0000B5380000}"/>
    <cellStyle name="Navadno 3 34 2 3" xfId="20793" xr:uid="{00000000-0005-0000-0000-0000B6380000}"/>
    <cellStyle name="Navadno 3 34 2 4" xfId="37400" xr:uid="{00000000-0005-0000-0000-0000B7380000}"/>
    <cellStyle name="Navadno 3 34 3" xfId="6091" xr:uid="{00000000-0005-0000-0000-0000B8380000}"/>
    <cellStyle name="Navadno 3 34 3 2" xfId="20795" xr:uid="{00000000-0005-0000-0000-0000B9380000}"/>
    <cellStyle name="Navadno 3 34 3 3" xfId="37398" xr:uid="{00000000-0005-0000-0000-0000BA380000}"/>
    <cellStyle name="Navadno 3 34 4" xfId="20792" xr:uid="{00000000-0005-0000-0000-0000BB380000}"/>
    <cellStyle name="Navadno 3 34 5" xfId="37401" xr:uid="{00000000-0005-0000-0000-0000BC380000}"/>
    <cellStyle name="Navadno 3 35" xfId="6092" xr:uid="{00000000-0005-0000-0000-0000BD380000}"/>
    <cellStyle name="Navadno 3 35 2" xfId="6093" xr:uid="{00000000-0005-0000-0000-0000BE380000}"/>
    <cellStyle name="Navadno 3 35 2 2" xfId="6094" xr:uid="{00000000-0005-0000-0000-0000BF380000}"/>
    <cellStyle name="Navadno 3 35 2 2 2" xfId="20798" xr:uid="{00000000-0005-0000-0000-0000C0380000}"/>
    <cellStyle name="Navadno 3 35 2 2 3" xfId="37395" xr:uid="{00000000-0005-0000-0000-0000C1380000}"/>
    <cellStyle name="Navadno 3 35 2 3" xfId="20797" xr:uid="{00000000-0005-0000-0000-0000C2380000}"/>
    <cellStyle name="Navadno 3 35 2 4" xfId="37396" xr:uid="{00000000-0005-0000-0000-0000C3380000}"/>
    <cellStyle name="Navadno 3 35 3" xfId="6095" xr:uid="{00000000-0005-0000-0000-0000C4380000}"/>
    <cellStyle name="Navadno 3 35 3 2" xfId="20799" xr:uid="{00000000-0005-0000-0000-0000C5380000}"/>
    <cellStyle name="Navadno 3 35 3 3" xfId="37394" xr:uid="{00000000-0005-0000-0000-0000C6380000}"/>
    <cellStyle name="Navadno 3 35 4" xfId="20796" xr:uid="{00000000-0005-0000-0000-0000C7380000}"/>
    <cellStyle name="Navadno 3 35 5" xfId="37397" xr:uid="{00000000-0005-0000-0000-0000C8380000}"/>
    <cellStyle name="Navadno 3 36" xfId="6096" xr:uid="{00000000-0005-0000-0000-0000C9380000}"/>
    <cellStyle name="Navadno 3 36 2" xfId="6097" xr:uid="{00000000-0005-0000-0000-0000CA380000}"/>
    <cellStyle name="Navadno 3 36 2 2" xfId="6098" xr:uid="{00000000-0005-0000-0000-0000CB380000}"/>
    <cellStyle name="Navadno 3 36 2 2 2" xfId="20802" xr:uid="{00000000-0005-0000-0000-0000CC380000}"/>
    <cellStyle name="Navadno 3 36 2 2 3" xfId="37391" xr:uid="{00000000-0005-0000-0000-0000CD380000}"/>
    <cellStyle name="Navadno 3 36 2 3" xfId="20801" xr:uid="{00000000-0005-0000-0000-0000CE380000}"/>
    <cellStyle name="Navadno 3 36 2 4" xfId="37392" xr:uid="{00000000-0005-0000-0000-0000CF380000}"/>
    <cellStyle name="Navadno 3 36 3" xfId="6099" xr:uid="{00000000-0005-0000-0000-0000D0380000}"/>
    <cellStyle name="Navadno 3 36 3 2" xfId="20803" xr:uid="{00000000-0005-0000-0000-0000D1380000}"/>
    <cellStyle name="Navadno 3 36 3 3" xfId="37390" xr:uid="{00000000-0005-0000-0000-0000D2380000}"/>
    <cellStyle name="Navadno 3 36 4" xfId="20800" xr:uid="{00000000-0005-0000-0000-0000D3380000}"/>
    <cellStyle name="Navadno 3 36 5" xfId="37393" xr:uid="{00000000-0005-0000-0000-0000D4380000}"/>
    <cellStyle name="Navadno 3 37" xfId="6100" xr:uid="{00000000-0005-0000-0000-0000D5380000}"/>
    <cellStyle name="Navadno 3 37 2" xfId="6101" xr:uid="{00000000-0005-0000-0000-0000D6380000}"/>
    <cellStyle name="Navadno 3 37 2 2" xfId="6102" xr:uid="{00000000-0005-0000-0000-0000D7380000}"/>
    <cellStyle name="Navadno 3 37 2 2 2" xfId="20806" xr:uid="{00000000-0005-0000-0000-0000D8380000}"/>
    <cellStyle name="Navadno 3 37 2 2 3" xfId="37387" xr:uid="{00000000-0005-0000-0000-0000D9380000}"/>
    <cellStyle name="Navadno 3 37 2 3" xfId="20805" xr:uid="{00000000-0005-0000-0000-0000DA380000}"/>
    <cellStyle name="Navadno 3 37 2 4" xfId="37388" xr:uid="{00000000-0005-0000-0000-0000DB380000}"/>
    <cellStyle name="Navadno 3 37 3" xfId="6103" xr:uid="{00000000-0005-0000-0000-0000DC380000}"/>
    <cellStyle name="Navadno 3 37 3 2" xfId="20807" xr:uid="{00000000-0005-0000-0000-0000DD380000}"/>
    <cellStyle name="Navadno 3 37 3 3" xfId="37386" xr:uid="{00000000-0005-0000-0000-0000DE380000}"/>
    <cellStyle name="Navadno 3 37 4" xfId="20804" xr:uid="{00000000-0005-0000-0000-0000DF380000}"/>
    <cellStyle name="Navadno 3 37 5" xfId="37389" xr:uid="{00000000-0005-0000-0000-0000E0380000}"/>
    <cellStyle name="Navadno 3 38" xfId="6104" xr:uid="{00000000-0005-0000-0000-0000E1380000}"/>
    <cellStyle name="Navadno 3 38 2" xfId="6105" xr:uid="{00000000-0005-0000-0000-0000E2380000}"/>
    <cellStyle name="Navadno 3 38 2 2" xfId="6106" xr:uid="{00000000-0005-0000-0000-0000E3380000}"/>
    <cellStyle name="Navadno 3 38 2 2 2" xfId="20810" xr:uid="{00000000-0005-0000-0000-0000E4380000}"/>
    <cellStyle name="Navadno 3 38 2 2 3" xfId="37383" xr:uid="{00000000-0005-0000-0000-0000E5380000}"/>
    <cellStyle name="Navadno 3 38 2 3" xfId="20809" xr:uid="{00000000-0005-0000-0000-0000E6380000}"/>
    <cellStyle name="Navadno 3 38 2 4" xfId="37384" xr:uid="{00000000-0005-0000-0000-0000E7380000}"/>
    <cellStyle name="Navadno 3 38 3" xfId="6107" xr:uid="{00000000-0005-0000-0000-0000E8380000}"/>
    <cellStyle name="Navadno 3 38 3 2" xfId="20811" xr:uid="{00000000-0005-0000-0000-0000E9380000}"/>
    <cellStyle name="Navadno 3 38 3 3" xfId="37382" xr:uid="{00000000-0005-0000-0000-0000EA380000}"/>
    <cellStyle name="Navadno 3 38 4" xfId="20808" xr:uid="{00000000-0005-0000-0000-0000EB380000}"/>
    <cellStyle name="Navadno 3 38 5" xfId="37385" xr:uid="{00000000-0005-0000-0000-0000EC380000}"/>
    <cellStyle name="Navadno 3 39" xfId="6108" xr:uid="{00000000-0005-0000-0000-0000ED380000}"/>
    <cellStyle name="Navadno 3 39 2" xfId="6109" xr:uid="{00000000-0005-0000-0000-0000EE380000}"/>
    <cellStyle name="Navadno 3 39 2 2" xfId="6110" xr:uid="{00000000-0005-0000-0000-0000EF380000}"/>
    <cellStyle name="Navadno 3 39 2 2 2" xfId="20814" xr:uid="{00000000-0005-0000-0000-0000F0380000}"/>
    <cellStyle name="Navadno 3 39 2 2 3" xfId="37379" xr:uid="{00000000-0005-0000-0000-0000F1380000}"/>
    <cellStyle name="Navadno 3 39 2 3" xfId="20813" xr:uid="{00000000-0005-0000-0000-0000F2380000}"/>
    <cellStyle name="Navadno 3 39 2 4" xfId="37380" xr:uid="{00000000-0005-0000-0000-0000F3380000}"/>
    <cellStyle name="Navadno 3 39 3" xfId="6111" xr:uid="{00000000-0005-0000-0000-0000F4380000}"/>
    <cellStyle name="Navadno 3 39 3 2" xfId="20815" xr:uid="{00000000-0005-0000-0000-0000F5380000}"/>
    <cellStyle name="Navadno 3 39 3 3" xfId="37378" xr:uid="{00000000-0005-0000-0000-0000F6380000}"/>
    <cellStyle name="Navadno 3 39 4" xfId="20812" xr:uid="{00000000-0005-0000-0000-0000F7380000}"/>
    <cellStyle name="Navadno 3 39 5" xfId="37381" xr:uid="{00000000-0005-0000-0000-0000F8380000}"/>
    <cellStyle name="Navadno 3 4" xfId="6112" xr:uid="{00000000-0005-0000-0000-0000F9380000}"/>
    <cellStyle name="Navadno 3 4 2" xfId="6113" xr:uid="{00000000-0005-0000-0000-0000FA380000}"/>
    <cellStyle name="Navadno 3 4 2 2" xfId="6114" xr:uid="{00000000-0005-0000-0000-0000FB380000}"/>
    <cellStyle name="Navadno 3 4 2 2 2" xfId="37375" xr:uid="{00000000-0005-0000-0000-0000FC380000}"/>
    <cellStyle name="Navadno 3 4 2 2 3" xfId="14741" xr:uid="{00000000-0005-0000-0000-0000FD380000}"/>
    <cellStyle name="Navadno 3 4 2 3" xfId="37376" xr:uid="{00000000-0005-0000-0000-0000FE380000}"/>
    <cellStyle name="Navadno 3 4 3" xfId="6115" xr:uid="{00000000-0005-0000-0000-0000FF380000}"/>
    <cellStyle name="Navadno 3 4 3 2" xfId="20819" xr:uid="{00000000-0005-0000-0000-000000390000}"/>
    <cellStyle name="Navadno 3 4 3 3" xfId="37374" xr:uid="{00000000-0005-0000-0000-000001390000}"/>
    <cellStyle name="Navadno 3 4 4" xfId="6116" xr:uid="{00000000-0005-0000-0000-000002390000}"/>
    <cellStyle name="Navadno 3 4 4 2" xfId="20820" xr:uid="{00000000-0005-0000-0000-000003390000}"/>
    <cellStyle name="Navadno 3 4 4 3" xfId="37373" xr:uid="{00000000-0005-0000-0000-000004390000}"/>
    <cellStyle name="Navadno 3 4 5" xfId="6117" xr:uid="{00000000-0005-0000-0000-000005390000}"/>
    <cellStyle name="Navadno 3 4 6" xfId="37377" xr:uid="{00000000-0005-0000-0000-000006390000}"/>
    <cellStyle name="Navadno 3 40" xfId="6118" xr:uid="{00000000-0005-0000-0000-000007390000}"/>
    <cellStyle name="Navadno 3 40 2" xfId="6119" xr:uid="{00000000-0005-0000-0000-000008390000}"/>
    <cellStyle name="Navadno 3 40 2 2" xfId="6120" xr:uid="{00000000-0005-0000-0000-000009390000}"/>
    <cellStyle name="Navadno 3 40 2 2 2" xfId="20823" xr:uid="{00000000-0005-0000-0000-00000A390000}"/>
    <cellStyle name="Navadno 3 40 2 2 3" xfId="37370" xr:uid="{00000000-0005-0000-0000-00000B390000}"/>
    <cellStyle name="Navadno 3 40 2 3" xfId="20822" xr:uid="{00000000-0005-0000-0000-00000C390000}"/>
    <cellStyle name="Navadno 3 40 2 4" xfId="37371" xr:uid="{00000000-0005-0000-0000-00000D390000}"/>
    <cellStyle name="Navadno 3 40 3" xfId="6121" xr:uid="{00000000-0005-0000-0000-00000E390000}"/>
    <cellStyle name="Navadno 3 40 3 2" xfId="20824" xr:uid="{00000000-0005-0000-0000-00000F390000}"/>
    <cellStyle name="Navadno 3 40 3 3" xfId="37369" xr:uid="{00000000-0005-0000-0000-000010390000}"/>
    <cellStyle name="Navadno 3 40 4" xfId="20821" xr:uid="{00000000-0005-0000-0000-000011390000}"/>
    <cellStyle name="Navadno 3 40 5" xfId="37372" xr:uid="{00000000-0005-0000-0000-000012390000}"/>
    <cellStyle name="Navadno 3 41" xfId="6122" xr:uid="{00000000-0005-0000-0000-000013390000}"/>
    <cellStyle name="Navadno 3 41 2" xfId="6123" xr:uid="{00000000-0005-0000-0000-000014390000}"/>
    <cellStyle name="Navadno 3 41 2 2" xfId="6124" xr:uid="{00000000-0005-0000-0000-000015390000}"/>
    <cellStyle name="Navadno 3 41 2 2 2" xfId="20827" xr:uid="{00000000-0005-0000-0000-000016390000}"/>
    <cellStyle name="Navadno 3 41 2 2 3" xfId="37366" xr:uid="{00000000-0005-0000-0000-000017390000}"/>
    <cellStyle name="Navadno 3 41 2 3" xfId="20826" xr:uid="{00000000-0005-0000-0000-000018390000}"/>
    <cellStyle name="Navadno 3 41 2 4" xfId="37367" xr:uid="{00000000-0005-0000-0000-000019390000}"/>
    <cellStyle name="Navadno 3 41 3" xfId="6125" xr:uid="{00000000-0005-0000-0000-00001A390000}"/>
    <cellStyle name="Navadno 3 41 3 2" xfId="20828" xr:uid="{00000000-0005-0000-0000-00001B390000}"/>
    <cellStyle name="Navadno 3 41 3 3" xfId="37365" xr:uid="{00000000-0005-0000-0000-00001C390000}"/>
    <cellStyle name="Navadno 3 41 4" xfId="20825" xr:uid="{00000000-0005-0000-0000-00001D390000}"/>
    <cellStyle name="Navadno 3 41 5" xfId="37368" xr:uid="{00000000-0005-0000-0000-00001E390000}"/>
    <cellStyle name="Navadno 3 42" xfId="6126" xr:uid="{00000000-0005-0000-0000-00001F390000}"/>
    <cellStyle name="Navadno 3 42 2" xfId="6127" xr:uid="{00000000-0005-0000-0000-000020390000}"/>
    <cellStyle name="Navadno 3 42 2 2" xfId="6128" xr:uid="{00000000-0005-0000-0000-000021390000}"/>
    <cellStyle name="Navadno 3 42 2 2 2" xfId="20831" xr:uid="{00000000-0005-0000-0000-000022390000}"/>
    <cellStyle name="Navadno 3 42 2 2 3" xfId="37362" xr:uid="{00000000-0005-0000-0000-000023390000}"/>
    <cellStyle name="Navadno 3 42 2 3" xfId="20830" xr:uid="{00000000-0005-0000-0000-000024390000}"/>
    <cellStyle name="Navadno 3 42 2 4" xfId="37363" xr:uid="{00000000-0005-0000-0000-000025390000}"/>
    <cellStyle name="Navadno 3 42 3" xfId="6129" xr:uid="{00000000-0005-0000-0000-000026390000}"/>
    <cellStyle name="Navadno 3 42 3 2" xfId="20832" xr:uid="{00000000-0005-0000-0000-000027390000}"/>
    <cellStyle name="Navadno 3 42 3 3" xfId="37361" xr:uid="{00000000-0005-0000-0000-000028390000}"/>
    <cellStyle name="Navadno 3 42 4" xfId="20829" xr:uid="{00000000-0005-0000-0000-000029390000}"/>
    <cellStyle name="Navadno 3 42 5" xfId="37364" xr:uid="{00000000-0005-0000-0000-00002A390000}"/>
    <cellStyle name="Navadno 3 43" xfId="6130" xr:uid="{00000000-0005-0000-0000-00002B390000}"/>
    <cellStyle name="Navadno 3 43 2" xfId="6131" xr:uid="{00000000-0005-0000-0000-00002C390000}"/>
    <cellStyle name="Navadno 3 43 2 2" xfId="6132" xr:uid="{00000000-0005-0000-0000-00002D390000}"/>
    <cellStyle name="Navadno 3 43 2 2 2" xfId="20835" xr:uid="{00000000-0005-0000-0000-00002E390000}"/>
    <cellStyle name="Navadno 3 43 2 2 3" xfId="37358" xr:uid="{00000000-0005-0000-0000-00002F390000}"/>
    <cellStyle name="Navadno 3 43 2 3" xfId="20834" xr:uid="{00000000-0005-0000-0000-000030390000}"/>
    <cellStyle name="Navadno 3 43 2 4" xfId="37359" xr:uid="{00000000-0005-0000-0000-000031390000}"/>
    <cellStyle name="Navadno 3 43 3" xfId="6133" xr:uid="{00000000-0005-0000-0000-000032390000}"/>
    <cellStyle name="Navadno 3 43 3 2" xfId="20836" xr:uid="{00000000-0005-0000-0000-000033390000}"/>
    <cellStyle name="Navadno 3 43 3 3" xfId="37357" xr:uid="{00000000-0005-0000-0000-000034390000}"/>
    <cellStyle name="Navadno 3 43 4" xfId="20833" xr:uid="{00000000-0005-0000-0000-000035390000}"/>
    <cellStyle name="Navadno 3 43 5" xfId="37360" xr:uid="{00000000-0005-0000-0000-000036390000}"/>
    <cellStyle name="Navadno 3 44" xfId="6134" xr:uid="{00000000-0005-0000-0000-000037390000}"/>
    <cellStyle name="Navadno 3 44 2" xfId="6135" xr:uid="{00000000-0005-0000-0000-000038390000}"/>
    <cellStyle name="Navadno 3 44 2 2" xfId="6136" xr:uid="{00000000-0005-0000-0000-000039390000}"/>
    <cellStyle name="Navadno 3 44 2 2 2" xfId="20839" xr:uid="{00000000-0005-0000-0000-00003A390000}"/>
    <cellStyle name="Navadno 3 44 2 2 3" xfId="37354" xr:uid="{00000000-0005-0000-0000-00003B390000}"/>
    <cellStyle name="Navadno 3 44 2 3" xfId="20838" xr:uid="{00000000-0005-0000-0000-00003C390000}"/>
    <cellStyle name="Navadno 3 44 2 4" xfId="37355" xr:uid="{00000000-0005-0000-0000-00003D390000}"/>
    <cellStyle name="Navadno 3 44 3" xfId="6137" xr:uid="{00000000-0005-0000-0000-00003E390000}"/>
    <cellStyle name="Navadno 3 44 3 2" xfId="20840" xr:uid="{00000000-0005-0000-0000-00003F390000}"/>
    <cellStyle name="Navadno 3 44 3 3" xfId="37353" xr:uid="{00000000-0005-0000-0000-000040390000}"/>
    <cellStyle name="Navadno 3 44 4" xfId="20837" xr:uid="{00000000-0005-0000-0000-000041390000}"/>
    <cellStyle name="Navadno 3 44 5" xfId="37356" xr:uid="{00000000-0005-0000-0000-000042390000}"/>
    <cellStyle name="Navadno 3 45" xfId="6138" xr:uid="{00000000-0005-0000-0000-000043390000}"/>
    <cellStyle name="Navadno 3 45 2" xfId="6139" xr:uid="{00000000-0005-0000-0000-000044390000}"/>
    <cellStyle name="Navadno 3 45 2 2" xfId="6140" xr:uid="{00000000-0005-0000-0000-000045390000}"/>
    <cellStyle name="Navadno 3 45 2 2 2" xfId="20843" xr:uid="{00000000-0005-0000-0000-000046390000}"/>
    <cellStyle name="Navadno 3 45 2 2 3" xfId="37350" xr:uid="{00000000-0005-0000-0000-000047390000}"/>
    <cellStyle name="Navadno 3 45 2 3" xfId="20842" xr:uid="{00000000-0005-0000-0000-000048390000}"/>
    <cellStyle name="Navadno 3 45 2 4" xfId="37351" xr:uid="{00000000-0005-0000-0000-000049390000}"/>
    <cellStyle name="Navadno 3 45 3" xfId="6141" xr:uid="{00000000-0005-0000-0000-00004A390000}"/>
    <cellStyle name="Navadno 3 45 3 2" xfId="20844" xr:uid="{00000000-0005-0000-0000-00004B390000}"/>
    <cellStyle name="Navadno 3 45 3 3" xfId="37349" xr:uid="{00000000-0005-0000-0000-00004C390000}"/>
    <cellStyle name="Navadno 3 45 4" xfId="20841" xr:uid="{00000000-0005-0000-0000-00004D390000}"/>
    <cellStyle name="Navadno 3 45 5" xfId="37352" xr:uid="{00000000-0005-0000-0000-00004E390000}"/>
    <cellStyle name="Navadno 3 46" xfId="6142" xr:uid="{00000000-0005-0000-0000-00004F390000}"/>
    <cellStyle name="Navadno 3 46 2" xfId="6143" xr:uid="{00000000-0005-0000-0000-000050390000}"/>
    <cellStyle name="Navadno 3 46 2 2" xfId="6144" xr:uid="{00000000-0005-0000-0000-000051390000}"/>
    <cellStyle name="Navadno 3 46 2 2 2" xfId="20847" xr:uid="{00000000-0005-0000-0000-000052390000}"/>
    <cellStyle name="Navadno 3 46 2 2 3" xfId="37346" xr:uid="{00000000-0005-0000-0000-000053390000}"/>
    <cellStyle name="Navadno 3 46 2 3" xfId="20846" xr:uid="{00000000-0005-0000-0000-000054390000}"/>
    <cellStyle name="Navadno 3 46 2 4" xfId="37347" xr:uid="{00000000-0005-0000-0000-000055390000}"/>
    <cellStyle name="Navadno 3 46 3" xfId="6145" xr:uid="{00000000-0005-0000-0000-000056390000}"/>
    <cellStyle name="Navadno 3 46 3 2" xfId="20848" xr:uid="{00000000-0005-0000-0000-000057390000}"/>
    <cellStyle name="Navadno 3 46 3 3" xfId="37345" xr:uid="{00000000-0005-0000-0000-000058390000}"/>
    <cellStyle name="Navadno 3 46 4" xfId="20845" xr:uid="{00000000-0005-0000-0000-000059390000}"/>
    <cellStyle name="Navadno 3 46 5" xfId="37348" xr:uid="{00000000-0005-0000-0000-00005A390000}"/>
    <cellStyle name="Navadno 3 47" xfId="6146" xr:uid="{00000000-0005-0000-0000-00005B390000}"/>
    <cellStyle name="Navadno 3 47 2" xfId="6147" xr:uid="{00000000-0005-0000-0000-00005C390000}"/>
    <cellStyle name="Navadno 3 47 2 2" xfId="6148" xr:uid="{00000000-0005-0000-0000-00005D390000}"/>
    <cellStyle name="Navadno 3 47 2 2 2" xfId="20851" xr:uid="{00000000-0005-0000-0000-00005E390000}"/>
    <cellStyle name="Navadno 3 47 2 2 3" xfId="37342" xr:uid="{00000000-0005-0000-0000-00005F390000}"/>
    <cellStyle name="Navadno 3 47 2 3" xfId="20850" xr:uid="{00000000-0005-0000-0000-000060390000}"/>
    <cellStyle name="Navadno 3 47 2 4" xfId="37343" xr:uid="{00000000-0005-0000-0000-000061390000}"/>
    <cellStyle name="Navadno 3 47 3" xfId="6149" xr:uid="{00000000-0005-0000-0000-000062390000}"/>
    <cellStyle name="Navadno 3 47 3 2" xfId="20852" xr:uid="{00000000-0005-0000-0000-000063390000}"/>
    <cellStyle name="Navadno 3 47 3 3" xfId="37341" xr:uid="{00000000-0005-0000-0000-000064390000}"/>
    <cellStyle name="Navadno 3 47 4" xfId="20849" xr:uid="{00000000-0005-0000-0000-000065390000}"/>
    <cellStyle name="Navadno 3 47 5" xfId="37344" xr:uid="{00000000-0005-0000-0000-000066390000}"/>
    <cellStyle name="Navadno 3 48" xfId="6150" xr:uid="{00000000-0005-0000-0000-000067390000}"/>
    <cellStyle name="Navadno 3 48 2" xfId="6151" xr:uid="{00000000-0005-0000-0000-000068390000}"/>
    <cellStyle name="Navadno 3 48 2 2" xfId="6152" xr:uid="{00000000-0005-0000-0000-000069390000}"/>
    <cellStyle name="Navadno 3 48 2 2 2" xfId="20855" xr:uid="{00000000-0005-0000-0000-00006A390000}"/>
    <cellStyle name="Navadno 3 48 2 2 3" xfId="37338" xr:uid="{00000000-0005-0000-0000-00006B390000}"/>
    <cellStyle name="Navadno 3 48 2 3" xfId="20854" xr:uid="{00000000-0005-0000-0000-00006C390000}"/>
    <cellStyle name="Navadno 3 48 2 4" xfId="37339" xr:uid="{00000000-0005-0000-0000-00006D390000}"/>
    <cellStyle name="Navadno 3 48 3" xfId="6153" xr:uid="{00000000-0005-0000-0000-00006E390000}"/>
    <cellStyle name="Navadno 3 48 3 2" xfId="20856" xr:uid="{00000000-0005-0000-0000-00006F390000}"/>
    <cellStyle name="Navadno 3 48 3 3" xfId="37337" xr:uid="{00000000-0005-0000-0000-000070390000}"/>
    <cellStyle name="Navadno 3 48 4" xfId="20853" xr:uid="{00000000-0005-0000-0000-000071390000}"/>
    <cellStyle name="Navadno 3 48 5" xfId="37340" xr:uid="{00000000-0005-0000-0000-000072390000}"/>
    <cellStyle name="Navadno 3 49" xfId="6154" xr:uid="{00000000-0005-0000-0000-000073390000}"/>
    <cellStyle name="Navadno 3 49 2" xfId="6155" xr:uid="{00000000-0005-0000-0000-000074390000}"/>
    <cellStyle name="Navadno 3 49 2 2" xfId="6156" xr:uid="{00000000-0005-0000-0000-000075390000}"/>
    <cellStyle name="Navadno 3 49 2 2 2" xfId="20859" xr:uid="{00000000-0005-0000-0000-000076390000}"/>
    <cellStyle name="Navadno 3 49 2 2 3" xfId="37334" xr:uid="{00000000-0005-0000-0000-000077390000}"/>
    <cellStyle name="Navadno 3 49 2 3" xfId="20858" xr:uid="{00000000-0005-0000-0000-000078390000}"/>
    <cellStyle name="Navadno 3 49 2 4" xfId="37335" xr:uid="{00000000-0005-0000-0000-000079390000}"/>
    <cellStyle name="Navadno 3 49 3" xfId="6157" xr:uid="{00000000-0005-0000-0000-00007A390000}"/>
    <cellStyle name="Navadno 3 49 3 2" xfId="20860" xr:uid="{00000000-0005-0000-0000-00007B390000}"/>
    <cellStyle name="Navadno 3 49 3 3" xfId="37333" xr:uid="{00000000-0005-0000-0000-00007C390000}"/>
    <cellStyle name="Navadno 3 49 4" xfId="20857" xr:uid="{00000000-0005-0000-0000-00007D390000}"/>
    <cellStyle name="Navadno 3 49 5" xfId="37336" xr:uid="{00000000-0005-0000-0000-00007E390000}"/>
    <cellStyle name="Navadno 3 5" xfId="6158" xr:uid="{00000000-0005-0000-0000-00007F390000}"/>
    <cellStyle name="Navadno 3 5 2" xfId="6159" xr:uid="{00000000-0005-0000-0000-000080390000}"/>
    <cellStyle name="Navadno 3 5 2 2" xfId="6160" xr:uid="{00000000-0005-0000-0000-000081390000}"/>
    <cellStyle name="Navadno 3 5 2 2 2" xfId="20863" xr:uid="{00000000-0005-0000-0000-000082390000}"/>
    <cellStyle name="Navadno 3 5 2 2 3" xfId="37330" xr:uid="{00000000-0005-0000-0000-000083390000}"/>
    <cellStyle name="Navadno 3 5 2 3" xfId="20862" xr:uid="{00000000-0005-0000-0000-000084390000}"/>
    <cellStyle name="Navadno 3 5 2 4" xfId="37331" xr:uid="{00000000-0005-0000-0000-000085390000}"/>
    <cellStyle name="Navadno 3 5 3" xfId="6161" xr:uid="{00000000-0005-0000-0000-000086390000}"/>
    <cellStyle name="Navadno 3 5 3 2" xfId="20864" xr:uid="{00000000-0005-0000-0000-000087390000}"/>
    <cellStyle name="Navadno 3 5 3 3" xfId="37329" xr:uid="{00000000-0005-0000-0000-000088390000}"/>
    <cellStyle name="Navadno 3 5 4" xfId="20861" xr:uid="{00000000-0005-0000-0000-000089390000}"/>
    <cellStyle name="Navadno 3 5 5" xfId="37332" xr:uid="{00000000-0005-0000-0000-00008A390000}"/>
    <cellStyle name="Navadno 3 5 6" xfId="40182" xr:uid="{00000000-0005-0000-0000-00008B390000}"/>
    <cellStyle name="Navadno 3 5 7" xfId="46408" xr:uid="{0B92AA08-EB5F-44CA-A818-1E84D2077D64}"/>
    <cellStyle name="Navadno 3 50" xfId="6162" xr:uid="{00000000-0005-0000-0000-00008C390000}"/>
    <cellStyle name="Navadno 3 50 2" xfId="6163" xr:uid="{00000000-0005-0000-0000-00008D390000}"/>
    <cellStyle name="Navadno 3 50 2 2" xfId="6164" xr:uid="{00000000-0005-0000-0000-00008E390000}"/>
    <cellStyle name="Navadno 3 50 2 2 2" xfId="20867" xr:uid="{00000000-0005-0000-0000-00008F390000}"/>
    <cellStyle name="Navadno 3 50 2 2 3" xfId="37326" xr:uid="{00000000-0005-0000-0000-000090390000}"/>
    <cellStyle name="Navadno 3 50 2 3" xfId="20866" xr:uid="{00000000-0005-0000-0000-000091390000}"/>
    <cellStyle name="Navadno 3 50 2 4" xfId="37327" xr:uid="{00000000-0005-0000-0000-000092390000}"/>
    <cellStyle name="Navadno 3 50 3" xfId="6165" xr:uid="{00000000-0005-0000-0000-000093390000}"/>
    <cellStyle name="Navadno 3 50 3 2" xfId="20868" xr:uid="{00000000-0005-0000-0000-000094390000}"/>
    <cellStyle name="Navadno 3 50 3 3" xfId="37325" xr:uid="{00000000-0005-0000-0000-000095390000}"/>
    <cellStyle name="Navadno 3 50 4" xfId="20865" xr:uid="{00000000-0005-0000-0000-000096390000}"/>
    <cellStyle name="Navadno 3 50 5" xfId="37328" xr:uid="{00000000-0005-0000-0000-000097390000}"/>
    <cellStyle name="Navadno 3 51" xfId="6166" xr:uid="{00000000-0005-0000-0000-000098390000}"/>
    <cellStyle name="Navadno 3 51 2" xfId="6167" xr:uid="{00000000-0005-0000-0000-000099390000}"/>
    <cellStyle name="Navadno 3 51 2 2" xfId="6168" xr:uid="{00000000-0005-0000-0000-00009A390000}"/>
    <cellStyle name="Navadno 3 51 2 2 2" xfId="20871" xr:uid="{00000000-0005-0000-0000-00009B390000}"/>
    <cellStyle name="Navadno 3 51 2 2 3" xfId="37322" xr:uid="{00000000-0005-0000-0000-00009C390000}"/>
    <cellStyle name="Navadno 3 51 2 3" xfId="20870" xr:uid="{00000000-0005-0000-0000-00009D390000}"/>
    <cellStyle name="Navadno 3 51 2 4" xfId="37323" xr:uid="{00000000-0005-0000-0000-00009E390000}"/>
    <cellStyle name="Navadno 3 51 3" xfId="6169" xr:uid="{00000000-0005-0000-0000-00009F390000}"/>
    <cellStyle name="Navadno 3 51 3 2" xfId="20872" xr:uid="{00000000-0005-0000-0000-0000A0390000}"/>
    <cellStyle name="Navadno 3 51 3 3" xfId="37321" xr:uid="{00000000-0005-0000-0000-0000A1390000}"/>
    <cellStyle name="Navadno 3 51 4" xfId="20869" xr:uid="{00000000-0005-0000-0000-0000A2390000}"/>
    <cellStyle name="Navadno 3 51 5" xfId="37324" xr:uid="{00000000-0005-0000-0000-0000A3390000}"/>
    <cellStyle name="Navadno 3 52" xfId="6170" xr:uid="{00000000-0005-0000-0000-0000A4390000}"/>
    <cellStyle name="Navadno 3 52 2" xfId="6171" xr:uid="{00000000-0005-0000-0000-0000A5390000}"/>
    <cellStyle name="Navadno 3 52 2 2" xfId="6172" xr:uid="{00000000-0005-0000-0000-0000A6390000}"/>
    <cellStyle name="Navadno 3 52 2 2 2" xfId="20875" xr:uid="{00000000-0005-0000-0000-0000A7390000}"/>
    <cellStyle name="Navadno 3 52 2 2 3" xfId="37318" xr:uid="{00000000-0005-0000-0000-0000A8390000}"/>
    <cellStyle name="Navadno 3 52 2 3" xfId="20874" xr:uid="{00000000-0005-0000-0000-0000A9390000}"/>
    <cellStyle name="Navadno 3 52 2 4" xfId="37319" xr:uid="{00000000-0005-0000-0000-0000AA390000}"/>
    <cellStyle name="Navadno 3 52 3" xfId="6173" xr:uid="{00000000-0005-0000-0000-0000AB390000}"/>
    <cellStyle name="Navadno 3 52 3 2" xfId="20876" xr:uid="{00000000-0005-0000-0000-0000AC390000}"/>
    <cellStyle name="Navadno 3 52 3 3" xfId="37317" xr:uid="{00000000-0005-0000-0000-0000AD390000}"/>
    <cellStyle name="Navadno 3 52 4" xfId="20873" xr:uid="{00000000-0005-0000-0000-0000AE390000}"/>
    <cellStyle name="Navadno 3 52 5" xfId="37320" xr:uid="{00000000-0005-0000-0000-0000AF390000}"/>
    <cellStyle name="Navadno 3 53" xfId="6174" xr:uid="{00000000-0005-0000-0000-0000B0390000}"/>
    <cellStyle name="Navadno 3 53 2" xfId="6175" xr:uid="{00000000-0005-0000-0000-0000B1390000}"/>
    <cellStyle name="Navadno 3 53 2 2" xfId="6176" xr:uid="{00000000-0005-0000-0000-0000B2390000}"/>
    <cellStyle name="Navadno 3 53 2 2 2" xfId="20879" xr:uid="{00000000-0005-0000-0000-0000B3390000}"/>
    <cellStyle name="Navadno 3 53 2 2 3" xfId="37314" xr:uid="{00000000-0005-0000-0000-0000B4390000}"/>
    <cellStyle name="Navadno 3 53 2 3" xfId="20878" xr:uid="{00000000-0005-0000-0000-0000B5390000}"/>
    <cellStyle name="Navadno 3 53 2 4" xfId="37315" xr:uid="{00000000-0005-0000-0000-0000B6390000}"/>
    <cellStyle name="Navadno 3 53 3" xfId="6177" xr:uid="{00000000-0005-0000-0000-0000B7390000}"/>
    <cellStyle name="Navadno 3 53 3 2" xfId="20880" xr:uid="{00000000-0005-0000-0000-0000B8390000}"/>
    <cellStyle name="Navadno 3 53 3 3" xfId="37313" xr:uid="{00000000-0005-0000-0000-0000B9390000}"/>
    <cellStyle name="Navadno 3 53 4" xfId="20877" xr:uid="{00000000-0005-0000-0000-0000BA390000}"/>
    <cellStyle name="Navadno 3 53 5" xfId="37316" xr:uid="{00000000-0005-0000-0000-0000BB390000}"/>
    <cellStyle name="Navadno 3 54" xfId="6178" xr:uid="{00000000-0005-0000-0000-0000BC390000}"/>
    <cellStyle name="Navadno 3 54 2" xfId="6179" xr:uid="{00000000-0005-0000-0000-0000BD390000}"/>
    <cellStyle name="Navadno 3 54 2 2" xfId="6180" xr:uid="{00000000-0005-0000-0000-0000BE390000}"/>
    <cellStyle name="Navadno 3 54 2 2 2" xfId="20883" xr:uid="{00000000-0005-0000-0000-0000BF390000}"/>
    <cellStyle name="Navadno 3 54 2 2 3" xfId="37310" xr:uid="{00000000-0005-0000-0000-0000C0390000}"/>
    <cellStyle name="Navadno 3 54 2 3" xfId="20882" xr:uid="{00000000-0005-0000-0000-0000C1390000}"/>
    <cellStyle name="Navadno 3 54 2 4" xfId="37311" xr:uid="{00000000-0005-0000-0000-0000C2390000}"/>
    <cellStyle name="Navadno 3 54 3" xfId="6181" xr:uid="{00000000-0005-0000-0000-0000C3390000}"/>
    <cellStyle name="Navadno 3 54 3 2" xfId="20884" xr:uid="{00000000-0005-0000-0000-0000C4390000}"/>
    <cellStyle name="Navadno 3 54 3 3" xfId="37309" xr:uid="{00000000-0005-0000-0000-0000C5390000}"/>
    <cellStyle name="Navadno 3 54 4" xfId="20881" xr:uid="{00000000-0005-0000-0000-0000C6390000}"/>
    <cellStyle name="Navadno 3 54 5" xfId="37312" xr:uid="{00000000-0005-0000-0000-0000C7390000}"/>
    <cellStyle name="Navadno 3 55" xfId="6182" xr:uid="{00000000-0005-0000-0000-0000C8390000}"/>
    <cellStyle name="Navadno 3 55 2" xfId="6183" xr:uid="{00000000-0005-0000-0000-0000C9390000}"/>
    <cellStyle name="Navadno 3 55 2 2" xfId="6184" xr:uid="{00000000-0005-0000-0000-0000CA390000}"/>
    <cellStyle name="Navadno 3 55 2 2 2" xfId="20887" xr:uid="{00000000-0005-0000-0000-0000CB390000}"/>
    <cellStyle name="Navadno 3 55 2 2 3" xfId="37306" xr:uid="{00000000-0005-0000-0000-0000CC390000}"/>
    <cellStyle name="Navadno 3 55 2 3" xfId="20886" xr:uid="{00000000-0005-0000-0000-0000CD390000}"/>
    <cellStyle name="Navadno 3 55 2 4" xfId="37307" xr:uid="{00000000-0005-0000-0000-0000CE390000}"/>
    <cellStyle name="Navadno 3 55 3" xfId="6185" xr:uid="{00000000-0005-0000-0000-0000CF390000}"/>
    <cellStyle name="Navadno 3 55 3 2" xfId="20888" xr:uid="{00000000-0005-0000-0000-0000D0390000}"/>
    <cellStyle name="Navadno 3 55 3 3" xfId="37305" xr:uid="{00000000-0005-0000-0000-0000D1390000}"/>
    <cellStyle name="Navadno 3 55 4" xfId="20885" xr:uid="{00000000-0005-0000-0000-0000D2390000}"/>
    <cellStyle name="Navadno 3 55 5" xfId="37308" xr:uid="{00000000-0005-0000-0000-0000D3390000}"/>
    <cellStyle name="Navadno 3 56" xfId="6186" xr:uid="{00000000-0005-0000-0000-0000D4390000}"/>
    <cellStyle name="Navadno 3 56 2" xfId="6187" xr:uid="{00000000-0005-0000-0000-0000D5390000}"/>
    <cellStyle name="Navadno 3 56 2 2" xfId="6188" xr:uid="{00000000-0005-0000-0000-0000D6390000}"/>
    <cellStyle name="Navadno 3 56 2 2 2" xfId="20891" xr:uid="{00000000-0005-0000-0000-0000D7390000}"/>
    <cellStyle name="Navadno 3 56 2 2 3" xfId="37302" xr:uid="{00000000-0005-0000-0000-0000D8390000}"/>
    <cellStyle name="Navadno 3 56 2 3" xfId="20890" xr:uid="{00000000-0005-0000-0000-0000D9390000}"/>
    <cellStyle name="Navadno 3 56 2 4" xfId="37303" xr:uid="{00000000-0005-0000-0000-0000DA390000}"/>
    <cellStyle name="Navadno 3 56 3" xfId="6189" xr:uid="{00000000-0005-0000-0000-0000DB390000}"/>
    <cellStyle name="Navadno 3 56 3 2" xfId="20892" xr:uid="{00000000-0005-0000-0000-0000DC390000}"/>
    <cellStyle name="Navadno 3 56 3 3" xfId="37301" xr:uid="{00000000-0005-0000-0000-0000DD390000}"/>
    <cellStyle name="Navadno 3 56 4" xfId="20889" xr:uid="{00000000-0005-0000-0000-0000DE390000}"/>
    <cellStyle name="Navadno 3 56 5" xfId="37304" xr:uid="{00000000-0005-0000-0000-0000DF390000}"/>
    <cellStyle name="Navadno 3 57" xfId="6190" xr:uid="{00000000-0005-0000-0000-0000E0390000}"/>
    <cellStyle name="Navadno 3 57 2" xfId="6191" xr:uid="{00000000-0005-0000-0000-0000E1390000}"/>
    <cellStyle name="Navadno 3 57 2 2" xfId="6192" xr:uid="{00000000-0005-0000-0000-0000E2390000}"/>
    <cellStyle name="Navadno 3 57 2 2 2" xfId="20895" xr:uid="{00000000-0005-0000-0000-0000E3390000}"/>
    <cellStyle name="Navadno 3 57 2 2 3" xfId="37298" xr:uid="{00000000-0005-0000-0000-0000E4390000}"/>
    <cellStyle name="Navadno 3 57 2 3" xfId="20894" xr:uid="{00000000-0005-0000-0000-0000E5390000}"/>
    <cellStyle name="Navadno 3 57 2 4" xfId="37299" xr:uid="{00000000-0005-0000-0000-0000E6390000}"/>
    <cellStyle name="Navadno 3 57 3" xfId="6193" xr:uid="{00000000-0005-0000-0000-0000E7390000}"/>
    <cellStyle name="Navadno 3 57 3 2" xfId="20896" xr:uid="{00000000-0005-0000-0000-0000E8390000}"/>
    <cellStyle name="Navadno 3 57 3 3" xfId="37297" xr:uid="{00000000-0005-0000-0000-0000E9390000}"/>
    <cellStyle name="Navadno 3 57 4" xfId="20893" xr:uid="{00000000-0005-0000-0000-0000EA390000}"/>
    <cellStyle name="Navadno 3 57 5" xfId="37300" xr:uid="{00000000-0005-0000-0000-0000EB390000}"/>
    <cellStyle name="Navadno 3 58" xfId="6194" xr:uid="{00000000-0005-0000-0000-0000EC390000}"/>
    <cellStyle name="Navadno 3 58 2" xfId="6195" xr:uid="{00000000-0005-0000-0000-0000ED390000}"/>
    <cellStyle name="Navadno 3 58 2 2" xfId="6196" xr:uid="{00000000-0005-0000-0000-0000EE390000}"/>
    <cellStyle name="Navadno 3 58 2 2 2" xfId="20899" xr:uid="{00000000-0005-0000-0000-0000EF390000}"/>
    <cellStyle name="Navadno 3 58 2 2 3" xfId="37293" xr:uid="{00000000-0005-0000-0000-0000F0390000}"/>
    <cellStyle name="Navadno 3 58 2 3" xfId="20898" xr:uid="{00000000-0005-0000-0000-0000F1390000}"/>
    <cellStyle name="Navadno 3 58 2 4" xfId="37294" xr:uid="{00000000-0005-0000-0000-0000F2390000}"/>
    <cellStyle name="Navadno 3 58 3" xfId="6197" xr:uid="{00000000-0005-0000-0000-0000F3390000}"/>
    <cellStyle name="Navadno 3 58 3 2" xfId="20900" xr:uid="{00000000-0005-0000-0000-0000F4390000}"/>
    <cellStyle name="Navadno 3 58 3 3" xfId="37292" xr:uid="{00000000-0005-0000-0000-0000F5390000}"/>
    <cellStyle name="Navadno 3 58 4" xfId="20897" xr:uid="{00000000-0005-0000-0000-0000F6390000}"/>
    <cellStyle name="Navadno 3 58 5" xfId="37296" xr:uid="{00000000-0005-0000-0000-0000F7390000}"/>
    <cellStyle name="Navadno 3 59" xfId="6198" xr:uid="{00000000-0005-0000-0000-0000F8390000}"/>
    <cellStyle name="Navadno 3 59 2" xfId="6199" xr:uid="{00000000-0005-0000-0000-0000F9390000}"/>
    <cellStyle name="Navadno 3 59 2 2" xfId="6200" xr:uid="{00000000-0005-0000-0000-0000FA390000}"/>
    <cellStyle name="Navadno 3 59 2 2 2" xfId="20903" xr:uid="{00000000-0005-0000-0000-0000FB390000}"/>
    <cellStyle name="Navadno 3 59 2 2 3" xfId="37289" xr:uid="{00000000-0005-0000-0000-0000FC390000}"/>
    <cellStyle name="Navadno 3 59 2 3" xfId="20902" xr:uid="{00000000-0005-0000-0000-0000FD390000}"/>
    <cellStyle name="Navadno 3 59 2 4" xfId="37290" xr:uid="{00000000-0005-0000-0000-0000FE390000}"/>
    <cellStyle name="Navadno 3 59 3" xfId="6201" xr:uid="{00000000-0005-0000-0000-0000FF390000}"/>
    <cellStyle name="Navadno 3 59 3 2" xfId="20904" xr:uid="{00000000-0005-0000-0000-0000003A0000}"/>
    <cellStyle name="Navadno 3 59 3 3" xfId="37288" xr:uid="{00000000-0005-0000-0000-0000013A0000}"/>
    <cellStyle name="Navadno 3 59 4" xfId="20901" xr:uid="{00000000-0005-0000-0000-0000023A0000}"/>
    <cellStyle name="Navadno 3 59 5" xfId="37291" xr:uid="{00000000-0005-0000-0000-0000033A0000}"/>
    <cellStyle name="Navadno 3 6" xfId="6202" xr:uid="{00000000-0005-0000-0000-0000043A0000}"/>
    <cellStyle name="Navadno 3 6 2" xfId="6203" xr:uid="{00000000-0005-0000-0000-0000053A0000}"/>
    <cellStyle name="Navadno 3 6 2 2" xfId="6204" xr:uid="{00000000-0005-0000-0000-0000063A0000}"/>
    <cellStyle name="Navadno 3 6 2 2 2" xfId="20907" xr:uid="{00000000-0005-0000-0000-0000073A0000}"/>
    <cellStyle name="Navadno 3 6 2 2 3" xfId="37285" xr:uid="{00000000-0005-0000-0000-0000083A0000}"/>
    <cellStyle name="Navadno 3 6 2 3" xfId="20906" xr:uid="{00000000-0005-0000-0000-0000093A0000}"/>
    <cellStyle name="Navadno 3 6 2 4" xfId="37286" xr:uid="{00000000-0005-0000-0000-00000A3A0000}"/>
    <cellStyle name="Navadno 3 6 2 5" xfId="48078" xr:uid="{11DF4A35-271C-4EFB-87CA-A95344C9B105}"/>
    <cellStyle name="Navadno 3 6 3" xfId="6205" xr:uid="{00000000-0005-0000-0000-00000B3A0000}"/>
    <cellStyle name="Navadno 3 6 3 2" xfId="20908" xr:uid="{00000000-0005-0000-0000-00000C3A0000}"/>
    <cellStyle name="Navadno 3 6 3 3" xfId="37284" xr:uid="{00000000-0005-0000-0000-00000D3A0000}"/>
    <cellStyle name="Navadno 3 6 3 4" xfId="48103" xr:uid="{CDC08233-7AF7-4F34-BC0F-5CA44922A76F}"/>
    <cellStyle name="Navadno 3 6 4" xfId="20905" xr:uid="{00000000-0005-0000-0000-00000E3A0000}"/>
    <cellStyle name="Navadno 3 6 4 2" xfId="48045" xr:uid="{0DB69C0A-B77A-465C-A6A8-B0C23C76E1E9}"/>
    <cellStyle name="Navadno 3 6 5" xfId="37287" xr:uid="{00000000-0005-0000-0000-00000F3A0000}"/>
    <cellStyle name="Navadno 3 6 5 2" xfId="48124" xr:uid="{1759EE28-E62A-41E1-8619-0584A8C89644}"/>
    <cellStyle name="Navadno 3 6 6" xfId="47977" xr:uid="{372F0498-66A7-467A-A0D4-B55EDADD8D32}"/>
    <cellStyle name="Navadno 3 60" xfId="6206" xr:uid="{00000000-0005-0000-0000-0000103A0000}"/>
    <cellStyle name="Navadno 3 60 2" xfId="6207" xr:uid="{00000000-0005-0000-0000-0000113A0000}"/>
    <cellStyle name="Navadno 3 60 2 2" xfId="6208" xr:uid="{00000000-0005-0000-0000-0000123A0000}"/>
    <cellStyle name="Navadno 3 60 2 2 2" xfId="20911" xr:uid="{00000000-0005-0000-0000-0000133A0000}"/>
    <cellStyle name="Navadno 3 60 2 2 3" xfId="37281" xr:uid="{00000000-0005-0000-0000-0000143A0000}"/>
    <cellStyle name="Navadno 3 60 2 3" xfId="20910" xr:uid="{00000000-0005-0000-0000-0000153A0000}"/>
    <cellStyle name="Navadno 3 60 2 4" xfId="37282" xr:uid="{00000000-0005-0000-0000-0000163A0000}"/>
    <cellStyle name="Navadno 3 60 3" xfId="6209" xr:uid="{00000000-0005-0000-0000-0000173A0000}"/>
    <cellStyle name="Navadno 3 60 3 2" xfId="20912" xr:uid="{00000000-0005-0000-0000-0000183A0000}"/>
    <cellStyle name="Navadno 3 60 3 3" xfId="37280" xr:uid="{00000000-0005-0000-0000-0000193A0000}"/>
    <cellStyle name="Navadno 3 60 4" xfId="20909" xr:uid="{00000000-0005-0000-0000-00001A3A0000}"/>
    <cellStyle name="Navadno 3 60 5" xfId="37283" xr:uid="{00000000-0005-0000-0000-00001B3A0000}"/>
    <cellStyle name="Navadno 3 61" xfId="6210" xr:uid="{00000000-0005-0000-0000-00001C3A0000}"/>
    <cellStyle name="Navadno 3 61 2" xfId="6211" xr:uid="{00000000-0005-0000-0000-00001D3A0000}"/>
    <cellStyle name="Navadno 3 61 2 2" xfId="20914" xr:uid="{00000000-0005-0000-0000-00001E3A0000}"/>
    <cellStyle name="Navadno 3 61 2 3" xfId="37278" xr:uid="{00000000-0005-0000-0000-00001F3A0000}"/>
    <cellStyle name="Navadno 3 61 3" xfId="20913" xr:uid="{00000000-0005-0000-0000-0000203A0000}"/>
    <cellStyle name="Navadno 3 61 4" xfId="37279" xr:uid="{00000000-0005-0000-0000-0000213A0000}"/>
    <cellStyle name="Navadno 3 62" xfId="6212" xr:uid="{00000000-0005-0000-0000-0000223A0000}"/>
    <cellStyle name="Navadno 3 62 2" xfId="20915" xr:uid="{00000000-0005-0000-0000-0000233A0000}"/>
    <cellStyle name="Navadno 3 62 3" xfId="37277" xr:uid="{00000000-0005-0000-0000-0000243A0000}"/>
    <cellStyle name="Navadno 3 63" xfId="6213" xr:uid="{00000000-0005-0000-0000-0000253A0000}"/>
    <cellStyle name="Navadno 3 63 2" xfId="20916" xr:uid="{00000000-0005-0000-0000-0000263A0000}"/>
    <cellStyle name="Navadno 3 63 3" xfId="37276" xr:uid="{00000000-0005-0000-0000-0000273A0000}"/>
    <cellStyle name="Navadno 3 64" xfId="6214" xr:uid="{00000000-0005-0000-0000-0000283A0000}"/>
    <cellStyle name="Navadno 3 64 2" xfId="20917" xr:uid="{00000000-0005-0000-0000-0000293A0000}"/>
    <cellStyle name="Navadno 3 65" xfId="6215" xr:uid="{00000000-0005-0000-0000-00002A3A0000}"/>
    <cellStyle name="Navadno 3 65 2" xfId="20918" xr:uid="{00000000-0005-0000-0000-00002B3A0000}"/>
    <cellStyle name="Navadno 3 65 3" xfId="37275" xr:uid="{00000000-0005-0000-0000-00002C3A0000}"/>
    <cellStyle name="Navadno 3 65 4" xfId="40183" xr:uid="{00000000-0005-0000-0000-00002D3A0000}"/>
    <cellStyle name="Navadno 3 66" xfId="6216" xr:uid="{00000000-0005-0000-0000-00002E3A0000}"/>
    <cellStyle name="Navadno 3 67" xfId="39448" xr:uid="{00000000-0005-0000-0000-00002F3A0000}"/>
    <cellStyle name="Navadno 3 68" xfId="46405" xr:uid="{1AD3F455-65C6-4DC1-9AF6-C47F2ACBF4D1}"/>
    <cellStyle name="Navadno 3 7" xfId="6217" xr:uid="{00000000-0005-0000-0000-0000303A0000}"/>
    <cellStyle name="Navadno 3 7 2" xfId="6218" xr:uid="{00000000-0005-0000-0000-0000313A0000}"/>
    <cellStyle name="Navadno 3 7 2 2" xfId="6219" xr:uid="{00000000-0005-0000-0000-0000323A0000}"/>
    <cellStyle name="Navadno 3 7 2 2 2" xfId="20921" xr:uid="{00000000-0005-0000-0000-0000333A0000}"/>
    <cellStyle name="Navadno 3 7 2 2 3" xfId="37272" xr:uid="{00000000-0005-0000-0000-0000343A0000}"/>
    <cellStyle name="Navadno 3 7 2 3" xfId="20920" xr:uid="{00000000-0005-0000-0000-0000353A0000}"/>
    <cellStyle name="Navadno 3 7 2 4" xfId="37273" xr:uid="{00000000-0005-0000-0000-0000363A0000}"/>
    <cellStyle name="Navadno 3 7 3" xfId="6220" xr:uid="{00000000-0005-0000-0000-0000373A0000}"/>
    <cellStyle name="Navadno 3 7 3 2" xfId="20922" xr:uid="{00000000-0005-0000-0000-0000383A0000}"/>
    <cellStyle name="Navadno 3 7 3 3" xfId="37271" xr:uid="{00000000-0005-0000-0000-0000393A0000}"/>
    <cellStyle name="Navadno 3 7 4" xfId="20919" xr:uid="{00000000-0005-0000-0000-00003A3A0000}"/>
    <cellStyle name="Navadno 3 7 5" xfId="37274" xr:uid="{00000000-0005-0000-0000-00003B3A0000}"/>
    <cellStyle name="Navadno 3 8" xfId="6221" xr:uid="{00000000-0005-0000-0000-00003C3A0000}"/>
    <cellStyle name="Navadno 3 8 2" xfId="6222" xr:uid="{00000000-0005-0000-0000-00003D3A0000}"/>
    <cellStyle name="Navadno 3 8 2 2" xfId="6223" xr:uid="{00000000-0005-0000-0000-00003E3A0000}"/>
    <cellStyle name="Navadno 3 8 2 2 2" xfId="20925" xr:uid="{00000000-0005-0000-0000-00003F3A0000}"/>
    <cellStyle name="Navadno 3 8 2 2 3" xfId="37268" xr:uid="{00000000-0005-0000-0000-0000403A0000}"/>
    <cellStyle name="Navadno 3 8 2 3" xfId="20924" xr:uid="{00000000-0005-0000-0000-0000413A0000}"/>
    <cellStyle name="Navadno 3 8 2 4" xfId="37269" xr:uid="{00000000-0005-0000-0000-0000423A0000}"/>
    <cellStyle name="Navadno 3 8 3" xfId="6224" xr:uid="{00000000-0005-0000-0000-0000433A0000}"/>
    <cellStyle name="Navadno 3 8 3 2" xfId="20926" xr:uid="{00000000-0005-0000-0000-0000443A0000}"/>
    <cellStyle name="Navadno 3 8 3 3" xfId="37267" xr:uid="{00000000-0005-0000-0000-0000453A0000}"/>
    <cellStyle name="Navadno 3 8 4" xfId="20923" xr:uid="{00000000-0005-0000-0000-0000463A0000}"/>
    <cellStyle name="Navadno 3 8 5" xfId="37270" xr:uid="{00000000-0005-0000-0000-0000473A0000}"/>
    <cellStyle name="Navadno 3 9" xfId="6225" xr:uid="{00000000-0005-0000-0000-0000483A0000}"/>
    <cellStyle name="Navadno 3 9 2" xfId="6226" xr:uid="{00000000-0005-0000-0000-0000493A0000}"/>
    <cellStyle name="Navadno 3 9 2 2" xfId="6227" xr:uid="{00000000-0005-0000-0000-00004A3A0000}"/>
    <cellStyle name="Navadno 3 9 2 2 2" xfId="20929" xr:uid="{00000000-0005-0000-0000-00004B3A0000}"/>
    <cellStyle name="Navadno 3 9 2 2 3" xfId="37264" xr:uid="{00000000-0005-0000-0000-00004C3A0000}"/>
    <cellStyle name="Navadno 3 9 2 3" xfId="20928" xr:uid="{00000000-0005-0000-0000-00004D3A0000}"/>
    <cellStyle name="Navadno 3 9 2 4" xfId="37265" xr:uid="{00000000-0005-0000-0000-00004E3A0000}"/>
    <cellStyle name="Navadno 3 9 3" xfId="6228" xr:uid="{00000000-0005-0000-0000-00004F3A0000}"/>
    <cellStyle name="Navadno 3 9 3 2" xfId="20930" xr:uid="{00000000-0005-0000-0000-0000503A0000}"/>
    <cellStyle name="Navadno 3 9 3 3" xfId="37263" xr:uid="{00000000-0005-0000-0000-0000513A0000}"/>
    <cellStyle name="Navadno 3 9 4" xfId="20927" xr:uid="{00000000-0005-0000-0000-0000523A0000}"/>
    <cellStyle name="Navadno 3 9 5" xfId="37266" xr:uid="{00000000-0005-0000-0000-0000533A0000}"/>
    <cellStyle name="Navadno 3_CELICE" xfId="6229" xr:uid="{00000000-0005-0000-0000-0000543A0000}"/>
    <cellStyle name="Navadno 30" xfId="6230" xr:uid="{00000000-0005-0000-0000-0000553A0000}"/>
    <cellStyle name="Navadno 30 10" xfId="6231" xr:uid="{00000000-0005-0000-0000-0000563A0000}"/>
    <cellStyle name="Navadno 30 10 2" xfId="6232" xr:uid="{00000000-0005-0000-0000-0000573A0000}"/>
    <cellStyle name="Navadno 30 10 2 2" xfId="6233" xr:uid="{00000000-0005-0000-0000-0000583A0000}"/>
    <cellStyle name="Navadno 30 10 2 2 2" xfId="20934" xr:uid="{00000000-0005-0000-0000-0000593A0000}"/>
    <cellStyle name="Navadno 30 10 2 2 3" xfId="37259" xr:uid="{00000000-0005-0000-0000-00005A3A0000}"/>
    <cellStyle name="Navadno 30 10 2 3" xfId="20933" xr:uid="{00000000-0005-0000-0000-00005B3A0000}"/>
    <cellStyle name="Navadno 30 10 2 4" xfId="37260" xr:uid="{00000000-0005-0000-0000-00005C3A0000}"/>
    <cellStyle name="Navadno 30 10 3" xfId="6234" xr:uid="{00000000-0005-0000-0000-00005D3A0000}"/>
    <cellStyle name="Navadno 30 10 3 2" xfId="20935" xr:uid="{00000000-0005-0000-0000-00005E3A0000}"/>
    <cellStyle name="Navadno 30 10 3 3" xfId="37258" xr:uid="{00000000-0005-0000-0000-00005F3A0000}"/>
    <cellStyle name="Navadno 30 10 4" xfId="20932" xr:uid="{00000000-0005-0000-0000-0000603A0000}"/>
    <cellStyle name="Navadno 30 10 5" xfId="37261" xr:uid="{00000000-0005-0000-0000-0000613A0000}"/>
    <cellStyle name="Navadno 30 11" xfId="6235" xr:uid="{00000000-0005-0000-0000-0000623A0000}"/>
    <cellStyle name="Navadno 30 11 2" xfId="6236" xr:uid="{00000000-0005-0000-0000-0000633A0000}"/>
    <cellStyle name="Navadno 30 11 2 2" xfId="6237" xr:uid="{00000000-0005-0000-0000-0000643A0000}"/>
    <cellStyle name="Navadno 30 11 2 2 2" xfId="20938" xr:uid="{00000000-0005-0000-0000-0000653A0000}"/>
    <cellStyle name="Navadno 30 11 2 2 3" xfId="37255" xr:uid="{00000000-0005-0000-0000-0000663A0000}"/>
    <cellStyle name="Navadno 30 11 2 3" xfId="20937" xr:uid="{00000000-0005-0000-0000-0000673A0000}"/>
    <cellStyle name="Navadno 30 11 2 4" xfId="37256" xr:uid="{00000000-0005-0000-0000-0000683A0000}"/>
    <cellStyle name="Navadno 30 11 3" xfId="6238" xr:uid="{00000000-0005-0000-0000-0000693A0000}"/>
    <cellStyle name="Navadno 30 11 3 2" xfId="20939" xr:uid="{00000000-0005-0000-0000-00006A3A0000}"/>
    <cellStyle name="Navadno 30 11 3 3" xfId="37295" xr:uid="{00000000-0005-0000-0000-00006B3A0000}"/>
    <cellStyle name="Navadno 30 11 4" xfId="20936" xr:uid="{00000000-0005-0000-0000-00006C3A0000}"/>
    <cellStyle name="Navadno 30 11 5" xfId="37257" xr:uid="{00000000-0005-0000-0000-00006D3A0000}"/>
    <cellStyle name="Navadno 30 12" xfId="6239" xr:uid="{00000000-0005-0000-0000-00006E3A0000}"/>
    <cellStyle name="Navadno 30 12 2" xfId="6240" xr:uid="{00000000-0005-0000-0000-00006F3A0000}"/>
    <cellStyle name="Navadno 30 12 2 2" xfId="6241" xr:uid="{00000000-0005-0000-0000-0000703A0000}"/>
    <cellStyle name="Navadno 30 12 2 2 2" xfId="20942" xr:uid="{00000000-0005-0000-0000-0000713A0000}"/>
    <cellStyle name="Navadno 30 12 2 2 3" xfId="37252" xr:uid="{00000000-0005-0000-0000-0000723A0000}"/>
    <cellStyle name="Navadno 30 12 2 3" xfId="20941" xr:uid="{00000000-0005-0000-0000-0000733A0000}"/>
    <cellStyle name="Navadno 30 12 2 4" xfId="37253" xr:uid="{00000000-0005-0000-0000-0000743A0000}"/>
    <cellStyle name="Navadno 30 12 3" xfId="6242" xr:uid="{00000000-0005-0000-0000-0000753A0000}"/>
    <cellStyle name="Navadno 30 12 3 2" xfId="20943" xr:uid="{00000000-0005-0000-0000-0000763A0000}"/>
    <cellStyle name="Navadno 30 12 3 3" xfId="37251" xr:uid="{00000000-0005-0000-0000-0000773A0000}"/>
    <cellStyle name="Navadno 30 12 4" xfId="20940" xr:uid="{00000000-0005-0000-0000-0000783A0000}"/>
    <cellStyle name="Navadno 30 12 5" xfId="37254" xr:uid="{00000000-0005-0000-0000-0000793A0000}"/>
    <cellStyle name="Navadno 30 13" xfId="6243" xr:uid="{00000000-0005-0000-0000-00007A3A0000}"/>
    <cellStyle name="Navadno 30 13 2" xfId="6244" xr:uid="{00000000-0005-0000-0000-00007B3A0000}"/>
    <cellStyle name="Navadno 30 13 2 2" xfId="6245" xr:uid="{00000000-0005-0000-0000-00007C3A0000}"/>
    <cellStyle name="Navadno 30 13 2 2 2" xfId="20946" xr:uid="{00000000-0005-0000-0000-00007D3A0000}"/>
    <cellStyle name="Navadno 30 13 2 2 3" xfId="37248" xr:uid="{00000000-0005-0000-0000-00007E3A0000}"/>
    <cellStyle name="Navadno 30 13 2 3" xfId="20945" xr:uid="{00000000-0005-0000-0000-00007F3A0000}"/>
    <cellStyle name="Navadno 30 13 2 4" xfId="37249" xr:uid="{00000000-0005-0000-0000-0000803A0000}"/>
    <cellStyle name="Navadno 30 13 3" xfId="6246" xr:uid="{00000000-0005-0000-0000-0000813A0000}"/>
    <cellStyle name="Navadno 30 13 3 2" xfId="20947" xr:uid="{00000000-0005-0000-0000-0000823A0000}"/>
    <cellStyle name="Navadno 30 13 3 3" xfId="37247" xr:uid="{00000000-0005-0000-0000-0000833A0000}"/>
    <cellStyle name="Navadno 30 13 4" xfId="20944" xr:uid="{00000000-0005-0000-0000-0000843A0000}"/>
    <cellStyle name="Navadno 30 13 5" xfId="37250" xr:uid="{00000000-0005-0000-0000-0000853A0000}"/>
    <cellStyle name="Navadno 30 14" xfId="6247" xr:uid="{00000000-0005-0000-0000-0000863A0000}"/>
    <cellStyle name="Navadno 30 14 2" xfId="6248" xr:uid="{00000000-0005-0000-0000-0000873A0000}"/>
    <cellStyle name="Navadno 30 14 2 2" xfId="6249" xr:uid="{00000000-0005-0000-0000-0000883A0000}"/>
    <cellStyle name="Navadno 30 14 2 2 2" xfId="20950" xr:uid="{00000000-0005-0000-0000-0000893A0000}"/>
    <cellStyle name="Navadno 30 14 2 2 3" xfId="37244" xr:uid="{00000000-0005-0000-0000-00008A3A0000}"/>
    <cellStyle name="Navadno 30 14 2 3" xfId="20949" xr:uid="{00000000-0005-0000-0000-00008B3A0000}"/>
    <cellStyle name="Navadno 30 14 2 4" xfId="37245" xr:uid="{00000000-0005-0000-0000-00008C3A0000}"/>
    <cellStyle name="Navadno 30 14 3" xfId="6250" xr:uid="{00000000-0005-0000-0000-00008D3A0000}"/>
    <cellStyle name="Navadno 30 14 3 2" xfId="20951" xr:uid="{00000000-0005-0000-0000-00008E3A0000}"/>
    <cellStyle name="Navadno 30 14 3 3" xfId="37243" xr:uid="{00000000-0005-0000-0000-00008F3A0000}"/>
    <cellStyle name="Navadno 30 14 4" xfId="20948" xr:uid="{00000000-0005-0000-0000-0000903A0000}"/>
    <cellStyle name="Navadno 30 14 5" xfId="37246" xr:uid="{00000000-0005-0000-0000-0000913A0000}"/>
    <cellStyle name="Navadno 30 15" xfId="6251" xr:uid="{00000000-0005-0000-0000-0000923A0000}"/>
    <cellStyle name="Navadno 30 15 2" xfId="6252" xr:uid="{00000000-0005-0000-0000-0000933A0000}"/>
    <cellStyle name="Navadno 30 15 2 2" xfId="6253" xr:uid="{00000000-0005-0000-0000-0000943A0000}"/>
    <cellStyle name="Navadno 30 15 2 2 2" xfId="20954" xr:uid="{00000000-0005-0000-0000-0000953A0000}"/>
    <cellStyle name="Navadno 30 15 2 2 3" xfId="37240" xr:uid="{00000000-0005-0000-0000-0000963A0000}"/>
    <cellStyle name="Navadno 30 15 2 3" xfId="20953" xr:uid="{00000000-0005-0000-0000-0000973A0000}"/>
    <cellStyle name="Navadno 30 15 2 4" xfId="37241" xr:uid="{00000000-0005-0000-0000-0000983A0000}"/>
    <cellStyle name="Navadno 30 15 3" xfId="6254" xr:uid="{00000000-0005-0000-0000-0000993A0000}"/>
    <cellStyle name="Navadno 30 15 3 2" xfId="20955" xr:uid="{00000000-0005-0000-0000-00009A3A0000}"/>
    <cellStyle name="Navadno 30 15 3 3" xfId="37239" xr:uid="{00000000-0005-0000-0000-00009B3A0000}"/>
    <cellStyle name="Navadno 30 15 4" xfId="20952" xr:uid="{00000000-0005-0000-0000-00009C3A0000}"/>
    <cellStyle name="Navadno 30 15 5" xfId="37242" xr:uid="{00000000-0005-0000-0000-00009D3A0000}"/>
    <cellStyle name="Navadno 30 16" xfId="6255" xr:uid="{00000000-0005-0000-0000-00009E3A0000}"/>
    <cellStyle name="Navadno 30 16 2" xfId="6256" xr:uid="{00000000-0005-0000-0000-00009F3A0000}"/>
    <cellStyle name="Navadno 30 16 2 2" xfId="6257" xr:uid="{00000000-0005-0000-0000-0000A03A0000}"/>
    <cellStyle name="Navadno 30 16 2 2 2" xfId="20958" xr:uid="{00000000-0005-0000-0000-0000A13A0000}"/>
    <cellStyle name="Navadno 30 16 2 2 3" xfId="37236" xr:uid="{00000000-0005-0000-0000-0000A23A0000}"/>
    <cellStyle name="Navadno 30 16 2 3" xfId="20957" xr:uid="{00000000-0005-0000-0000-0000A33A0000}"/>
    <cellStyle name="Navadno 30 16 2 4" xfId="37237" xr:uid="{00000000-0005-0000-0000-0000A43A0000}"/>
    <cellStyle name="Navadno 30 16 3" xfId="6258" xr:uid="{00000000-0005-0000-0000-0000A53A0000}"/>
    <cellStyle name="Navadno 30 16 3 2" xfId="20959" xr:uid="{00000000-0005-0000-0000-0000A63A0000}"/>
    <cellStyle name="Navadno 30 16 3 3" xfId="37235" xr:uid="{00000000-0005-0000-0000-0000A73A0000}"/>
    <cellStyle name="Navadno 30 16 4" xfId="20956" xr:uid="{00000000-0005-0000-0000-0000A83A0000}"/>
    <cellStyle name="Navadno 30 16 5" xfId="37238" xr:uid="{00000000-0005-0000-0000-0000A93A0000}"/>
    <cellStyle name="Navadno 30 17" xfId="6259" xr:uid="{00000000-0005-0000-0000-0000AA3A0000}"/>
    <cellStyle name="Navadno 30 17 2" xfId="6260" xr:uid="{00000000-0005-0000-0000-0000AB3A0000}"/>
    <cellStyle name="Navadno 30 17 2 2" xfId="6261" xr:uid="{00000000-0005-0000-0000-0000AC3A0000}"/>
    <cellStyle name="Navadno 30 17 2 2 2" xfId="20962" xr:uid="{00000000-0005-0000-0000-0000AD3A0000}"/>
    <cellStyle name="Navadno 30 17 2 2 3" xfId="37232" xr:uid="{00000000-0005-0000-0000-0000AE3A0000}"/>
    <cellStyle name="Navadno 30 17 2 3" xfId="20961" xr:uid="{00000000-0005-0000-0000-0000AF3A0000}"/>
    <cellStyle name="Navadno 30 17 2 4" xfId="37233" xr:uid="{00000000-0005-0000-0000-0000B03A0000}"/>
    <cellStyle name="Navadno 30 17 3" xfId="6262" xr:uid="{00000000-0005-0000-0000-0000B13A0000}"/>
    <cellStyle name="Navadno 30 17 3 2" xfId="20963" xr:uid="{00000000-0005-0000-0000-0000B23A0000}"/>
    <cellStyle name="Navadno 30 17 3 3" xfId="37231" xr:uid="{00000000-0005-0000-0000-0000B33A0000}"/>
    <cellStyle name="Navadno 30 17 4" xfId="20960" xr:uid="{00000000-0005-0000-0000-0000B43A0000}"/>
    <cellStyle name="Navadno 30 17 5" xfId="37234" xr:uid="{00000000-0005-0000-0000-0000B53A0000}"/>
    <cellStyle name="Navadno 30 18" xfId="6263" xr:uid="{00000000-0005-0000-0000-0000B63A0000}"/>
    <cellStyle name="Navadno 30 18 2" xfId="6264" xr:uid="{00000000-0005-0000-0000-0000B73A0000}"/>
    <cellStyle name="Navadno 30 18 2 2" xfId="6265" xr:uid="{00000000-0005-0000-0000-0000B83A0000}"/>
    <cellStyle name="Navadno 30 18 2 2 2" xfId="20966" xr:uid="{00000000-0005-0000-0000-0000B93A0000}"/>
    <cellStyle name="Navadno 30 18 2 2 3" xfId="37228" xr:uid="{00000000-0005-0000-0000-0000BA3A0000}"/>
    <cellStyle name="Navadno 30 18 2 3" xfId="20965" xr:uid="{00000000-0005-0000-0000-0000BB3A0000}"/>
    <cellStyle name="Navadno 30 18 2 4" xfId="37229" xr:uid="{00000000-0005-0000-0000-0000BC3A0000}"/>
    <cellStyle name="Navadno 30 18 3" xfId="6266" xr:uid="{00000000-0005-0000-0000-0000BD3A0000}"/>
    <cellStyle name="Navadno 30 18 3 2" xfId="20967" xr:uid="{00000000-0005-0000-0000-0000BE3A0000}"/>
    <cellStyle name="Navadno 30 18 3 3" xfId="37227" xr:uid="{00000000-0005-0000-0000-0000BF3A0000}"/>
    <cellStyle name="Navadno 30 18 4" xfId="20964" xr:uid="{00000000-0005-0000-0000-0000C03A0000}"/>
    <cellStyle name="Navadno 30 18 5" xfId="37230" xr:uid="{00000000-0005-0000-0000-0000C13A0000}"/>
    <cellStyle name="Navadno 30 19" xfId="6267" xr:uid="{00000000-0005-0000-0000-0000C23A0000}"/>
    <cellStyle name="Navadno 30 19 2" xfId="6268" xr:uid="{00000000-0005-0000-0000-0000C33A0000}"/>
    <cellStyle name="Navadno 30 19 2 2" xfId="6269" xr:uid="{00000000-0005-0000-0000-0000C43A0000}"/>
    <cellStyle name="Navadno 30 19 2 2 2" xfId="20970" xr:uid="{00000000-0005-0000-0000-0000C53A0000}"/>
    <cellStyle name="Navadno 30 19 2 2 3" xfId="37224" xr:uid="{00000000-0005-0000-0000-0000C63A0000}"/>
    <cellStyle name="Navadno 30 19 2 3" xfId="20969" xr:uid="{00000000-0005-0000-0000-0000C73A0000}"/>
    <cellStyle name="Navadno 30 19 2 4" xfId="37225" xr:uid="{00000000-0005-0000-0000-0000C83A0000}"/>
    <cellStyle name="Navadno 30 19 3" xfId="6270" xr:uid="{00000000-0005-0000-0000-0000C93A0000}"/>
    <cellStyle name="Navadno 30 19 3 2" xfId="20971" xr:uid="{00000000-0005-0000-0000-0000CA3A0000}"/>
    <cellStyle name="Navadno 30 19 3 3" xfId="37223" xr:uid="{00000000-0005-0000-0000-0000CB3A0000}"/>
    <cellStyle name="Navadno 30 19 4" xfId="20968" xr:uid="{00000000-0005-0000-0000-0000CC3A0000}"/>
    <cellStyle name="Navadno 30 19 5" xfId="37226" xr:uid="{00000000-0005-0000-0000-0000CD3A0000}"/>
    <cellStyle name="Navadno 30 2" xfId="6271" xr:uid="{00000000-0005-0000-0000-0000CE3A0000}"/>
    <cellStyle name="Navadno 30 2 2" xfId="6272" xr:uid="{00000000-0005-0000-0000-0000CF3A0000}"/>
    <cellStyle name="Navadno 30 2 2 2" xfId="6273" xr:uid="{00000000-0005-0000-0000-0000D03A0000}"/>
    <cellStyle name="Navadno 30 2 2 2 2" xfId="20974" xr:uid="{00000000-0005-0000-0000-0000D13A0000}"/>
    <cellStyle name="Navadno 30 2 2 2 3" xfId="37220" xr:uid="{00000000-0005-0000-0000-0000D23A0000}"/>
    <cellStyle name="Navadno 30 2 2 3" xfId="20973" xr:uid="{00000000-0005-0000-0000-0000D33A0000}"/>
    <cellStyle name="Navadno 30 2 2 4" xfId="37221" xr:uid="{00000000-0005-0000-0000-0000D43A0000}"/>
    <cellStyle name="Navadno 30 2 3" xfId="6274" xr:uid="{00000000-0005-0000-0000-0000D53A0000}"/>
    <cellStyle name="Navadno 30 2 3 2" xfId="20975" xr:uid="{00000000-0005-0000-0000-0000D63A0000}"/>
    <cellStyle name="Navadno 30 2 3 3" xfId="37219" xr:uid="{00000000-0005-0000-0000-0000D73A0000}"/>
    <cellStyle name="Navadno 30 2 4" xfId="20972" xr:uid="{00000000-0005-0000-0000-0000D83A0000}"/>
    <cellStyle name="Navadno 30 2 5" xfId="37222" xr:uid="{00000000-0005-0000-0000-0000D93A0000}"/>
    <cellStyle name="Navadno 30 20" xfId="6275" xr:uid="{00000000-0005-0000-0000-0000DA3A0000}"/>
    <cellStyle name="Navadno 30 20 2" xfId="6276" xr:uid="{00000000-0005-0000-0000-0000DB3A0000}"/>
    <cellStyle name="Navadno 30 20 2 2" xfId="6277" xr:uid="{00000000-0005-0000-0000-0000DC3A0000}"/>
    <cellStyle name="Navadno 30 20 2 2 2" xfId="20978" xr:uid="{00000000-0005-0000-0000-0000DD3A0000}"/>
    <cellStyle name="Navadno 30 20 2 2 3" xfId="37216" xr:uid="{00000000-0005-0000-0000-0000DE3A0000}"/>
    <cellStyle name="Navadno 30 20 2 3" xfId="20977" xr:uid="{00000000-0005-0000-0000-0000DF3A0000}"/>
    <cellStyle name="Navadno 30 20 2 4" xfId="37217" xr:uid="{00000000-0005-0000-0000-0000E03A0000}"/>
    <cellStyle name="Navadno 30 20 3" xfId="6278" xr:uid="{00000000-0005-0000-0000-0000E13A0000}"/>
    <cellStyle name="Navadno 30 20 3 2" xfId="20979" xr:uid="{00000000-0005-0000-0000-0000E23A0000}"/>
    <cellStyle name="Navadno 30 20 3 3" xfId="37215" xr:uid="{00000000-0005-0000-0000-0000E33A0000}"/>
    <cellStyle name="Navadno 30 20 4" xfId="20976" xr:uid="{00000000-0005-0000-0000-0000E43A0000}"/>
    <cellStyle name="Navadno 30 20 5" xfId="37218" xr:uid="{00000000-0005-0000-0000-0000E53A0000}"/>
    <cellStyle name="Navadno 30 21" xfId="6279" xr:uid="{00000000-0005-0000-0000-0000E63A0000}"/>
    <cellStyle name="Navadno 30 21 2" xfId="6280" xr:uid="{00000000-0005-0000-0000-0000E73A0000}"/>
    <cellStyle name="Navadno 30 21 2 2" xfId="6281" xr:uid="{00000000-0005-0000-0000-0000E83A0000}"/>
    <cellStyle name="Navadno 30 21 2 2 2" xfId="20982" xr:uid="{00000000-0005-0000-0000-0000E93A0000}"/>
    <cellStyle name="Navadno 30 21 2 2 3" xfId="37212" xr:uid="{00000000-0005-0000-0000-0000EA3A0000}"/>
    <cellStyle name="Navadno 30 21 2 3" xfId="20981" xr:uid="{00000000-0005-0000-0000-0000EB3A0000}"/>
    <cellStyle name="Navadno 30 21 2 4" xfId="37213" xr:uid="{00000000-0005-0000-0000-0000EC3A0000}"/>
    <cellStyle name="Navadno 30 21 3" xfId="6282" xr:uid="{00000000-0005-0000-0000-0000ED3A0000}"/>
    <cellStyle name="Navadno 30 21 3 2" xfId="20983" xr:uid="{00000000-0005-0000-0000-0000EE3A0000}"/>
    <cellStyle name="Navadno 30 21 3 3" xfId="37211" xr:uid="{00000000-0005-0000-0000-0000EF3A0000}"/>
    <cellStyle name="Navadno 30 21 4" xfId="20980" xr:uid="{00000000-0005-0000-0000-0000F03A0000}"/>
    <cellStyle name="Navadno 30 21 5" xfId="37214" xr:uid="{00000000-0005-0000-0000-0000F13A0000}"/>
    <cellStyle name="Navadno 30 22" xfId="6283" xr:uid="{00000000-0005-0000-0000-0000F23A0000}"/>
    <cellStyle name="Navadno 30 22 2" xfId="6284" xr:uid="{00000000-0005-0000-0000-0000F33A0000}"/>
    <cellStyle name="Navadno 30 22 2 2" xfId="6285" xr:uid="{00000000-0005-0000-0000-0000F43A0000}"/>
    <cellStyle name="Navadno 30 22 2 2 2" xfId="20986" xr:uid="{00000000-0005-0000-0000-0000F53A0000}"/>
    <cellStyle name="Navadno 30 22 2 2 3" xfId="37208" xr:uid="{00000000-0005-0000-0000-0000F63A0000}"/>
    <cellStyle name="Navadno 30 22 2 3" xfId="20985" xr:uid="{00000000-0005-0000-0000-0000F73A0000}"/>
    <cellStyle name="Navadno 30 22 2 4" xfId="37209" xr:uid="{00000000-0005-0000-0000-0000F83A0000}"/>
    <cellStyle name="Navadno 30 22 3" xfId="6286" xr:uid="{00000000-0005-0000-0000-0000F93A0000}"/>
    <cellStyle name="Navadno 30 22 3 2" xfId="20987" xr:uid="{00000000-0005-0000-0000-0000FA3A0000}"/>
    <cellStyle name="Navadno 30 22 3 3" xfId="37207" xr:uid="{00000000-0005-0000-0000-0000FB3A0000}"/>
    <cellStyle name="Navadno 30 22 4" xfId="20984" xr:uid="{00000000-0005-0000-0000-0000FC3A0000}"/>
    <cellStyle name="Navadno 30 22 5" xfId="37210" xr:uid="{00000000-0005-0000-0000-0000FD3A0000}"/>
    <cellStyle name="Navadno 30 23" xfId="6287" xr:uid="{00000000-0005-0000-0000-0000FE3A0000}"/>
    <cellStyle name="Navadno 30 23 2" xfId="6288" xr:uid="{00000000-0005-0000-0000-0000FF3A0000}"/>
    <cellStyle name="Navadno 30 23 2 2" xfId="6289" xr:uid="{00000000-0005-0000-0000-0000003B0000}"/>
    <cellStyle name="Navadno 30 23 2 2 2" xfId="20990" xr:uid="{00000000-0005-0000-0000-0000013B0000}"/>
    <cellStyle name="Navadno 30 23 2 2 3" xfId="37204" xr:uid="{00000000-0005-0000-0000-0000023B0000}"/>
    <cellStyle name="Navadno 30 23 2 3" xfId="20989" xr:uid="{00000000-0005-0000-0000-0000033B0000}"/>
    <cellStyle name="Navadno 30 23 2 4" xfId="37205" xr:uid="{00000000-0005-0000-0000-0000043B0000}"/>
    <cellStyle name="Navadno 30 23 3" xfId="6290" xr:uid="{00000000-0005-0000-0000-0000053B0000}"/>
    <cellStyle name="Navadno 30 23 3 2" xfId="20991" xr:uid="{00000000-0005-0000-0000-0000063B0000}"/>
    <cellStyle name="Navadno 30 23 3 3" xfId="37203" xr:uid="{00000000-0005-0000-0000-0000073B0000}"/>
    <cellStyle name="Navadno 30 23 4" xfId="20988" xr:uid="{00000000-0005-0000-0000-0000083B0000}"/>
    <cellStyle name="Navadno 30 23 5" xfId="37206" xr:uid="{00000000-0005-0000-0000-0000093B0000}"/>
    <cellStyle name="Navadno 30 24" xfId="6291" xr:uid="{00000000-0005-0000-0000-00000A3B0000}"/>
    <cellStyle name="Navadno 30 24 2" xfId="6292" xr:uid="{00000000-0005-0000-0000-00000B3B0000}"/>
    <cellStyle name="Navadno 30 24 2 2" xfId="6293" xr:uid="{00000000-0005-0000-0000-00000C3B0000}"/>
    <cellStyle name="Navadno 30 24 2 2 2" xfId="20994" xr:uid="{00000000-0005-0000-0000-00000D3B0000}"/>
    <cellStyle name="Navadno 30 24 2 2 3" xfId="37200" xr:uid="{00000000-0005-0000-0000-00000E3B0000}"/>
    <cellStyle name="Navadno 30 24 2 3" xfId="20993" xr:uid="{00000000-0005-0000-0000-00000F3B0000}"/>
    <cellStyle name="Navadno 30 24 2 4" xfId="37201" xr:uid="{00000000-0005-0000-0000-0000103B0000}"/>
    <cellStyle name="Navadno 30 24 3" xfId="6294" xr:uid="{00000000-0005-0000-0000-0000113B0000}"/>
    <cellStyle name="Navadno 30 24 3 2" xfId="20995" xr:uid="{00000000-0005-0000-0000-0000123B0000}"/>
    <cellStyle name="Navadno 30 24 3 3" xfId="37199" xr:uid="{00000000-0005-0000-0000-0000133B0000}"/>
    <cellStyle name="Navadno 30 24 4" xfId="20992" xr:uid="{00000000-0005-0000-0000-0000143B0000}"/>
    <cellStyle name="Navadno 30 24 5" xfId="37202" xr:uid="{00000000-0005-0000-0000-0000153B0000}"/>
    <cellStyle name="Navadno 30 25" xfId="6295" xr:uid="{00000000-0005-0000-0000-0000163B0000}"/>
    <cellStyle name="Navadno 30 25 2" xfId="6296" xr:uid="{00000000-0005-0000-0000-0000173B0000}"/>
    <cellStyle name="Navadno 30 25 2 2" xfId="6297" xr:uid="{00000000-0005-0000-0000-0000183B0000}"/>
    <cellStyle name="Navadno 30 25 2 2 2" xfId="20998" xr:uid="{00000000-0005-0000-0000-0000193B0000}"/>
    <cellStyle name="Navadno 30 25 2 2 3" xfId="37196" xr:uid="{00000000-0005-0000-0000-00001A3B0000}"/>
    <cellStyle name="Navadno 30 25 2 3" xfId="20997" xr:uid="{00000000-0005-0000-0000-00001B3B0000}"/>
    <cellStyle name="Navadno 30 25 2 4" xfId="37197" xr:uid="{00000000-0005-0000-0000-00001C3B0000}"/>
    <cellStyle name="Navadno 30 25 3" xfId="6298" xr:uid="{00000000-0005-0000-0000-00001D3B0000}"/>
    <cellStyle name="Navadno 30 25 3 2" xfId="20999" xr:uid="{00000000-0005-0000-0000-00001E3B0000}"/>
    <cellStyle name="Navadno 30 25 3 3" xfId="37195" xr:uid="{00000000-0005-0000-0000-00001F3B0000}"/>
    <cellStyle name="Navadno 30 25 4" xfId="20996" xr:uid="{00000000-0005-0000-0000-0000203B0000}"/>
    <cellStyle name="Navadno 30 25 5" xfId="37198" xr:uid="{00000000-0005-0000-0000-0000213B0000}"/>
    <cellStyle name="Navadno 30 26" xfId="6299" xr:uid="{00000000-0005-0000-0000-0000223B0000}"/>
    <cellStyle name="Navadno 30 26 2" xfId="6300" xr:uid="{00000000-0005-0000-0000-0000233B0000}"/>
    <cellStyle name="Navadno 30 26 2 2" xfId="6301" xr:uid="{00000000-0005-0000-0000-0000243B0000}"/>
    <cellStyle name="Navadno 30 26 2 2 2" xfId="21002" xr:uid="{00000000-0005-0000-0000-0000253B0000}"/>
    <cellStyle name="Navadno 30 26 2 2 3" xfId="37192" xr:uid="{00000000-0005-0000-0000-0000263B0000}"/>
    <cellStyle name="Navadno 30 26 2 3" xfId="21001" xr:uid="{00000000-0005-0000-0000-0000273B0000}"/>
    <cellStyle name="Navadno 30 26 2 4" xfId="37193" xr:uid="{00000000-0005-0000-0000-0000283B0000}"/>
    <cellStyle name="Navadno 30 26 3" xfId="6302" xr:uid="{00000000-0005-0000-0000-0000293B0000}"/>
    <cellStyle name="Navadno 30 26 3 2" xfId="21003" xr:uid="{00000000-0005-0000-0000-00002A3B0000}"/>
    <cellStyle name="Navadno 30 26 3 3" xfId="37191" xr:uid="{00000000-0005-0000-0000-00002B3B0000}"/>
    <cellStyle name="Navadno 30 26 4" xfId="21000" xr:uid="{00000000-0005-0000-0000-00002C3B0000}"/>
    <cellStyle name="Navadno 30 26 5" xfId="37194" xr:uid="{00000000-0005-0000-0000-00002D3B0000}"/>
    <cellStyle name="Navadno 30 27" xfId="6303" xr:uid="{00000000-0005-0000-0000-00002E3B0000}"/>
    <cellStyle name="Navadno 30 27 2" xfId="6304" xr:uid="{00000000-0005-0000-0000-00002F3B0000}"/>
    <cellStyle name="Navadno 30 27 2 2" xfId="6305" xr:uid="{00000000-0005-0000-0000-0000303B0000}"/>
    <cellStyle name="Navadno 30 27 2 2 2" xfId="21006" xr:uid="{00000000-0005-0000-0000-0000313B0000}"/>
    <cellStyle name="Navadno 30 27 2 2 3" xfId="37188" xr:uid="{00000000-0005-0000-0000-0000323B0000}"/>
    <cellStyle name="Navadno 30 27 2 3" xfId="21005" xr:uid="{00000000-0005-0000-0000-0000333B0000}"/>
    <cellStyle name="Navadno 30 27 2 4" xfId="37189" xr:uid="{00000000-0005-0000-0000-0000343B0000}"/>
    <cellStyle name="Navadno 30 27 3" xfId="6306" xr:uid="{00000000-0005-0000-0000-0000353B0000}"/>
    <cellStyle name="Navadno 30 27 3 2" xfId="21007" xr:uid="{00000000-0005-0000-0000-0000363B0000}"/>
    <cellStyle name="Navadno 30 27 3 3" xfId="37187" xr:uid="{00000000-0005-0000-0000-0000373B0000}"/>
    <cellStyle name="Navadno 30 27 4" xfId="21004" xr:uid="{00000000-0005-0000-0000-0000383B0000}"/>
    <cellStyle name="Navadno 30 27 5" xfId="37190" xr:uid="{00000000-0005-0000-0000-0000393B0000}"/>
    <cellStyle name="Navadno 30 28" xfId="6307" xr:uid="{00000000-0005-0000-0000-00003A3B0000}"/>
    <cellStyle name="Navadno 30 28 2" xfId="6308" xr:uid="{00000000-0005-0000-0000-00003B3B0000}"/>
    <cellStyle name="Navadno 30 28 2 2" xfId="6309" xr:uid="{00000000-0005-0000-0000-00003C3B0000}"/>
    <cellStyle name="Navadno 30 28 2 2 2" xfId="21010" xr:uid="{00000000-0005-0000-0000-00003D3B0000}"/>
    <cellStyle name="Navadno 30 28 2 2 3" xfId="37184" xr:uid="{00000000-0005-0000-0000-00003E3B0000}"/>
    <cellStyle name="Navadno 30 28 2 3" xfId="21009" xr:uid="{00000000-0005-0000-0000-00003F3B0000}"/>
    <cellStyle name="Navadno 30 28 2 4" xfId="37185" xr:uid="{00000000-0005-0000-0000-0000403B0000}"/>
    <cellStyle name="Navadno 30 28 3" xfId="6310" xr:uid="{00000000-0005-0000-0000-0000413B0000}"/>
    <cellStyle name="Navadno 30 28 3 2" xfId="21011" xr:uid="{00000000-0005-0000-0000-0000423B0000}"/>
    <cellStyle name="Navadno 30 28 3 3" xfId="37183" xr:uid="{00000000-0005-0000-0000-0000433B0000}"/>
    <cellStyle name="Navadno 30 28 4" xfId="21008" xr:uid="{00000000-0005-0000-0000-0000443B0000}"/>
    <cellStyle name="Navadno 30 28 5" xfId="37186" xr:uid="{00000000-0005-0000-0000-0000453B0000}"/>
    <cellStyle name="Navadno 30 29" xfId="6311" xr:uid="{00000000-0005-0000-0000-0000463B0000}"/>
    <cellStyle name="Navadno 30 29 2" xfId="6312" xr:uid="{00000000-0005-0000-0000-0000473B0000}"/>
    <cellStyle name="Navadno 30 29 2 2" xfId="21013" xr:uid="{00000000-0005-0000-0000-0000483B0000}"/>
    <cellStyle name="Navadno 30 29 2 3" xfId="37181" xr:uid="{00000000-0005-0000-0000-0000493B0000}"/>
    <cellStyle name="Navadno 30 29 3" xfId="21012" xr:uid="{00000000-0005-0000-0000-00004A3B0000}"/>
    <cellStyle name="Navadno 30 29 4" xfId="37182" xr:uid="{00000000-0005-0000-0000-00004B3B0000}"/>
    <cellStyle name="Navadno 30 3" xfId="6313" xr:uid="{00000000-0005-0000-0000-00004C3B0000}"/>
    <cellStyle name="Navadno 30 3 2" xfId="6314" xr:uid="{00000000-0005-0000-0000-00004D3B0000}"/>
    <cellStyle name="Navadno 30 3 2 2" xfId="6315" xr:uid="{00000000-0005-0000-0000-00004E3B0000}"/>
    <cellStyle name="Navadno 30 3 2 2 2" xfId="21016" xr:uid="{00000000-0005-0000-0000-00004F3B0000}"/>
    <cellStyle name="Navadno 30 3 2 2 3" xfId="37178" xr:uid="{00000000-0005-0000-0000-0000503B0000}"/>
    <cellStyle name="Navadno 30 3 2 3" xfId="21015" xr:uid="{00000000-0005-0000-0000-0000513B0000}"/>
    <cellStyle name="Navadno 30 3 2 4" xfId="37179" xr:uid="{00000000-0005-0000-0000-0000523B0000}"/>
    <cellStyle name="Navadno 30 3 3" xfId="6316" xr:uid="{00000000-0005-0000-0000-0000533B0000}"/>
    <cellStyle name="Navadno 30 3 3 2" xfId="21017" xr:uid="{00000000-0005-0000-0000-0000543B0000}"/>
    <cellStyle name="Navadno 30 3 3 3" xfId="37177" xr:uid="{00000000-0005-0000-0000-0000553B0000}"/>
    <cellStyle name="Navadno 30 3 4" xfId="21014" xr:uid="{00000000-0005-0000-0000-0000563B0000}"/>
    <cellStyle name="Navadno 30 3 5" xfId="37180" xr:uid="{00000000-0005-0000-0000-0000573B0000}"/>
    <cellStyle name="Navadno 30 30" xfId="6317" xr:uid="{00000000-0005-0000-0000-0000583B0000}"/>
    <cellStyle name="Navadno 30 30 2" xfId="21018" xr:uid="{00000000-0005-0000-0000-0000593B0000}"/>
    <cellStyle name="Navadno 30 30 3" xfId="37176" xr:uid="{00000000-0005-0000-0000-00005A3B0000}"/>
    <cellStyle name="Navadno 30 31" xfId="20931" xr:uid="{00000000-0005-0000-0000-00005B3B0000}"/>
    <cellStyle name="Navadno 30 32" xfId="37262" xr:uid="{00000000-0005-0000-0000-00005C3B0000}"/>
    <cellStyle name="Navadno 30 33" xfId="46409" xr:uid="{FF19CD1C-43D5-449F-87C3-678B87F7702A}"/>
    <cellStyle name="Navadno 30 4" xfId="6318" xr:uid="{00000000-0005-0000-0000-00005D3B0000}"/>
    <cellStyle name="Navadno 30 4 2" xfId="6319" xr:uid="{00000000-0005-0000-0000-00005E3B0000}"/>
    <cellStyle name="Navadno 30 4 2 2" xfId="6320" xr:uid="{00000000-0005-0000-0000-00005F3B0000}"/>
    <cellStyle name="Navadno 30 4 2 2 2" xfId="21021" xr:uid="{00000000-0005-0000-0000-0000603B0000}"/>
    <cellStyle name="Navadno 30 4 2 2 3" xfId="37173" xr:uid="{00000000-0005-0000-0000-0000613B0000}"/>
    <cellStyle name="Navadno 30 4 2 3" xfId="21020" xr:uid="{00000000-0005-0000-0000-0000623B0000}"/>
    <cellStyle name="Navadno 30 4 2 4" xfId="37174" xr:uid="{00000000-0005-0000-0000-0000633B0000}"/>
    <cellStyle name="Navadno 30 4 3" xfId="6321" xr:uid="{00000000-0005-0000-0000-0000643B0000}"/>
    <cellStyle name="Navadno 30 4 3 2" xfId="21022" xr:uid="{00000000-0005-0000-0000-0000653B0000}"/>
    <cellStyle name="Navadno 30 4 3 3" xfId="37172" xr:uid="{00000000-0005-0000-0000-0000663B0000}"/>
    <cellStyle name="Navadno 30 4 4" xfId="21019" xr:uid="{00000000-0005-0000-0000-0000673B0000}"/>
    <cellStyle name="Navadno 30 4 5" xfId="37175" xr:uid="{00000000-0005-0000-0000-0000683B0000}"/>
    <cellStyle name="Navadno 30 5" xfId="6322" xr:uid="{00000000-0005-0000-0000-0000693B0000}"/>
    <cellStyle name="Navadno 30 5 2" xfId="6323" xr:uid="{00000000-0005-0000-0000-00006A3B0000}"/>
    <cellStyle name="Navadno 30 5 2 2" xfId="6324" xr:uid="{00000000-0005-0000-0000-00006B3B0000}"/>
    <cellStyle name="Navadno 30 5 2 2 2" xfId="21025" xr:uid="{00000000-0005-0000-0000-00006C3B0000}"/>
    <cellStyle name="Navadno 30 5 2 2 3" xfId="37169" xr:uid="{00000000-0005-0000-0000-00006D3B0000}"/>
    <cellStyle name="Navadno 30 5 2 3" xfId="21024" xr:uid="{00000000-0005-0000-0000-00006E3B0000}"/>
    <cellStyle name="Navadno 30 5 2 4" xfId="37170" xr:uid="{00000000-0005-0000-0000-00006F3B0000}"/>
    <cellStyle name="Navadno 30 5 3" xfId="6325" xr:uid="{00000000-0005-0000-0000-0000703B0000}"/>
    <cellStyle name="Navadno 30 5 3 2" xfId="21026" xr:uid="{00000000-0005-0000-0000-0000713B0000}"/>
    <cellStyle name="Navadno 30 5 3 3" xfId="37168" xr:uid="{00000000-0005-0000-0000-0000723B0000}"/>
    <cellStyle name="Navadno 30 5 4" xfId="21023" xr:uid="{00000000-0005-0000-0000-0000733B0000}"/>
    <cellStyle name="Navadno 30 5 5" xfId="37171" xr:uid="{00000000-0005-0000-0000-0000743B0000}"/>
    <cellStyle name="Navadno 30 6" xfId="6326" xr:uid="{00000000-0005-0000-0000-0000753B0000}"/>
    <cellStyle name="Navadno 30 6 2" xfId="6327" xr:uid="{00000000-0005-0000-0000-0000763B0000}"/>
    <cellStyle name="Navadno 30 6 2 2" xfId="6328" xr:uid="{00000000-0005-0000-0000-0000773B0000}"/>
    <cellStyle name="Navadno 30 6 2 2 2" xfId="21029" xr:uid="{00000000-0005-0000-0000-0000783B0000}"/>
    <cellStyle name="Navadno 30 6 2 2 3" xfId="37165" xr:uid="{00000000-0005-0000-0000-0000793B0000}"/>
    <cellStyle name="Navadno 30 6 2 3" xfId="21028" xr:uid="{00000000-0005-0000-0000-00007A3B0000}"/>
    <cellStyle name="Navadno 30 6 2 4" xfId="37166" xr:uid="{00000000-0005-0000-0000-00007B3B0000}"/>
    <cellStyle name="Navadno 30 6 3" xfId="6329" xr:uid="{00000000-0005-0000-0000-00007C3B0000}"/>
    <cellStyle name="Navadno 30 6 3 2" xfId="21030" xr:uid="{00000000-0005-0000-0000-00007D3B0000}"/>
    <cellStyle name="Navadno 30 6 3 3" xfId="37164" xr:uid="{00000000-0005-0000-0000-00007E3B0000}"/>
    <cellStyle name="Navadno 30 6 4" xfId="21027" xr:uid="{00000000-0005-0000-0000-00007F3B0000}"/>
    <cellStyle name="Navadno 30 6 5" xfId="37167" xr:uid="{00000000-0005-0000-0000-0000803B0000}"/>
    <cellStyle name="Navadno 30 7" xfId="6330" xr:uid="{00000000-0005-0000-0000-0000813B0000}"/>
    <cellStyle name="Navadno 30 7 2" xfId="6331" xr:uid="{00000000-0005-0000-0000-0000823B0000}"/>
    <cellStyle name="Navadno 30 7 2 2" xfId="6332" xr:uid="{00000000-0005-0000-0000-0000833B0000}"/>
    <cellStyle name="Navadno 30 7 2 2 2" xfId="21033" xr:uid="{00000000-0005-0000-0000-0000843B0000}"/>
    <cellStyle name="Navadno 30 7 2 2 3" xfId="37161" xr:uid="{00000000-0005-0000-0000-0000853B0000}"/>
    <cellStyle name="Navadno 30 7 2 3" xfId="21032" xr:uid="{00000000-0005-0000-0000-0000863B0000}"/>
    <cellStyle name="Navadno 30 7 2 4" xfId="37162" xr:uid="{00000000-0005-0000-0000-0000873B0000}"/>
    <cellStyle name="Navadno 30 7 3" xfId="6333" xr:uid="{00000000-0005-0000-0000-0000883B0000}"/>
    <cellStyle name="Navadno 30 7 3 2" xfId="21034" xr:uid="{00000000-0005-0000-0000-0000893B0000}"/>
    <cellStyle name="Navadno 30 7 3 3" xfId="37160" xr:uid="{00000000-0005-0000-0000-00008A3B0000}"/>
    <cellStyle name="Navadno 30 7 4" xfId="21031" xr:uid="{00000000-0005-0000-0000-00008B3B0000}"/>
    <cellStyle name="Navadno 30 7 5" xfId="37163" xr:uid="{00000000-0005-0000-0000-00008C3B0000}"/>
    <cellStyle name="Navadno 30 8" xfId="6334" xr:uid="{00000000-0005-0000-0000-00008D3B0000}"/>
    <cellStyle name="Navadno 30 8 2" xfId="6335" xr:uid="{00000000-0005-0000-0000-00008E3B0000}"/>
    <cellStyle name="Navadno 30 8 2 2" xfId="6336" xr:uid="{00000000-0005-0000-0000-00008F3B0000}"/>
    <cellStyle name="Navadno 30 8 2 2 2" xfId="21037" xr:uid="{00000000-0005-0000-0000-0000903B0000}"/>
    <cellStyle name="Navadno 30 8 2 2 3" xfId="37157" xr:uid="{00000000-0005-0000-0000-0000913B0000}"/>
    <cellStyle name="Navadno 30 8 2 3" xfId="21036" xr:uid="{00000000-0005-0000-0000-0000923B0000}"/>
    <cellStyle name="Navadno 30 8 2 4" xfId="37158" xr:uid="{00000000-0005-0000-0000-0000933B0000}"/>
    <cellStyle name="Navadno 30 8 3" xfId="6337" xr:uid="{00000000-0005-0000-0000-0000943B0000}"/>
    <cellStyle name="Navadno 30 8 3 2" xfId="21038" xr:uid="{00000000-0005-0000-0000-0000953B0000}"/>
    <cellStyle name="Navadno 30 8 3 3" xfId="37156" xr:uid="{00000000-0005-0000-0000-0000963B0000}"/>
    <cellStyle name="Navadno 30 8 4" xfId="21035" xr:uid="{00000000-0005-0000-0000-0000973B0000}"/>
    <cellStyle name="Navadno 30 8 5" xfId="37159" xr:uid="{00000000-0005-0000-0000-0000983B0000}"/>
    <cellStyle name="Navadno 30 9" xfId="6338" xr:uid="{00000000-0005-0000-0000-0000993B0000}"/>
    <cellStyle name="Navadno 30 9 2" xfId="6339" xr:uid="{00000000-0005-0000-0000-00009A3B0000}"/>
    <cellStyle name="Navadno 30 9 2 2" xfId="6340" xr:uid="{00000000-0005-0000-0000-00009B3B0000}"/>
    <cellStyle name="Navadno 30 9 2 2 2" xfId="21041" xr:uid="{00000000-0005-0000-0000-00009C3B0000}"/>
    <cellStyle name="Navadno 30 9 2 2 3" xfId="37153" xr:uid="{00000000-0005-0000-0000-00009D3B0000}"/>
    <cellStyle name="Navadno 30 9 2 3" xfId="21040" xr:uid="{00000000-0005-0000-0000-00009E3B0000}"/>
    <cellStyle name="Navadno 30 9 2 4" xfId="37154" xr:uid="{00000000-0005-0000-0000-00009F3B0000}"/>
    <cellStyle name="Navadno 30 9 3" xfId="6341" xr:uid="{00000000-0005-0000-0000-0000A03B0000}"/>
    <cellStyle name="Navadno 30 9 3 2" xfId="21042" xr:uid="{00000000-0005-0000-0000-0000A13B0000}"/>
    <cellStyle name="Navadno 30 9 3 3" xfId="37152" xr:uid="{00000000-0005-0000-0000-0000A23B0000}"/>
    <cellStyle name="Navadno 30 9 4" xfId="21039" xr:uid="{00000000-0005-0000-0000-0000A33B0000}"/>
    <cellStyle name="Navadno 30 9 5" xfId="37155" xr:uid="{00000000-0005-0000-0000-0000A43B0000}"/>
    <cellStyle name="Navadno 31" xfId="6342" xr:uid="{00000000-0005-0000-0000-0000A53B0000}"/>
    <cellStyle name="Navadno 31 10" xfId="6343" xr:uid="{00000000-0005-0000-0000-0000A63B0000}"/>
    <cellStyle name="Navadno 31 10 2" xfId="6344" xr:uid="{00000000-0005-0000-0000-0000A73B0000}"/>
    <cellStyle name="Navadno 31 10 2 2" xfId="6345" xr:uid="{00000000-0005-0000-0000-0000A83B0000}"/>
    <cellStyle name="Navadno 31 10 2 2 2" xfId="21046" xr:uid="{00000000-0005-0000-0000-0000A93B0000}"/>
    <cellStyle name="Navadno 31 10 2 2 3" xfId="37148" xr:uid="{00000000-0005-0000-0000-0000AA3B0000}"/>
    <cellStyle name="Navadno 31 10 2 3" xfId="21045" xr:uid="{00000000-0005-0000-0000-0000AB3B0000}"/>
    <cellStyle name="Navadno 31 10 2 4" xfId="37149" xr:uid="{00000000-0005-0000-0000-0000AC3B0000}"/>
    <cellStyle name="Navadno 31 10 3" xfId="6346" xr:uid="{00000000-0005-0000-0000-0000AD3B0000}"/>
    <cellStyle name="Navadno 31 10 3 2" xfId="21047" xr:uid="{00000000-0005-0000-0000-0000AE3B0000}"/>
    <cellStyle name="Navadno 31 10 3 3" xfId="37147" xr:uid="{00000000-0005-0000-0000-0000AF3B0000}"/>
    <cellStyle name="Navadno 31 10 4" xfId="21044" xr:uid="{00000000-0005-0000-0000-0000B03B0000}"/>
    <cellStyle name="Navadno 31 10 5" xfId="37150" xr:uid="{00000000-0005-0000-0000-0000B13B0000}"/>
    <cellStyle name="Navadno 31 11" xfId="6347" xr:uid="{00000000-0005-0000-0000-0000B23B0000}"/>
    <cellStyle name="Navadno 31 11 2" xfId="6348" xr:uid="{00000000-0005-0000-0000-0000B33B0000}"/>
    <cellStyle name="Navadno 31 11 2 2" xfId="6349" xr:uid="{00000000-0005-0000-0000-0000B43B0000}"/>
    <cellStyle name="Navadno 31 11 2 2 2" xfId="21050" xr:uid="{00000000-0005-0000-0000-0000B53B0000}"/>
    <cellStyle name="Navadno 31 11 2 2 3" xfId="37144" xr:uid="{00000000-0005-0000-0000-0000B63B0000}"/>
    <cellStyle name="Navadno 31 11 2 3" xfId="21049" xr:uid="{00000000-0005-0000-0000-0000B73B0000}"/>
    <cellStyle name="Navadno 31 11 2 4" xfId="37145" xr:uid="{00000000-0005-0000-0000-0000B83B0000}"/>
    <cellStyle name="Navadno 31 11 3" xfId="6350" xr:uid="{00000000-0005-0000-0000-0000B93B0000}"/>
    <cellStyle name="Navadno 31 11 3 2" xfId="21051" xr:uid="{00000000-0005-0000-0000-0000BA3B0000}"/>
    <cellStyle name="Navadno 31 11 3 3" xfId="37143" xr:uid="{00000000-0005-0000-0000-0000BB3B0000}"/>
    <cellStyle name="Navadno 31 11 4" xfId="21048" xr:uid="{00000000-0005-0000-0000-0000BC3B0000}"/>
    <cellStyle name="Navadno 31 11 5" xfId="37146" xr:uid="{00000000-0005-0000-0000-0000BD3B0000}"/>
    <cellStyle name="Navadno 31 12" xfId="6351" xr:uid="{00000000-0005-0000-0000-0000BE3B0000}"/>
    <cellStyle name="Navadno 31 12 2" xfId="6352" xr:uid="{00000000-0005-0000-0000-0000BF3B0000}"/>
    <cellStyle name="Navadno 31 12 2 2" xfId="6353" xr:uid="{00000000-0005-0000-0000-0000C03B0000}"/>
    <cellStyle name="Navadno 31 12 2 2 2" xfId="21054" xr:uid="{00000000-0005-0000-0000-0000C13B0000}"/>
    <cellStyle name="Navadno 31 12 2 2 3" xfId="37140" xr:uid="{00000000-0005-0000-0000-0000C23B0000}"/>
    <cellStyle name="Navadno 31 12 2 3" xfId="21053" xr:uid="{00000000-0005-0000-0000-0000C33B0000}"/>
    <cellStyle name="Navadno 31 12 2 4" xfId="37141" xr:uid="{00000000-0005-0000-0000-0000C43B0000}"/>
    <cellStyle name="Navadno 31 12 3" xfId="6354" xr:uid="{00000000-0005-0000-0000-0000C53B0000}"/>
    <cellStyle name="Navadno 31 12 3 2" xfId="21055" xr:uid="{00000000-0005-0000-0000-0000C63B0000}"/>
    <cellStyle name="Navadno 31 12 3 3" xfId="37139" xr:uid="{00000000-0005-0000-0000-0000C73B0000}"/>
    <cellStyle name="Navadno 31 12 4" xfId="21052" xr:uid="{00000000-0005-0000-0000-0000C83B0000}"/>
    <cellStyle name="Navadno 31 12 5" xfId="37142" xr:uid="{00000000-0005-0000-0000-0000C93B0000}"/>
    <cellStyle name="Navadno 31 13" xfId="6355" xr:uid="{00000000-0005-0000-0000-0000CA3B0000}"/>
    <cellStyle name="Navadno 31 13 2" xfId="6356" xr:uid="{00000000-0005-0000-0000-0000CB3B0000}"/>
    <cellStyle name="Navadno 31 13 2 2" xfId="6357" xr:uid="{00000000-0005-0000-0000-0000CC3B0000}"/>
    <cellStyle name="Navadno 31 13 2 2 2" xfId="21058" xr:uid="{00000000-0005-0000-0000-0000CD3B0000}"/>
    <cellStyle name="Navadno 31 13 2 2 3" xfId="37136" xr:uid="{00000000-0005-0000-0000-0000CE3B0000}"/>
    <cellStyle name="Navadno 31 13 2 3" xfId="21057" xr:uid="{00000000-0005-0000-0000-0000CF3B0000}"/>
    <cellStyle name="Navadno 31 13 2 4" xfId="37137" xr:uid="{00000000-0005-0000-0000-0000D03B0000}"/>
    <cellStyle name="Navadno 31 13 3" xfId="6358" xr:uid="{00000000-0005-0000-0000-0000D13B0000}"/>
    <cellStyle name="Navadno 31 13 3 2" xfId="21059" xr:uid="{00000000-0005-0000-0000-0000D23B0000}"/>
    <cellStyle name="Navadno 31 13 3 3" xfId="37135" xr:uid="{00000000-0005-0000-0000-0000D33B0000}"/>
    <cellStyle name="Navadno 31 13 4" xfId="21056" xr:uid="{00000000-0005-0000-0000-0000D43B0000}"/>
    <cellStyle name="Navadno 31 13 5" xfId="37138" xr:uid="{00000000-0005-0000-0000-0000D53B0000}"/>
    <cellStyle name="Navadno 31 14" xfId="6359" xr:uid="{00000000-0005-0000-0000-0000D63B0000}"/>
    <cellStyle name="Navadno 31 14 2" xfId="6360" xr:uid="{00000000-0005-0000-0000-0000D73B0000}"/>
    <cellStyle name="Navadno 31 14 2 2" xfId="6361" xr:uid="{00000000-0005-0000-0000-0000D83B0000}"/>
    <cellStyle name="Navadno 31 14 2 2 2" xfId="21062" xr:uid="{00000000-0005-0000-0000-0000D93B0000}"/>
    <cellStyle name="Navadno 31 14 2 2 3" xfId="37132" xr:uid="{00000000-0005-0000-0000-0000DA3B0000}"/>
    <cellStyle name="Navadno 31 14 2 3" xfId="21061" xr:uid="{00000000-0005-0000-0000-0000DB3B0000}"/>
    <cellStyle name="Navadno 31 14 2 4" xfId="37133" xr:uid="{00000000-0005-0000-0000-0000DC3B0000}"/>
    <cellStyle name="Navadno 31 14 3" xfId="6362" xr:uid="{00000000-0005-0000-0000-0000DD3B0000}"/>
    <cellStyle name="Navadno 31 14 3 2" xfId="21063" xr:uid="{00000000-0005-0000-0000-0000DE3B0000}"/>
    <cellStyle name="Navadno 31 14 3 3" xfId="37131" xr:uid="{00000000-0005-0000-0000-0000DF3B0000}"/>
    <cellStyle name="Navadno 31 14 4" xfId="21060" xr:uid="{00000000-0005-0000-0000-0000E03B0000}"/>
    <cellStyle name="Navadno 31 14 5" xfId="37134" xr:uid="{00000000-0005-0000-0000-0000E13B0000}"/>
    <cellStyle name="Navadno 31 15" xfId="6363" xr:uid="{00000000-0005-0000-0000-0000E23B0000}"/>
    <cellStyle name="Navadno 31 15 2" xfId="6364" xr:uid="{00000000-0005-0000-0000-0000E33B0000}"/>
    <cellStyle name="Navadno 31 15 2 2" xfId="6365" xr:uid="{00000000-0005-0000-0000-0000E43B0000}"/>
    <cellStyle name="Navadno 31 15 2 2 2" xfId="21066" xr:uid="{00000000-0005-0000-0000-0000E53B0000}"/>
    <cellStyle name="Navadno 31 15 2 2 3" xfId="37128" xr:uid="{00000000-0005-0000-0000-0000E63B0000}"/>
    <cellStyle name="Navadno 31 15 2 3" xfId="21065" xr:uid="{00000000-0005-0000-0000-0000E73B0000}"/>
    <cellStyle name="Navadno 31 15 2 4" xfId="37129" xr:uid="{00000000-0005-0000-0000-0000E83B0000}"/>
    <cellStyle name="Navadno 31 15 3" xfId="6366" xr:uid="{00000000-0005-0000-0000-0000E93B0000}"/>
    <cellStyle name="Navadno 31 15 3 2" xfId="21067" xr:uid="{00000000-0005-0000-0000-0000EA3B0000}"/>
    <cellStyle name="Navadno 31 15 3 3" xfId="37127" xr:uid="{00000000-0005-0000-0000-0000EB3B0000}"/>
    <cellStyle name="Navadno 31 15 4" xfId="21064" xr:uid="{00000000-0005-0000-0000-0000EC3B0000}"/>
    <cellStyle name="Navadno 31 15 5" xfId="37130" xr:uid="{00000000-0005-0000-0000-0000ED3B0000}"/>
    <cellStyle name="Navadno 31 16" xfId="6367" xr:uid="{00000000-0005-0000-0000-0000EE3B0000}"/>
    <cellStyle name="Navadno 31 16 2" xfId="6368" xr:uid="{00000000-0005-0000-0000-0000EF3B0000}"/>
    <cellStyle name="Navadno 31 16 2 2" xfId="6369" xr:uid="{00000000-0005-0000-0000-0000F03B0000}"/>
    <cellStyle name="Navadno 31 16 2 2 2" xfId="21070" xr:uid="{00000000-0005-0000-0000-0000F13B0000}"/>
    <cellStyle name="Navadno 31 16 2 2 3" xfId="37124" xr:uid="{00000000-0005-0000-0000-0000F23B0000}"/>
    <cellStyle name="Navadno 31 16 2 3" xfId="21069" xr:uid="{00000000-0005-0000-0000-0000F33B0000}"/>
    <cellStyle name="Navadno 31 16 2 4" xfId="37125" xr:uid="{00000000-0005-0000-0000-0000F43B0000}"/>
    <cellStyle name="Navadno 31 16 3" xfId="6370" xr:uid="{00000000-0005-0000-0000-0000F53B0000}"/>
    <cellStyle name="Navadno 31 16 3 2" xfId="21071" xr:uid="{00000000-0005-0000-0000-0000F63B0000}"/>
    <cellStyle name="Navadno 31 16 3 3" xfId="37123" xr:uid="{00000000-0005-0000-0000-0000F73B0000}"/>
    <cellStyle name="Navadno 31 16 4" xfId="21068" xr:uid="{00000000-0005-0000-0000-0000F83B0000}"/>
    <cellStyle name="Navadno 31 16 5" xfId="37126" xr:uid="{00000000-0005-0000-0000-0000F93B0000}"/>
    <cellStyle name="Navadno 31 17" xfId="6371" xr:uid="{00000000-0005-0000-0000-0000FA3B0000}"/>
    <cellStyle name="Navadno 31 17 2" xfId="6372" xr:uid="{00000000-0005-0000-0000-0000FB3B0000}"/>
    <cellStyle name="Navadno 31 17 2 2" xfId="6373" xr:uid="{00000000-0005-0000-0000-0000FC3B0000}"/>
    <cellStyle name="Navadno 31 17 2 2 2" xfId="21074" xr:uid="{00000000-0005-0000-0000-0000FD3B0000}"/>
    <cellStyle name="Navadno 31 17 2 2 3" xfId="37120" xr:uid="{00000000-0005-0000-0000-0000FE3B0000}"/>
    <cellStyle name="Navadno 31 17 2 3" xfId="21073" xr:uid="{00000000-0005-0000-0000-0000FF3B0000}"/>
    <cellStyle name="Navadno 31 17 2 4" xfId="37121" xr:uid="{00000000-0005-0000-0000-0000003C0000}"/>
    <cellStyle name="Navadno 31 17 3" xfId="6374" xr:uid="{00000000-0005-0000-0000-0000013C0000}"/>
    <cellStyle name="Navadno 31 17 3 2" xfId="21075" xr:uid="{00000000-0005-0000-0000-0000023C0000}"/>
    <cellStyle name="Navadno 31 17 3 3" xfId="37119" xr:uid="{00000000-0005-0000-0000-0000033C0000}"/>
    <cellStyle name="Navadno 31 17 4" xfId="21072" xr:uid="{00000000-0005-0000-0000-0000043C0000}"/>
    <cellStyle name="Navadno 31 17 5" xfId="37122" xr:uid="{00000000-0005-0000-0000-0000053C0000}"/>
    <cellStyle name="Navadno 31 18" xfId="6375" xr:uid="{00000000-0005-0000-0000-0000063C0000}"/>
    <cellStyle name="Navadno 31 18 2" xfId="6376" xr:uid="{00000000-0005-0000-0000-0000073C0000}"/>
    <cellStyle name="Navadno 31 18 2 2" xfId="6377" xr:uid="{00000000-0005-0000-0000-0000083C0000}"/>
    <cellStyle name="Navadno 31 18 2 2 2" xfId="21078" xr:uid="{00000000-0005-0000-0000-0000093C0000}"/>
    <cellStyle name="Navadno 31 18 2 2 3" xfId="37116" xr:uid="{00000000-0005-0000-0000-00000A3C0000}"/>
    <cellStyle name="Navadno 31 18 2 3" xfId="21077" xr:uid="{00000000-0005-0000-0000-00000B3C0000}"/>
    <cellStyle name="Navadno 31 18 2 4" xfId="37117" xr:uid="{00000000-0005-0000-0000-00000C3C0000}"/>
    <cellStyle name="Navadno 31 18 3" xfId="6378" xr:uid="{00000000-0005-0000-0000-00000D3C0000}"/>
    <cellStyle name="Navadno 31 18 3 2" xfId="21079" xr:uid="{00000000-0005-0000-0000-00000E3C0000}"/>
    <cellStyle name="Navadno 31 18 3 3" xfId="37115" xr:uid="{00000000-0005-0000-0000-00000F3C0000}"/>
    <cellStyle name="Navadno 31 18 4" xfId="21076" xr:uid="{00000000-0005-0000-0000-0000103C0000}"/>
    <cellStyle name="Navadno 31 18 5" xfId="37118" xr:uid="{00000000-0005-0000-0000-0000113C0000}"/>
    <cellStyle name="Navadno 31 19" xfId="6379" xr:uid="{00000000-0005-0000-0000-0000123C0000}"/>
    <cellStyle name="Navadno 31 19 2" xfId="6380" xr:uid="{00000000-0005-0000-0000-0000133C0000}"/>
    <cellStyle name="Navadno 31 19 2 2" xfId="6381" xr:uid="{00000000-0005-0000-0000-0000143C0000}"/>
    <cellStyle name="Navadno 31 19 2 2 2" xfId="21082" xr:uid="{00000000-0005-0000-0000-0000153C0000}"/>
    <cellStyle name="Navadno 31 19 2 2 3" xfId="37112" xr:uid="{00000000-0005-0000-0000-0000163C0000}"/>
    <cellStyle name="Navadno 31 19 2 3" xfId="21081" xr:uid="{00000000-0005-0000-0000-0000173C0000}"/>
    <cellStyle name="Navadno 31 19 2 4" xfId="37113" xr:uid="{00000000-0005-0000-0000-0000183C0000}"/>
    <cellStyle name="Navadno 31 19 3" xfId="6382" xr:uid="{00000000-0005-0000-0000-0000193C0000}"/>
    <cellStyle name="Navadno 31 19 3 2" xfId="21083" xr:uid="{00000000-0005-0000-0000-00001A3C0000}"/>
    <cellStyle name="Navadno 31 19 3 3" xfId="37111" xr:uid="{00000000-0005-0000-0000-00001B3C0000}"/>
    <cellStyle name="Navadno 31 19 4" xfId="21080" xr:uid="{00000000-0005-0000-0000-00001C3C0000}"/>
    <cellStyle name="Navadno 31 19 5" xfId="37114" xr:uid="{00000000-0005-0000-0000-00001D3C0000}"/>
    <cellStyle name="Navadno 31 2" xfId="6383" xr:uid="{00000000-0005-0000-0000-00001E3C0000}"/>
    <cellStyle name="Navadno 31 2 2" xfId="6384" xr:uid="{00000000-0005-0000-0000-00001F3C0000}"/>
    <cellStyle name="Navadno 31 2 2 2" xfId="6385" xr:uid="{00000000-0005-0000-0000-0000203C0000}"/>
    <cellStyle name="Navadno 31 2 2 2 2" xfId="21086" xr:uid="{00000000-0005-0000-0000-0000213C0000}"/>
    <cellStyle name="Navadno 31 2 2 2 3" xfId="37108" xr:uid="{00000000-0005-0000-0000-0000223C0000}"/>
    <cellStyle name="Navadno 31 2 2 3" xfId="21085" xr:uid="{00000000-0005-0000-0000-0000233C0000}"/>
    <cellStyle name="Navadno 31 2 2 4" xfId="37109" xr:uid="{00000000-0005-0000-0000-0000243C0000}"/>
    <cellStyle name="Navadno 31 2 3" xfId="6386" xr:uid="{00000000-0005-0000-0000-0000253C0000}"/>
    <cellStyle name="Navadno 31 2 3 2" xfId="21087" xr:uid="{00000000-0005-0000-0000-0000263C0000}"/>
    <cellStyle name="Navadno 31 2 3 3" xfId="37107" xr:uid="{00000000-0005-0000-0000-0000273C0000}"/>
    <cellStyle name="Navadno 31 2 4" xfId="21084" xr:uid="{00000000-0005-0000-0000-0000283C0000}"/>
    <cellStyle name="Navadno 31 2 5" xfId="37110" xr:uid="{00000000-0005-0000-0000-0000293C0000}"/>
    <cellStyle name="Navadno 31 2 6" xfId="46410" xr:uid="{DCA4EE38-BE7F-4A75-80AE-F9104E6C1C9E}"/>
    <cellStyle name="Navadno 31 20" xfId="6387" xr:uid="{00000000-0005-0000-0000-00002A3C0000}"/>
    <cellStyle name="Navadno 31 20 2" xfId="6388" xr:uid="{00000000-0005-0000-0000-00002B3C0000}"/>
    <cellStyle name="Navadno 31 20 2 2" xfId="6389" xr:uid="{00000000-0005-0000-0000-00002C3C0000}"/>
    <cellStyle name="Navadno 31 20 2 2 2" xfId="21090" xr:uid="{00000000-0005-0000-0000-00002D3C0000}"/>
    <cellStyle name="Navadno 31 20 2 2 3" xfId="37104" xr:uid="{00000000-0005-0000-0000-00002E3C0000}"/>
    <cellStyle name="Navadno 31 20 2 3" xfId="21089" xr:uid="{00000000-0005-0000-0000-00002F3C0000}"/>
    <cellStyle name="Navadno 31 20 2 4" xfId="37105" xr:uid="{00000000-0005-0000-0000-0000303C0000}"/>
    <cellStyle name="Navadno 31 20 3" xfId="6390" xr:uid="{00000000-0005-0000-0000-0000313C0000}"/>
    <cellStyle name="Navadno 31 20 3 2" xfId="21091" xr:uid="{00000000-0005-0000-0000-0000323C0000}"/>
    <cellStyle name="Navadno 31 20 3 3" xfId="37103" xr:uid="{00000000-0005-0000-0000-0000333C0000}"/>
    <cellStyle name="Navadno 31 20 4" xfId="21088" xr:uid="{00000000-0005-0000-0000-0000343C0000}"/>
    <cellStyle name="Navadno 31 20 5" xfId="37106" xr:uid="{00000000-0005-0000-0000-0000353C0000}"/>
    <cellStyle name="Navadno 31 21" xfId="6391" xr:uid="{00000000-0005-0000-0000-0000363C0000}"/>
    <cellStyle name="Navadno 31 21 2" xfId="6392" xr:uid="{00000000-0005-0000-0000-0000373C0000}"/>
    <cellStyle name="Navadno 31 21 2 2" xfId="6393" xr:uid="{00000000-0005-0000-0000-0000383C0000}"/>
    <cellStyle name="Navadno 31 21 2 2 2" xfId="21094" xr:uid="{00000000-0005-0000-0000-0000393C0000}"/>
    <cellStyle name="Navadno 31 21 2 2 3" xfId="37100" xr:uid="{00000000-0005-0000-0000-00003A3C0000}"/>
    <cellStyle name="Navadno 31 21 2 3" xfId="21093" xr:uid="{00000000-0005-0000-0000-00003B3C0000}"/>
    <cellStyle name="Navadno 31 21 2 4" xfId="37101" xr:uid="{00000000-0005-0000-0000-00003C3C0000}"/>
    <cellStyle name="Navadno 31 21 3" xfId="6394" xr:uid="{00000000-0005-0000-0000-00003D3C0000}"/>
    <cellStyle name="Navadno 31 21 3 2" xfId="21095" xr:uid="{00000000-0005-0000-0000-00003E3C0000}"/>
    <cellStyle name="Navadno 31 21 3 3" xfId="37099" xr:uid="{00000000-0005-0000-0000-00003F3C0000}"/>
    <cellStyle name="Navadno 31 21 4" xfId="21092" xr:uid="{00000000-0005-0000-0000-0000403C0000}"/>
    <cellStyle name="Navadno 31 21 5" xfId="37102" xr:uid="{00000000-0005-0000-0000-0000413C0000}"/>
    <cellStyle name="Navadno 31 22" xfId="6395" xr:uid="{00000000-0005-0000-0000-0000423C0000}"/>
    <cellStyle name="Navadno 31 22 2" xfId="6396" xr:uid="{00000000-0005-0000-0000-0000433C0000}"/>
    <cellStyle name="Navadno 31 22 2 2" xfId="6397" xr:uid="{00000000-0005-0000-0000-0000443C0000}"/>
    <cellStyle name="Navadno 31 22 2 2 2" xfId="21098" xr:uid="{00000000-0005-0000-0000-0000453C0000}"/>
    <cellStyle name="Navadno 31 22 2 2 3" xfId="37096" xr:uid="{00000000-0005-0000-0000-0000463C0000}"/>
    <cellStyle name="Navadno 31 22 2 3" xfId="21097" xr:uid="{00000000-0005-0000-0000-0000473C0000}"/>
    <cellStyle name="Navadno 31 22 2 4" xfId="37097" xr:uid="{00000000-0005-0000-0000-0000483C0000}"/>
    <cellStyle name="Navadno 31 22 3" xfId="6398" xr:uid="{00000000-0005-0000-0000-0000493C0000}"/>
    <cellStyle name="Navadno 31 22 3 2" xfId="21099" xr:uid="{00000000-0005-0000-0000-00004A3C0000}"/>
    <cellStyle name="Navadno 31 22 3 3" xfId="37095" xr:uid="{00000000-0005-0000-0000-00004B3C0000}"/>
    <cellStyle name="Navadno 31 22 4" xfId="21096" xr:uid="{00000000-0005-0000-0000-00004C3C0000}"/>
    <cellStyle name="Navadno 31 22 5" xfId="37098" xr:uid="{00000000-0005-0000-0000-00004D3C0000}"/>
    <cellStyle name="Navadno 31 23" xfId="6399" xr:uid="{00000000-0005-0000-0000-00004E3C0000}"/>
    <cellStyle name="Navadno 31 23 2" xfId="6400" xr:uid="{00000000-0005-0000-0000-00004F3C0000}"/>
    <cellStyle name="Navadno 31 23 2 2" xfId="6401" xr:uid="{00000000-0005-0000-0000-0000503C0000}"/>
    <cellStyle name="Navadno 31 23 2 2 2" xfId="21102" xr:uid="{00000000-0005-0000-0000-0000513C0000}"/>
    <cellStyle name="Navadno 31 23 2 2 3" xfId="37092" xr:uid="{00000000-0005-0000-0000-0000523C0000}"/>
    <cellStyle name="Navadno 31 23 2 3" xfId="21101" xr:uid="{00000000-0005-0000-0000-0000533C0000}"/>
    <cellStyle name="Navadno 31 23 2 4" xfId="37093" xr:uid="{00000000-0005-0000-0000-0000543C0000}"/>
    <cellStyle name="Navadno 31 23 3" xfId="6402" xr:uid="{00000000-0005-0000-0000-0000553C0000}"/>
    <cellStyle name="Navadno 31 23 3 2" xfId="21103" xr:uid="{00000000-0005-0000-0000-0000563C0000}"/>
    <cellStyle name="Navadno 31 23 3 3" xfId="37091" xr:uid="{00000000-0005-0000-0000-0000573C0000}"/>
    <cellStyle name="Navadno 31 23 4" xfId="21100" xr:uid="{00000000-0005-0000-0000-0000583C0000}"/>
    <cellStyle name="Navadno 31 23 5" xfId="37094" xr:uid="{00000000-0005-0000-0000-0000593C0000}"/>
    <cellStyle name="Navadno 31 24" xfId="6403" xr:uid="{00000000-0005-0000-0000-00005A3C0000}"/>
    <cellStyle name="Navadno 31 24 2" xfId="6404" xr:uid="{00000000-0005-0000-0000-00005B3C0000}"/>
    <cellStyle name="Navadno 31 24 2 2" xfId="6405" xr:uid="{00000000-0005-0000-0000-00005C3C0000}"/>
    <cellStyle name="Navadno 31 24 2 2 2" xfId="21106" xr:uid="{00000000-0005-0000-0000-00005D3C0000}"/>
    <cellStyle name="Navadno 31 24 2 2 3" xfId="37088" xr:uid="{00000000-0005-0000-0000-00005E3C0000}"/>
    <cellStyle name="Navadno 31 24 2 3" xfId="21105" xr:uid="{00000000-0005-0000-0000-00005F3C0000}"/>
    <cellStyle name="Navadno 31 24 2 4" xfId="37089" xr:uid="{00000000-0005-0000-0000-0000603C0000}"/>
    <cellStyle name="Navadno 31 24 3" xfId="6406" xr:uid="{00000000-0005-0000-0000-0000613C0000}"/>
    <cellStyle name="Navadno 31 24 3 2" xfId="21107" xr:uid="{00000000-0005-0000-0000-0000623C0000}"/>
    <cellStyle name="Navadno 31 24 3 3" xfId="37087" xr:uid="{00000000-0005-0000-0000-0000633C0000}"/>
    <cellStyle name="Navadno 31 24 4" xfId="21104" xr:uid="{00000000-0005-0000-0000-0000643C0000}"/>
    <cellStyle name="Navadno 31 24 5" xfId="37090" xr:uid="{00000000-0005-0000-0000-0000653C0000}"/>
    <cellStyle name="Navadno 31 25" xfId="6407" xr:uid="{00000000-0005-0000-0000-0000663C0000}"/>
    <cellStyle name="Navadno 31 25 2" xfId="6408" xr:uid="{00000000-0005-0000-0000-0000673C0000}"/>
    <cellStyle name="Navadno 31 25 2 2" xfId="6409" xr:uid="{00000000-0005-0000-0000-0000683C0000}"/>
    <cellStyle name="Navadno 31 25 2 2 2" xfId="21110" xr:uid="{00000000-0005-0000-0000-0000693C0000}"/>
    <cellStyle name="Navadno 31 25 2 2 3" xfId="37084" xr:uid="{00000000-0005-0000-0000-00006A3C0000}"/>
    <cellStyle name="Navadno 31 25 2 3" xfId="21109" xr:uid="{00000000-0005-0000-0000-00006B3C0000}"/>
    <cellStyle name="Navadno 31 25 2 4" xfId="37085" xr:uid="{00000000-0005-0000-0000-00006C3C0000}"/>
    <cellStyle name="Navadno 31 25 3" xfId="6410" xr:uid="{00000000-0005-0000-0000-00006D3C0000}"/>
    <cellStyle name="Navadno 31 25 3 2" xfId="21111" xr:uid="{00000000-0005-0000-0000-00006E3C0000}"/>
    <cellStyle name="Navadno 31 25 3 3" xfId="37083" xr:uid="{00000000-0005-0000-0000-00006F3C0000}"/>
    <cellStyle name="Navadno 31 25 4" xfId="21108" xr:uid="{00000000-0005-0000-0000-0000703C0000}"/>
    <cellStyle name="Navadno 31 25 5" xfId="37086" xr:uid="{00000000-0005-0000-0000-0000713C0000}"/>
    <cellStyle name="Navadno 31 26" xfId="6411" xr:uid="{00000000-0005-0000-0000-0000723C0000}"/>
    <cellStyle name="Navadno 31 26 2" xfId="6412" xr:uid="{00000000-0005-0000-0000-0000733C0000}"/>
    <cellStyle name="Navadno 31 26 2 2" xfId="6413" xr:uid="{00000000-0005-0000-0000-0000743C0000}"/>
    <cellStyle name="Navadno 31 26 2 2 2" xfId="21114" xr:uid="{00000000-0005-0000-0000-0000753C0000}"/>
    <cellStyle name="Navadno 31 26 2 2 3" xfId="37080" xr:uid="{00000000-0005-0000-0000-0000763C0000}"/>
    <cellStyle name="Navadno 31 26 2 3" xfId="21113" xr:uid="{00000000-0005-0000-0000-0000773C0000}"/>
    <cellStyle name="Navadno 31 26 2 4" xfId="37081" xr:uid="{00000000-0005-0000-0000-0000783C0000}"/>
    <cellStyle name="Navadno 31 26 3" xfId="6414" xr:uid="{00000000-0005-0000-0000-0000793C0000}"/>
    <cellStyle name="Navadno 31 26 3 2" xfId="21115" xr:uid="{00000000-0005-0000-0000-00007A3C0000}"/>
    <cellStyle name="Navadno 31 26 3 3" xfId="37079" xr:uid="{00000000-0005-0000-0000-00007B3C0000}"/>
    <cellStyle name="Navadno 31 26 4" xfId="21112" xr:uid="{00000000-0005-0000-0000-00007C3C0000}"/>
    <cellStyle name="Navadno 31 26 5" xfId="37082" xr:uid="{00000000-0005-0000-0000-00007D3C0000}"/>
    <cellStyle name="Navadno 31 27" xfId="6415" xr:uid="{00000000-0005-0000-0000-00007E3C0000}"/>
    <cellStyle name="Navadno 31 27 2" xfId="6416" xr:uid="{00000000-0005-0000-0000-00007F3C0000}"/>
    <cellStyle name="Navadno 31 27 2 2" xfId="6417" xr:uid="{00000000-0005-0000-0000-0000803C0000}"/>
    <cellStyle name="Navadno 31 27 2 2 2" xfId="21118" xr:uid="{00000000-0005-0000-0000-0000813C0000}"/>
    <cellStyle name="Navadno 31 27 2 2 3" xfId="37076" xr:uid="{00000000-0005-0000-0000-0000823C0000}"/>
    <cellStyle name="Navadno 31 27 2 3" xfId="21117" xr:uid="{00000000-0005-0000-0000-0000833C0000}"/>
    <cellStyle name="Navadno 31 27 2 4" xfId="37077" xr:uid="{00000000-0005-0000-0000-0000843C0000}"/>
    <cellStyle name="Navadno 31 27 3" xfId="6418" xr:uid="{00000000-0005-0000-0000-0000853C0000}"/>
    <cellStyle name="Navadno 31 27 3 2" xfId="21119" xr:uid="{00000000-0005-0000-0000-0000863C0000}"/>
    <cellStyle name="Navadno 31 27 3 3" xfId="37075" xr:uid="{00000000-0005-0000-0000-0000873C0000}"/>
    <cellStyle name="Navadno 31 27 4" xfId="21116" xr:uid="{00000000-0005-0000-0000-0000883C0000}"/>
    <cellStyle name="Navadno 31 27 5" xfId="37078" xr:uid="{00000000-0005-0000-0000-0000893C0000}"/>
    <cellStyle name="Navadno 31 28" xfId="6419" xr:uid="{00000000-0005-0000-0000-00008A3C0000}"/>
    <cellStyle name="Navadno 31 28 2" xfId="6420" xr:uid="{00000000-0005-0000-0000-00008B3C0000}"/>
    <cellStyle name="Navadno 31 28 2 2" xfId="6421" xr:uid="{00000000-0005-0000-0000-00008C3C0000}"/>
    <cellStyle name="Navadno 31 28 2 2 2" xfId="21122" xr:uid="{00000000-0005-0000-0000-00008D3C0000}"/>
    <cellStyle name="Navadno 31 28 2 2 3" xfId="37072" xr:uid="{00000000-0005-0000-0000-00008E3C0000}"/>
    <cellStyle name="Navadno 31 28 2 3" xfId="21121" xr:uid="{00000000-0005-0000-0000-00008F3C0000}"/>
    <cellStyle name="Navadno 31 28 2 4" xfId="37073" xr:uid="{00000000-0005-0000-0000-0000903C0000}"/>
    <cellStyle name="Navadno 31 28 3" xfId="6422" xr:uid="{00000000-0005-0000-0000-0000913C0000}"/>
    <cellStyle name="Navadno 31 28 3 2" xfId="21123" xr:uid="{00000000-0005-0000-0000-0000923C0000}"/>
    <cellStyle name="Navadno 31 28 3 3" xfId="37071" xr:uid="{00000000-0005-0000-0000-0000933C0000}"/>
    <cellStyle name="Navadno 31 28 4" xfId="21120" xr:uid="{00000000-0005-0000-0000-0000943C0000}"/>
    <cellStyle name="Navadno 31 28 5" xfId="37074" xr:uid="{00000000-0005-0000-0000-0000953C0000}"/>
    <cellStyle name="Navadno 31 29" xfId="6423" xr:uid="{00000000-0005-0000-0000-0000963C0000}"/>
    <cellStyle name="Navadno 31 29 2" xfId="6424" xr:uid="{00000000-0005-0000-0000-0000973C0000}"/>
    <cellStyle name="Navadno 31 29 2 2" xfId="21125" xr:uid="{00000000-0005-0000-0000-0000983C0000}"/>
    <cellStyle name="Navadno 31 29 2 3" xfId="37069" xr:uid="{00000000-0005-0000-0000-0000993C0000}"/>
    <cellStyle name="Navadno 31 29 3" xfId="21124" xr:uid="{00000000-0005-0000-0000-00009A3C0000}"/>
    <cellStyle name="Navadno 31 29 4" xfId="37070" xr:uid="{00000000-0005-0000-0000-00009B3C0000}"/>
    <cellStyle name="Navadno 31 3" xfId="6425" xr:uid="{00000000-0005-0000-0000-00009C3C0000}"/>
    <cellStyle name="Navadno 31 3 2" xfId="6426" xr:uid="{00000000-0005-0000-0000-00009D3C0000}"/>
    <cellStyle name="Navadno 31 3 2 2" xfId="6427" xr:uid="{00000000-0005-0000-0000-00009E3C0000}"/>
    <cellStyle name="Navadno 31 3 2 2 2" xfId="21128" xr:uid="{00000000-0005-0000-0000-00009F3C0000}"/>
    <cellStyle name="Navadno 31 3 2 2 3" xfId="37066" xr:uid="{00000000-0005-0000-0000-0000A03C0000}"/>
    <cellStyle name="Navadno 31 3 2 3" xfId="21127" xr:uid="{00000000-0005-0000-0000-0000A13C0000}"/>
    <cellStyle name="Navadno 31 3 2 4" xfId="37067" xr:uid="{00000000-0005-0000-0000-0000A23C0000}"/>
    <cellStyle name="Navadno 31 3 3" xfId="6428" xr:uid="{00000000-0005-0000-0000-0000A33C0000}"/>
    <cellStyle name="Navadno 31 3 3 2" xfId="21129" xr:uid="{00000000-0005-0000-0000-0000A43C0000}"/>
    <cellStyle name="Navadno 31 3 3 3" xfId="37065" xr:uid="{00000000-0005-0000-0000-0000A53C0000}"/>
    <cellStyle name="Navadno 31 3 4" xfId="21126" xr:uid="{00000000-0005-0000-0000-0000A63C0000}"/>
    <cellStyle name="Navadno 31 3 5" xfId="37068" xr:uid="{00000000-0005-0000-0000-0000A73C0000}"/>
    <cellStyle name="Navadno 31 30" xfId="6429" xr:uid="{00000000-0005-0000-0000-0000A83C0000}"/>
    <cellStyle name="Navadno 31 30 2" xfId="21130" xr:uid="{00000000-0005-0000-0000-0000A93C0000}"/>
    <cellStyle name="Navadno 31 30 3" xfId="37064" xr:uid="{00000000-0005-0000-0000-0000AA3C0000}"/>
    <cellStyle name="Navadno 31 31" xfId="21043" xr:uid="{00000000-0005-0000-0000-0000AB3C0000}"/>
    <cellStyle name="Navadno 31 32" xfId="37151" xr:uid="{00000000-0005-0000-0000-0000AC3C0000}"/>
    <cellStyle name="Navadno 31 33" xfId="44202" xr:uid="{844078CA-7813-45BB-BC8F-EC9A0F7A686F}"/>
    <cellStyle name="Navadno 31 4" xfId="6430" xr:uid="{00000000-0005-0000-0000-0000AD3C0000}"/>
    <cellStyle name="Navadno 31 4 2" xfId="6431" xr:uid="{00000000-0005-0000-0000-0000AE3C0000}"/>
    <cellStyle name="Navadno 31 4 2 2" xfId="6432" xr:uid="{00000000-0005-0000-0000-0000AF3C0000}"/>
    <cellStyle name="Navadno 31 4 2 2 2" xfId="21133" xr:uid="{00000000-0005-0000-0000-0000B03C0000}"/>
    <cellStyle name="Navadno 31 4 2 2 3" xfId="37061" xr:uid="{00000000-0005-0000-0000-0000B13C0000}"/>
    <cellStyle name="Navadno 31 4 2 3" xfId="21132" xr:uid="{00000000-0005-0000-0000-0000B23C0000}"/>
    <cellStyle name="Navadno 31 4 2 4" xfId="37062" xr:uid="{00000000-0005-0000-0000-0000B33C0000}"/>
    <cellStyle name="Navadno 31 4 3" xfId="6433" xr:uid="{00000000-0005-0000-0000-0000B43C0000}"/>
    <cellStyle name="Navadno 31 4 3 2" xfId="21134" xr:uid="{00000000-0005-0000-0000-0000B53C0000}"/>
    <cellStyle name="Navadno 31 4 3 3" xfId="37060" xr:uid="{00000000-0005-0000-0000-0000B63C0000}"/>
    <cellStyle name="Navadno 31 4 4" xfId="21131" xr:uid="{00000000-0005-0000-0000-0000B73C0000}"/>
    <cellStyle name="Navadno 31 4 5" xfId="37063" xr:uid="{00000000-0005-0000-0000-0000B83C0000}"/>
    <cellStyle name="Navadno 31 5" xfId="6434" xr:uid="{00000000-0005-0000-0000-0000B93C0000}"/>
    <cellStyle name="Navadno 31 5 2" xfId="6435" xr:uid="{00000000-0005-0000-0000-0000BA3C0000}"/>
    <cellStyle name="Navadno 31 5 2 2" xfId="6436" xr:uid="{00000000-0005-0000-0000-0000BB3C0000}"/>
    <cellStyle name="Navadno 31 5 2 2 2" xfId="21137" xr:uid="{00000000-0005-0000-0000-0000BC3C0000}"/>
    <cellStyle name="Navadno 31 5 2 2 3" xfId="37057" xr:uid="{00000000-0005-0000-0000-0000BD3C0000}"/>
    <cellStyle name="Navadno 31 5 2 3" xfId="21136" xr:uid="{00000000-0005-0000-0000-0000BE3C0000}"/>
    <cellStyle name="Navadno 31 5 2 4" xfId="37058" xr:uid="{00000000-0005-0000-0000-0000BF3C0000}"/>
    <cellStyle name="Navadno 31 5 3" xfId="6437" xr:uid="{00000000-0005-0000-0000-0000C03C0000}"/>
    <cellStyle name="Navadno 31 5 3 2" xfId="21138" xr:uid="{00000000-0005-0000-0000-0000C13C0000}"/>
    <cellStyle name="Navadno 31 5 3 3" xfId="37056" xr:uid="{00000000-0005-0000-0000-0000C23C0000}"/>
    <cellStyle name="Navadno 31 5 4" xfId="21135" xr:uid="{00000000-0005-0000-0000-0000C33C0000}"/>
    <cellStyle name="Navadno 31 5 5" xfId="37059" xr:uid="{00000000-0005-0000-0000-0000C43C0000}"/>
    <cellStyle name="Navadno 31 6" xfId="6438" xr:uid="{00000000-0005-0000-0000-0000C53C0000}"/>
    <cellStyle name="Navadno 31 6 2" xfId="6439" xr:uid="{00000000-0005-0000-0000-0000C63C0000}"/>
    <cellStyle name="Navadno 31 6 2 2" xfId="6440" xr:uid="{00000000-0005-0000-0000-0000C73C0000}"/>
    <cellStyle name="Navadno 31 6 2 2 2" xfId="21141" xr:uid="{00000000-0005-0000-0000-0000C83C0000}"/>
    <cellStyle name="Navadno 31 6 2 2 3" xfId="37053" xr:uid="{00000000-0005-0000-0000-0000C93C0000}"/>
    <cellStyle name="Navadno 31 6 2 3" xfId="21140" xr:uid="{00000000-0005-0000-0000-0000CA3C0000}"/>
    <cellStyle name="Navadno 31 6 2 4" xfId="37054" xr:uid="{00000000-0005-0000-0000-0000CB3C0000}"/>
    <cellStyle name="Navadno 31 6 3" xfId="6441" xr:uid="{00000000-0005-0000-0000-0000CC3C0000}"/>
    <cellStyle name="Navadno 31 6 3 2" xfId="21142" xr:uid="{00000000-0005-0000-0000-0000CD3C0000}"/>
    <cellStyle name="Navadno 31 6 3 3" xfId="37052" xr:uid="{00000000-0005-0000-0000-0000CE3C0000}"/>
    <cellStyle name="Navadno 31 6 4" xfId="21139" xr:uid="{00000000-0005-0000-0000-0000CF3C0000}"/>
    <cellStyle name="Navadno 31 6 5" xfId="37055" xr:uid="{00000000-0005-0000-0000-0000D03C0000}"/>
    <cellStyle name="Navadno 31 7" xfId="6442" xr:uid="{00000000-0005-0000-0000-0000D13C0000}"/>
    <cellStyle name="Navadno 31 7 2" xfId="6443" xr:uid="{00000000-0005-0000-0000-0000D23C0000}"/>
    <cellStyle name="Navadno 31 7 2 2" xfId="6444" xr:uid="{00000000-0005-0000-0000-0000D33C0000}"/>
    <cellStyle name="Navadno 31 7 2 2 2" xfId="21145" xr:uid="{00000000-0005-0000-0000-0000D43C0000}"/>
    <cellStyle name="Navadno 31 7 2 2 3" xfId="37049" xr:uid="{00000000-0005-0000-0000-0000D53C0000}"/>
    <cellStyle name="Navadno 31 7 2 3" xfId="21144" xr:uid="{00000000-0005-0000-0000-0000D63C0000}"/>
    <cellStyle name="Navadno 31 7 2 4" xfId="37050" xr:uid="{00000000-0005-0000-0000-0000D73C0000}"/>
    <cellStyle name="Navadno 31 7 3" xfId="6445" xr:uid="{00000000-0005-0000-0000-0000D83C0000}"/>
    <cellStyle name="Navadno 31 7 3 2" xfId="21146" xr:uid="{00000000-0005-0000-0000-0000D93C0000}"/>
    <cellStyle name="Navadno 31 7 3 3" xfId="37048" xr:uid="{00000000-0005-0000-0000-0000DA3C0000}"/>
    <cellStyle name="Navadno 31 7 4" xfId="21143" xr:uid="{00000000-0005-0000-0000-0000DB3C0000}"/>
    <cellStyle name="Navadno 31 7 5" xfId="37051" xr:uid="{00000000-0005-0000-0000-0000DC3C0000}"/>
    <cellStyle name="Navadno 31 8" xfId="6446" xr:uid="{00000000-0005-0000-0000-0000DD3C0000}"/>
    <cellStyle name="Navadno 31 8 2" xfId="6447" xr:uid="{00000000-0005-0000-0000-0000DE3C0000}"/>
    <cellStyle name="Navadno 31 8 2 2" xfId="6448" xr:uid="{00000000-0005-0000-0000-0000DF3C0000}"/>
    <cellStyle name="Navadno 31 8 2 2 2" xfId="21149" xr:uid="{00000000-0005-0000-0000-0000E03C0000}"/>
    <cellStyle name="Navadno 31 8 2 2 3" xfId="37045" xr:uid="{00000000-0005-0000-0000-0000E13C0000}"/>
    <cellStyle name="Navadno 31 8 2 3" xfId="21148" xr:uid="{00000000-0005-0000-0000-0000E23C0000}"/>
    <cellStyle name="Navadno 31 8 2 4" xfId="37046" xr:uid="{00000000-0005-0000-0000-0000E33C0000}"/>
    <cellStyle name="Navadno 31 8 3" xfId="6449" xr:uid="{00000000-0005-0000-0000-0000E43C0000}"/>
    <cellStyle name="Navadno 31 8 3 2" xfId="21150" xr:uid="{00000000-0005-0000-0000-0000E53C0000}"/>
    <cellStyle name="Navadno 31 8 3 3" xfId="37044" xr:uid="{00000000-0005-0000-0000-0000E63C0000}"/>
    <cellStyle name="Navadno 31 8 4" xfId="21147" xr:uid="{00000000-0005-0000-0000-0000E73C0000}"/>
    <cellStyle name="Navadno 31 8 5" xfId="37047" xr:uid="{00000000-0005-0000-0000-0000E83C0000}"/>
    <cellStyle name="Navadno 31 9" xfId="6450" xr:uid="{00000000-0005-0000-0000-0000E93C0000}"/>
    <cellStyle name="Navadno 31 9 2" xfId="6451" xr:uid="{00000000-0005-0000-0000-0000EA3C0000}"/>
    <cellStyle name="Navadno 31 9 2 2" xfId="6452" xr:uid="{00000000-0005-0000-0000-0000EB3C0000}"/>
    <cellStyle name="Navadno 31 9 2 2 2" xfId="21153" xr:uid="{00000000-0005-0000-0000-0000EC3C0000}"/>
    <cellStyle name="Navadno 31 9 2 2 3" xfId="37041" xr:uid="{00000000-0005-0000-0000-0000ED3C0000}"/>
    <cellStyle name="Navadno 31 9 2 3" xfId="21152" xr:uid="{00000000-0005-0000-0000-0000EE3C0000}"/>
    <cellStyle name="Navadno 31 9 2 4" xfId="37042" xr:uid="{00000000-0005-0000-0000-0000EF3C0000}"/>
    <cellStyle name="Navadno 31 9 3" xfId="6453" xr:uid="{00000000-0005-0000-0000-0000F03C0000}"/>
    <cellStyle name="Navadno 31 9 3 2" xfId="21154" xr:uid="{00000000-0005-0000-0000-0000F13C0000}"/>
    <cellStyle name="Navadno 31 9 3 3" xfId="37040" xr:uid="{00000000-0005-0000-0000-0000F23C0000}"/>
    <cellStyle name="Navadno 31 9 4" xfId="21151" xr:uid="{00000000-0005-0000-0000-0000F33C0000}"/>
    <cellStyle name="Navadno 31 9 5" xfId="37043" xr:uid="{00000000-0005-0000-0000-0000F43C0000}"/>
    <cellStyle name="Navadno 32" xfId="6454" xr:uid="{00000000-0005-0000-0000-0000F53C0000}"/>
    <cellStyle name="Navadno 32 10" xfId="6455" xr:uid="{00000000-0005-0000-0000-0000F63C0000}"/>
    <cellStyle name="Navadno 32 10 2" xfId="6456" xr:uid="{00000000-0005-0000-0000-0000F73C0000}"/>
    <cellStyle name="Navadno 32 10 2 2" xfId="6457" xr:uid="{00000000-0005-0000-0000-0000F83C0000}"/>
    <cellStyle name="Navadno 32 10 2 2 2" xfId="21158" xr:uid="{00000000-0005-0000-0000-0000F93C0000}"/>
    <cellStyle name="Navadno 32 10 2 2 3" xfId="37036" xr:uid="{00000000-0005-0000-0000-0000FA3C0000}"/>
    <cellStyle name="Navadno 32 10 2 3" xfId="21157" xr:uid="{00000000-0005-0000-0000-0000FB3C0000}"/>
    <cellStyle name="Navadno 32 10 2 4" xfId="37037" xr:uid="{00000000-0005-0000-0000-0000FC3C0000}"/>
    <cellStyle name="Navadno 32 10 3" xfId="6458" xr:uid="{00000000-0005-0000-0000-0000FD3C0000}"/>
    <cellStyle name="Navadno 32 10 3 2" xfId="21159" xr:uid="{00000000-0005-0000-0000-0000FE3C0000}"/>
    <cellStyle name="Navadno 32 10 3 3" xfId="37035" xr:uid="{00000000-0005-0000-0000-0000FF3C0000}"/>
    <cellStyle name="Navadno 32 10 4" xfId="21156" xr:uid="{00000000-0005-0000-0000-0000003D0000}"/>
    <cellStyle name="Navadno 32 10 5" xfId="37038" xr:uid="{00000000-0005-0000-0000-0000013D0000}"/>
    <cellStyle name="Navadno 32 11" xfId="6459" xr:uid="{00000000-0005-0000-0000-0000023D0000}"/>
    <cellStyle name="Navadno 32 11 2" xfId="6460" xr:uid="{00000000-0005-0000-0000-0000033D0000}"/>
    <cellStyle name="Navadno 32 11 2 2" xfId="6461" xr:uid="{00000000-0005-0000-0000-0000043D0000}"/>
    <cellStyle name="Navadno 32 11 2 2 2" xfId="21162" xr:uid="{00000000-0005-0000-0000-0000053D0000}"/>
    <cellStyle name="Navadno 32 11 2 2 3" xfId="37032" xr:uid="{00000000-0005-0000-0000-0000063D0000}"/>
    <cellStyle name="Navadno 32 11 2 3" xfId="21161" xr:uid="{00000000-0005-0000-0000-0000073D0000}"/>
    <cellStyle name="Navadno 32 11 2 4" xfId="37033" xr:uid="{00000000-0005-0000-0000-0000083D0000}"/>
    <cellStyle name="Navadno 32 11 3" xfId="6462" xr:uid="{00000000-0005-0000-0000-0000093D0000}"/>
    <cellStyle name="Navadno 32 11 3 2" xfId="21163" xr:uid="{00000000-0005-0000-0000-00000A3D0000}"/>
    <cellStyle name="Navadno 32 11 3 3" xfId="37031" xr:uid="{00000000-0005-0000-0000-00000B3D0000}"/>
    <cellStyle name="Navadno 32 11 4" xfId="21160" xr:uid="{00000000-0005-0000-0000-00000C3D0000}"/>
    <cellStyle name="Navadno 32 11 5" xfId="37034" xr:uid="{00000000-0005-0000-0000-00000D3D0000}"/>
    <cellStyle name="Navadno 32 12" xfId="6463" xr:uid="{00000000-0005-0000-0000-00000E3D0000}"/>
    <cellStyle name="Navadno 32 12 2" xfId="6464" xr:uid="{00000000-0005-0000-0000-00000F3D0000}"/>
    <cellStyle name="Navadno 32 12 2 2" xfId="6465" xr:uid="{00000000-0005-0000-0000-0000103D0000}"/>
    <cellStyle name="Navadno 32 12 2 2 2" xfId="21166" xr:uid="{00000000-0005-0000-0000-0000113D0000}"/>
    <cellStyle name="Navadno 32 12 2 2 3" xfId="37028" xr:uid="{00000000-0005-0000-0000-0000123D0000}"/>
    <cellStyle name="Navadno 32 12 2 3" xfId="21165" xr:uid="{00000000-0005-0000-0000-0000133D0000}"/>
    <cellStyle name="Navadno 32 12 2 4" xfId="37029" xr:uid="{00000000-0005-0000-0000-0000143D0000}"/>
    <cellStyle name="Navadno 32 12 3" xfId="6466" xr:uid="{00000000-0005-0000-0000-0000153D0000}"/>
    <cellStyle name="Navadno 32 12 3 2" xfId="21167" xr:uid="{00000000-0005-0000-0000-0000163D0000}"/>
    <cellStyle name="Navadno 32 12 3 3" xfId="37027" xr:uid="{00000000-0005-0000-0000-0000173D0000}"/>
    <cellStyle name="Navadno 32 12 4" xfId="21164" xr:uid="{00000000-0005-0000-0000-0000183D0000}"/>
    <cellStyle name="Navadno 32 12 5" xfId="37030" xr:uid="{00000000-0005-0000-0000-0000193D0000}"/>
    <cellStyle name="Navadno 32 13" xfId="6467" xr:uid="{00000000-0005-0000-0000-00001A3D0000}"/>
    <cellStyle name="Navadno 32 13 2" xfId="6468" xr:uid="{00000000-0005-0000-0000-00001B3D0000}"/>
    <cellStyle name="Navadno 32 13 2 2" xfId="6469" xr:uid="{00000000-0005-0000-0000-00001C3D0000}"/>
    <cellStyle name="Navadno 32 13 2 2 2" xfId="21170" xr:uid="{00000000-0005-0000-0000-00001D3D0000}"/>
    <cellStyle name="Navadno 32 13 2 2 3" xfId="37024" xr:uid="{00000000-0005-0000-0000-00001E3D0000}"/>
    <cellStyle name="Navadno 32 13 2 3" xfId="21169" xr:uid="{00000000-0005-0000-0000-00001F3D0000}"/>
    <cellStyle name="Navadno 32 13 2 4" xfId="37025" xr:uid="{00000000-0005-0000-0000-0000203D0000}"/>
    <cellStyle name="Navadno 32 13 3" xfId="6470" xr:uid="{00000000-0005-0000-0000-0000213D0000}"/>
    <cellStyle name="Navadno 32 13 3 2" xfId="21171" xr:uid="{00000000-0005-0000-0000-0000223D0000}"/>
    <cellStyle name="Navadno 32 13 3 3" xfId="37023" xr:uid="{00000000-0005-0000-0000-0000233D0000}"/>
    <cellStyle name="Navadno 32 13 4" xfId="21168" xr:uid="{00000000-0005-0000-0000-0000243D0000}"/>
    <cellStyle name="Navadno 32 13 5" xfId="37026" xr:uid="{00000000-0005-0000-0000-0000253D0000}"/>
    <cellStyle name="Navadno 32 14" xfId="6471" xr:uid="{00000000-0005-0000-0000-0000263D0000}"/>
    <cellStyle name="Navadno 32 14 2" xfId="6472" xr:uid="{00000000-0005-0000-0000-0000273D0000}"/>
    <cellStyle name="Navadno 32 14 2 2" xfId="6473" xr:uid="{00000000-0005-0000-0000-0000283D0000}"/>
    <cellStyle name="Navadno 32 14 2 2 2" xfId="21174" xr:uid="{00000000-0005-0000-0000-0000293D0000}"/>
    <cellStyle name="Navadno 32 14 2 2 3" xfId="37020" xr:uid="{00000000-0005-0000-0000-00002A3D0000}"/>
    <cellStyle name="Navadno 32 14 2 3" xfId="21173" xr:uid="{00000000-0005-0000-0000-00002B3D0000}"/>
    <cellStyle name="Navadno 32 14 2 4" xfId="37021" xr:uid="{00000000-0005-0000-0000-00002C3D0000}"/>
    <cellStyle name="Navadno 32 14 3" xfId="6474" xr:uid="{00000000-0005-0000-0000-00002D3D0000}"/>
    <cellStyle name="Navadno 32 14 3 2" xfId="21175" xr:uid="{00000000-0005-0000-0000-00002E3D0000}"/>
    <cellStyle name="Navadno 32 14 3 3" xfId="37019" xr:uid="{00000000-0005-0000-0000-00002F3D0000}"/>
    <cellStyle name="Navadno 32 14 4" xfId="21172" xr:uid="{00000000-0005-0000-0000-0000303D0000}"/>
    <cellStyle name="Navadno 32 14 5" xfId="37022" xr:uid="{00000000-0005-0000-0000-0000313D0000}"/>
    <cellStyle name="Navadno 32 15" xfId="6475" xr:uid="{00000000-0005-0000-0000-0000323D0000}"/>
    <cellStyle name="Navadno 32 15 2" xfId="6476" xr:uid="{00000000-0005-0000-0000-0000333D0000}"/>
    <cellStyle name="Navadno 32 15 2 2" xfId="6477" xr:uid="{00000000-0005-0000-0000-0000343D0000}"/>
    <cellStyle name="Navadno 32 15 2 2 2" xfId="21178" xr:uid="{00000000-0005-0000-0000-0000353D0000}"/>
    <cellStyle name="Navadno 32 15 2 2 3" xfId="37016" xr:uid="{00000000-0005-0000-0000-0000363D0000}"/>
    <cellStyle name="Navadno 32 15 2 3" xfId="21177" xr:uid="{00000000-0005-0000-0000-0000373D0000}"/>
    <cellStyle name="Navadno 32 15 2 4" xfId="37017" xr:uid="{00000000-0005-0000-0000-0000383D0000}"/>
    <cellStyle name="Navadno 32 15 3" xfId="6478" xr:uid="{00000000-0005-0000-0000-0000393D0000}"/>
    <cellStyle name="Navadno 32 15 3 2" xfId="21179" xr:uid="{00000000-0005-0000-0000-00003A3D0000}"/>
    <cellStyle name="Navadno 32 15 3 3" xfId="37015" xr:uid="{00000000-0005-0000-0000-00003B3D0000}"/>
    <cellStyle name="Navadno 32 15 4" xfId="21176" xr:uid="{00000000-0005-0000-0000-00003C3D0000}"/>
    <cellStyle name="Navadno 32 15 5" xfId="37018" xr:uid="{00000000-0005-0000-0000-00003D3D0000}"/>
    <cellStyle name="Navadno 32 16" xfId="6479" xr:uid="{00000000-0005-0000-0000-00003E3D0000}"/>
    <cellStyle name="Navadno 32 16 2" xfId="6480" xr:uid="{00000000-0005-0000-0000-00003F3D0000}"/>
    <cellStyle name="Navadno 32 16 2 2" xfId="6481" xr:uid="{00000000-0005-0000-0000-0000403D0000}"/>
    <cellStyle name="Navadno 32 16 2 2 2" xfId="21182" xr:uid="{00000000-0005-0000-0000-0000413D0000}"/>
    <cellStyle name="Navadno 32 16 2 2 3" xfId="37012" xr:uid="{00000000-0005-0000-0000-0000423D0000}"/>
    <cellStyle name="Navadno 32 16 2 3" xfId="21181" xr:uid="{00000000-0005-0000-0000-0000433D0000}"/>
    <cellStyle name="Navadno 32 16 2 4" xfId="37013" xr:uid="{00000000-0005-0000-0000-0000443D0000}"/>
    <cellStyle name="Navadno 32 16 3" xfId="6482" xr:uid="{00000000-0005-0000-0000-0000453D0000}"/>
    <cellStyle name="Navadno 32 16 3 2" xfId="21183" xr:uid="{00000000-0005-0000-0000-0000463D0000}"/>
    <cellStyle name="Navadno 32 16 3 3" xfId="37011" xr:uid="{00000000-0005-0000-0000-0000473D0000}"/>
    <cellStyle name="Navadno 32 16 4" xfId="21180" xr:uid="{00000000-0005-0000-0000-0000483D0000}"/>
    <cellStyle name="Navadno 32 16 5" xfId="37014" xr:uid="{00000000-0005-0000-0000-0000493D0000}"/>
    <cellStyle name="Navadno 32 17" xfId="6483" xr:uid="{00000000-0005-0000-0000-00004A3D0000}"/>
    <cellStyle name="Navadno 32 17 2" xfId="6484" xr:uid="{00000000-0005-0000-0000-00004B3D0000}"/>
    <cellStyle name="Navadno 32 17 2 2" xfId="6485" xr:uid="{00000000-0005-0000-0000-00004C3D0000}"/>
    <cellStyle name="Navadno 32 17 2 2 2" xfId="21186" xr:uid="{00000000-0005-0000-0000-00004D3D0000}"/>
    <cellStyle name="Navadno 32 17 2 2 3" xfId="37008" xr:uid="{00000000-0005-0000-0000-00004E3D0000}"/>
    <cellStyle name="Navadno 32 17 2 3" xfId="21185" xr:uid="{00000000-0005-0000-0000-00004F3D0000}"/>
    <cellStyle name="Navadno 32 17 2 4" xfId="37009" xr:uid="{00000000-0005-0000-0000-0000503D0000}"/>
    <cellStyle name="Navadno 32 17 3" xfId="6486" xr:uid="{00000000-0005-0000-0000-0000513D0000}"/>
    <cellStyle name="Navadno 32 17 3 2" xfId="21187" xr:uid="{00000000-0005-0000-0000-0000523D0000}"/>
    <cellStyle name="Navadno 32 17 3 3" xfId="37007" xr:uid="{00000000-0005-0000-0000-0000533D0000}"/>
    <cellStyle name="Navadno 32 17 4" xfId="21184" xr:uid="{00000000-0005-0000-0000-0000543D0000}"/>
    <cellStyle name="Navadno 32 17 5" xfId="37010" xr:uid="{00000000-0005-0000-0000-0000553D0000}"/>
    <cellStyle name="Navadno 32 18" xfId="6487" xr:uid="{00000000-0005-0000-0000-0000563D0000}"/>
    <cellStyle name="Navadno 32 18 2" xfId="6488" xr:uid="{00000000-0005-0000-0000-0000573D0000}"/>
    <cellStyle name="Navadno 32 18 2 2" xfId="6489" xr:uid="{00000000-0005-0000-0000-0000583D0000}"/>
    <cellStyle name="Navadno 32 18 2 2 2" xfId="21190" xr:uid="{00000000-0005-0000-0000-0000593D0000}"/>
    <cellStyle name="Navadno 32 18 2 2 3" xfId="37004" xr:uid="{00000000-0005-0000-0000-00005A3D0000}"/>
    <cellStyle name="Navadno 32 18 2 3" xfId="21189" xr:uid="{00000000-0005-0000-0000-00005B3D0000}"/>
    <cellStyle name="Navadno 32 18 2 4" xfId="37005" xr:uid="{00000000-0005-0000-0000-00005C3D0000}"/>
    <cellStyle name="Navadno 32 18 3" xfId="6490" xr:uid="{00000000-0005-0000-0000-00005D3D0000}"/>
    <cellStyle name="Navadno 32 18 3 2" xfId="21191" xr:uid="{00000000-0005-0000-0000-00005E3D0000}"/>
    <cellStyle name="Navadno 32 18 3 3" xfId="37003" xr:uid="{00000000-0005-0000-0000-00005F3D0000}"/>
    <cellStyle name="Navadno 32 18 4" xfId="21188" xr:uid="{00000000-0005-0000-0000-0000603D0000}"/>
    <cellStyle name="Navadno 32 18 5" xfId="37006" xr:uid="{00000000-0005-0000-0000-0000613D0000}"/>
    <cellStyle name="Navadno 32 19" xfId="6491" xr:uid="{00000000-0005-0000-0000-0000623D0000}"/>
    <cellStyle name="Navadno 32 19 2" xfId="6492" xr:uid="{00000000-0005-0000-0000-0000633D0000}"/>
    <cellStyle name="Navadno 32 19 2 2" xfId="6493" xr:uid="{00000000-0005-0000-0000-0000643D0000}"/>
    <cellStyle name="Navadno 32 19 2 2 2" xfId="21194" xr:uid="{00000000-0005-0000-0000-0000653D0000}"/>
    <cellStyle name="Navadno 32 19 2 2 3" xfId="37000" xr:uid="{00000000-0005-0000-0000-0000663D0000}"/>
    <cellStyle name="Navadno 32 19 2 3" xfId="21193" xr:uid="{00000000-0005-0000-0000-0000673D0000}"/>
    <cellStyle name="Navadno 32 19 2 4" xfId="37001" xr:uid="{00000000-0005-0000-0000-0000683D0000}"/>
    <cellStyle name="Navadno 32 19 3" xfId="6494" xr:uid="{00000000-0005-0000-0000-0000693D0000}"/>
    <cellStyle name="Navadno 32 19 3 2" xfId="21195" xr:uid="{00000000-0005-0000-0000-00006A3D0000}"/>
    <cellStyle name="Navadno 32 19 3 3" xfId="36999" xr:uid="{00000000-0005-0000-0000-00006B3D0000}"/>
    <cellStyle name="Navadno 32 19 4" xfId="21192" xr:uid="{00000000-0005-0000-0000-00006C3D0000}"/>
    <cellStyle name="Navadno 32 19 5" xfId="37002" xr:uid="{00000000-0005-0000-0000-00006D3D0000}"/>
    <cellStyle name="Navadno 32 2" xfId="6495" xr:uid="{00000000-0005-0000-0000-00006E3D0000}"/>
    <cellStyle name="Navadno 32 2 2" xfId="6496" xr:uid="{00000000-0005-0000-0000-00006F3D0000}"/>
    <cellStyle name="Navadno 32 2 2 2" xfId="6497" xr:uid="{00000000-0005-0000-0000-0000703D0000}"/>
    <cellStyle name="Navadno 32 2 2 2 2" xfId="21198" xr:uid="{00000000-0005-0000-0000-0000713D0000}"/>
    <cellStyle name="Navadno 32 2 2 2 3" xfId="36996" xr:uid="{00000000-0005-0000-0000-0000723D0000}"/>
    <cellStyle name="Navadno 32 2 2 3" xfId="21197" xr:uid="{00000000-0005-0000-0000-0000733D0000}"/>
    <cellStyle name="Navadno 32 2 2 4" xfId="36997" xr:uid="{00000000-0005-0000-0000-0000743D0000}"/>
    <cellStyle name="Navadno 32 2 3" xfId="6498" xr:uid="{00000000-0005-0000-0000-0000753D0000}"/>
    <cellStyle name="Navadno 32 2 3 2" xfId="21199" xr:uid="{00000000-0005-0000-0000-0000763D0000}"/>
    <cellStyle name="Navadno 32 2 3 3" xfId="36995" xr:uid="{00000000-0005-0000-0000-0000773D0000}"/>
    <cellStyle name="Navadno 32 2 4" xfId="21196" xr:uid="{00000000-0005-0000-0000-0000783D0000}"/>
    <cellStyle name="Navadno 32 2 5" xfId="36998" xr:uid="{00000000-0005-0000-0000-0000793D0000}"/>
    <cellStyle name="Navadno 32 20" xfId="6499" xr:uid="{00000000-0005-0000-0000-00007A3D0000}"/>
    <cellStyle name="Navadno 32 20 2" xfId="6500" xr:uid="{00000000-0005-0000-0000-00007B3D0000}"/>
    <cellStyle name="Navadno 32 20 2 2" xfId="6501" xr:uid="{00000000-0005-0000-0000-00007C3D0000}"/>
    <cellStyle name="Navadno 32 20 2 2 2" xfId="21202" xr:uid="{00000000-0005-0000-0000-00007D3D0000}"/>
    <cellStyle name="Navadno 32 20 2 2 3" xfId="36992" xr:uid="{00000000-0005-0000-0000-00007E3D0000}"/>
    <cellStyle name="Navadno 32 20 2 3" xfId="21201" xr:uid="{00000000-0005-0000-0000-00007F3D0000}"/>
    <cellStyle name="Navadno 32 20 2 4" xfId="36993" xr:uid="{00000000-0005-0000-0000-0000803D0000}"/>
    <cellStyle name="Navadno 32 20 3" xfId="6502" xr:uid="{00000000-0005-0000-0000-0000813D0000}"/>
    <cellStyle name="Navadno 32 20 3 2" xfId="21203" xr:uid="{00000000-0005-0000-0000-0000823D0000}"/>
    <cellStyle name="Navadno 32 20 3 3" xfId="36991" xr:uid="{00000000-0005-0000-0000-0000833D0000}"/>
    <cellStyle name="Navadno 32 20 4" xfId="21200" xr:uid="{00000000-0005-0000-0000-0000843D0000}"/>
    <cellStyle name="Navadno 32 20 5" xfId="36994" xr:uid="{00000000-0005-0000-0000-0000853D0000}"/>
    <cellStyle name="Navadno 32 21" xfId="6503" xr:uid="{00000000-0005-0000-0000-0000863D0000}"/>
    <cellStyle name="Navadno 32 21 2" xfId="6504" xr:uid="{00000000-0005-0000-0000-0000873D0000}"/>
    <cellStyle name="Navadno 32 21 2 2" xfId="6505" xr:uid="{00000000-0005-0000-0000-0000883D0000}"/>
    <cellStyle name="Navadno 32 21 2 2 2" xfId="21206" xr:uid="{00000000-0005-0000-0000-0000893D0000}"/>
    <cellStyle name="Navadno 32 21 2 2 3" xfId="36988" xr:uid="{00000000-0005-0000-0000-00008A3D0000}"/>
    <cellStyle name="Navadno 32 21 2 3" xfId="21205" xr:uid="{00000000-0005-0000-0000-00008B3D0000}"/>
    <cellStyle name="Navadno 32 21 2 4" xfId="36989" xr:uid="{00000000-0005-0000-0000-00008C3D0000}"/>
    <cellStyle name="Navadno 32 21 3" xfId="6506" xr:uid="{00000000-0005-0000-0000-00008D3D0000}"/>
    <cellStyle name="Navadno 32 21 3 2" xfId="21207" xr:uid="{00000000-0005-0000-0000-00008E3D0000}"/>
    <cellStyle name="Navadno 32 21 3 3" xfId="36987" xr:uid="{00000000-0005-0000-0000-00008F3D0000}"/>
    <cellStyle name="Navadno 32 21 4" xfId="21204" xr:uid="{00000000-0005-0000-0000-0000903D0000}"/>
    <cellStyle name="Navadno 32 21 5" xfId="36990" xr:uid="{00000000-0005-0000-0000-0000913D0000}"/>
    <cellStyle name="Navadno 32 22" xfId="6507" xr:uid="{00000000-0005-0000-0000-0000923D0000}"/>
    <cellStyle name="Navadno 32 22 2" xfId="6508" xr:uid="{00000000-0005-0000-0000-0000933D0000}"/>
    <cellStyle name="Navadno 32 22 2 2" xfId="6509" xr:uid="{00000000-0005-0000-0000-0000943D0000}"/>
    <cellStyle name="Navadno 32 22 2 2 2" xfId="21210" xr:uid="{00000000-0005-0000-0000-0000953D0000}"/>
    <cellStyle name="Navadno 32 22 2 2 3" xfId="36984" xr:uid="{00000000-0005-0000-0000-0000963D0000}"/>
    <cellStyle name="Navadno 32 22 2 3" xfId="21209" xr:uid="{00000000-0005-0000-0000-0000973D0000}"/>
    <cellStyle name="Navadno 32 22 2 4" xfId="36985" xr:uid="{00000000-0005-0000-0000-0000983D0000}"/>
    <cellStyle name="Navadno 32 22 3" xfId="6510" xr:uid="{00000000-0005-0000-0000-0000993D0000}"/>
    <cellStyle name="Navadno 32 22 3 2" xfId="21211" xr:uid="{00000000-0005-0000-0000-00009A3D0000}"/>
    <cellStyle name="Navadno 32 22 3 3" xfId="36983" xr:uid="{00000000-0005-0000-0000-00009B3D0000}"/>
    <cellStyle name="Navadno 32 22 4" xfId="21208" xr:uid="{00000000-0005-0000-0000-00009C3D0000}"/>
    <cellStyle name="Navadno 32 22 5" xfId="36986" xr:uid="{00000000-0005-0000-0000-00009D3D0000}"/>
    <cellStyle name="Navadno 32 23" xfId="6511" xr:uid="{00000000-0005-0000-0000-00009E3D0000}"/>
    <cellStyle name="Navadno 32 23 2" xfId="6512" xr:uid="{00000000-0005-0000-0000-00009F3D0000}"/>
    <cellStyle name="Navadno 32 23 2 2" xfId="6513" xr:uid="{00000000-0005-0000-0000-0000A03D0000}"/>
    <cellStyle name="Navadno 32 23 2 2 2" xfId="21214" xr:uid="{00000000-0005-0000-0000-0000A13D0000}"/>
    <cellStyle name="Navadno 32 23 2 2 3" xfId="36980" xr:uid="{00000000-0005-0000-0000-0000A23D0000}"/>
    <cellStyle name="Navadno 32 23 2 3" xfId="21213" xr:uid="{00000000-0005-0000-0000-0000A33D0000}"/>
    <cellStyle name="Navadno 32 23 2 4" xfId="36981" xr:uid="{00000000-0005-0000-0000-0000A43D0000}"/>
    <cellStyle name="Navadno 32 23 3" xfId="6514" xr:uid="{00000000-0005-0000-0000-0000A53D0000}"/>
    <cellStyle name="Navadno 32 23 3 2" xfId="21215" xr:uid="{00000000-0005-0000-0000-0000A63D0000}"/>
    <cellStyle name="Navadno 32 23 3 3" xfId="36979" xr:uid="{00000000-0005-0000-0000-0000A73D0000}"/>
    <cellStyle name="Navadno 32 23 4" xfId="21212" xr:uid="{00000000-0005-0000-0000-0000A83D0000}"/>
    <cellStyle name="Navadno 32 23 5" xfId="36982" xr:uid="{00000000-0005-0000-0000-0000A93D0000}"/>
    <cellStyle name="Navadno 32 24" xfId="6515" xr:uid="{00000000-0005-0000-0000-0000AA3D0000}"/>
    <cellStyle name="Navadno 32 24 2" xfId="6516" xr:uid="{00000000-0005-0000-0000-0000AB3D0000}"/>
    <cellStyle name="Navadno 32 24 2 2" xfId="6517" xr:uid="{00000000-0005-0000-0000-0000AC3D0000}"/>
    <cellStyle name="Navadno 32 24 2 2 2" xfId="21218" xr:uid="{00000000-0005-0000-0000-0000AD3D0000}"/>
    <cellStyle name="Navadno 32 24 2 2 3" xfId="36976" xr:uid="{00000000-0005-0000-0000-0000AE3D0000}"/>
    <cellStyle name="Navadno 32 24 2 3" xfId="21217" xr:uid="{00000000-0005-0000-0000-0000AF3D0000}"/>
    <cellStyle name="Navadno 32 24 2 4" xfId="36977" xr:uid="{00000000-0005-0000-0000-0000B03D0000}"/>
    <cellStyle name="Navadno 32 24 3" xfId="6518" xr:uid="{00000000-0005-0000-0000-0000B13D0000}"/>
    <cellStyle name="Navadno 32 24 3 2" xfId="21219" xr:uid="{00000000-0005-0000-0000-0000B23D0000}"/>
    <cellStyle name="Navadno 32 24 3 3" xfId="36975" xr:uid="{00000000-0005-0000-0000-0000B33D0000}"/>
    <cellStyle name="Navadno 32 24 4" xfId="21216" xr:uid="{00000000-0005-0000-0000-0000B43D0000}"/>
    <cellStyle name="Navadno 32 24 5" xfId="36978" xr:uid="{00000000-0005-0000-0000-0000B53D0000}"/>
    <cellStyle name="Navadno 32 25" xfId="6519" xr:uid="{00000000-0005-0000-0000-0000B63D0000}"/>
    <cellStyle name="Navadno 32 25 2" xfId="6520" xr:uid="{00000000-0005-0000-0000-0000B73D0000}"/>
    <cellStyle name="Navadno 32 25 2 2" xfId="6521" xr:uid="{00000000-0005-0000-0000-0000B83D0000}"/>
    <cellStyle name="Navadno 32 25 2 2 2" xfId="21222" xr:uid="{00000000-0005-0000-0000-0000B93D0000}"/>
    <cellStyle name="Navadno 32 25 2 2 3" xfId="36972" xr:uid="{00000000-0005-0000-0000-0000BA3D0000}"/>
    <cellStyle name="Navadno 32 25 2 3" xfId="21221" xr:uid="{00000000-0005-0000-0000-0000BB3D0000}"/>
    <cellStyle name="Navadno 32 25 2 4" xfId="36973" xr:uid="{00000000-0005-0000-0000-0000BC3D0000}"/>
    <cellStyle name="Navadno 32 25 3" xfId="6522" xr:uid="{00000000-0005-0000-0000-0000BD3D0000}"/>
    <cellStyle name="Navadno 32 25 3 2" xfId="21223" xr:uid="{00000000-0005-0000-0000-0000BE3D0000}"/>
    <cellStyle name="Navadno 32 25 3 3" xfId="36971" xr:uid="{00000000-0005-0000-0000-0000BF3D0000}"/>
    <cellStyle name="Navadno 32 25 4" xfId="21220" xr:uid="{00000000-0005-0000-0000-0000C03D0000}"/>
    <cellStyle name="Navadno 32 25 5" xfId="36974" xr:uid="{00000000-0005-0000-0000-0000C13D0000}"/>
    <cellStyle name="Navadno 32 26" xfId="6523" xr:uid="{00000000-0005-0000-0000-0000C23D0000}"/>
    <cellStyle name="Navadno 32 26 2" xfId="6524" xr:uid="{00000000-0005-0000-0000-0000C33D0000}"/>
    <cellStyle name="Navadno 32 26 2 2" xfId="6525" xr:uid="{00000000-0005-0000-0000-0000C43D0000}"/>
    <cellStyle name="Navadno 32 26 2 2 2" xfId="21226" xr:uid="{00000000-0005-0000-0000-0000C53D0000}"/>
    <cellStyle name="Navadno 32 26 2 2 3" xfId="36968" xr:uid="{00000000-0005-0000-0000-0000C63D0000}"/>
    <cellStyle name="Navadno 32 26 2 3" xfId="21225" xr:uid="{00000000-0005-0000-0000-0000C73D0000}"/>
    <cellStyle name="Navadno 32 26 2 4" xfId="36969" xr:uid="{00000000-0005-0000-0000-0000C83D0000}"/>
    <cellStyle name="Navadno 32 26 3" xfId="6526" xr:uid="{00000000-0005-0000-0000-0000C93D0000}"/>
    <cellStyle name="Navadno 32 26 3 2" xfId="21227" xr:uid="{00000000-0005-0000-0000-0000CA3D0000}"/>
    <cellStyle name="Navadno 32 26 3 3" xfId="36967" xr:uid="{00000000-0005-0000-0000-0000CB3D0000}"/>
    <cellStyle name="Navadno 32 26 4" xfId="21224" xr:uid="{00000000-0005-0000-0000-0000CC3D0000}"/>
    <cellStyle name="Navadno 32 26 5" xfId="36970" xr:uid="{00000000-0005-0000-0000-0000CD3D0000}"/>
    <cellStyle name="Navadno 32 27" xfId="6527" xr:uid="{00000000-0005-0000-0000-0000CE3D0000}"/>
    <cellStyle name="Navadno 32 27 2" xfId="6528" xr:uid="{00000000-0005-0000-0000-0000CF3D0000}"/>
    <cellStyle name="Navadno 32 27 2 2" xfId="6529" xr:uid="{00000000-0005-0000-0000-0000D03D0000}"/>
    <cellStyle name="Navadno 32 27 2 2 2" xfId="21230" xr:uid="{00000000-0005-0000-0000-0000D13D0000}"/>
    <cellStyle name="Navadno 32 27 2 2 3" xfId="36964" xr:uid="{00000000-0005-0000-0000-0000D23D0000}"/>
    <cellStyle name="Navadno 32 27 2 3" xfId="21229" xr:uid="{00000000-0005-0000-0000-0000D33D0000}"/>
    <cellStyle name="Navadno 32 27 2 4" xfId="36965" xr:uid="{00000000-0005-0000-0000-0000D43D0000}"/>
    <cellStyle name="Navadno 32 27 3" xfId="6530" xr:uid="{00000000-0005-0000-0000-0000D53D0000}"/>
    <cellStyle name="Navadno 32 27 3 2" xfId="21231" xr:uid="{00000000-0005-0000-0000-0000D63D0000}"/>
    <cellStyle name="Navadno 32 27 3 3" xfId="36963" xr:uid="{00000000-0005-0000-0000-0000D73D0000}"/>
    <cellStyle name="Navadno 32 27 4" xfId="21228" xr:uid="{00000000-0005-0000-0000-0000D83D0000}"/>
    <cellStyle name="Navadno 32 27 5" xfId="36966" xr:uid="{00000000-0005-0000-0000-0000D93D0000}"/>
    <cellStyle name="Navadno 32 28" xfId="6531" xr:uid="{00000000-0005-0000-0000-0000DA3D0000}"/>
    <cellStyle name="Navadno 32 28 2" xfId="6532" xr:uid="{00000000-0005-0000-0000-0000DB3D0000}"/>
    <cellStyle name="Navadno 32 28 2 2" xfId="6533" xr:uid="{00000000-0005-0000-0000-0000DC3D0000}"/>
    <cellStyle name="Navadno 32 28 2 2 2" xfId="21234" xr:uid="{00000000-0005-0000-0000-0000DD3D0000}"/>
    <cellStyle name="Navadno 32 28 2 2 3" xfId="36960" xr:uid="{00000000-0005-0000-0000-0000DE3D0000}"/>
    <cellStyle name="Navadno 32 28 2 3" xfId="21233" xr:uid="{00000000-0005-0000-0000-0000DF3D0000}"/>
    <cellStyle name="Navadno 32 28 2 4" xfId="36961" xr:uid="{00000000-0005-0000-0000-0000E03D0000}"/>
    <cellStyle name="Navadno 32 28 3" xfId="6534" xr:uid="{00000000-0005-0000-0000-0000E13D0000}"/>
    <cellStyle name="Navadno 32 28 3 2" xfId="21235" xr:uid="{00000000-0005-0000-0000-0000E23D0000}"/>
    <cellStyle name="Navadno 32 28 3 3" xfId="36959" xr:uid="{00000000-0005-0000-0000-0000E33D0000}"/>
    <cellStyle name="Navadno 32 28 4" xfId="21232" xr:uid="{00000000-0005-0000-0000-0000E43D0000}"/>
    <cellStyle name="Navadno 32 28 5" xfId="36962" xr:uid="{00000000-0005-0000-0000-0000E53D0000}"/>
    <cellStyle name="Navadno 32 29" xfId="6535" xr:uid="{00000000-0005-0000-0000-0000E63D0000}"/>
    <cellStyle name="Navadno 32 29 2" xfId="6536" xr:uid="{00000000-0005-0000-0000-0000E73D0000}"/>
    <cellStyle name="Navadno 32 29 2 2" xfId="21237" xr:uid="{00000000-0005-0000-0000-0000E83D0000}"/>
    <cellStyle name="Navadno 32 29 2 3" xfId="36957" xr:uid="{00000000-0005-0000-0000-0000E93D0000}"/>
    <cellStyle name="Navadno 32 29 3" xfId="21236" xr:uid="{00000000-0005-0000-0000-0000EA3D0000}"/>
    <cellStyle name="Navadno 32 29 4" xfId="36958" xr:uid="{00000000-0005-0000-0000-0000EB3D0000}"/>
    <cellStyle name="Navadno 32 3" xfId="6537" xr:uid="{00000000-0005-0000-0000-0000EC3D0000}"/>
    <cellStyle name="Navadno 32 3 2" xfId="6538" xr:uid="{00000000-0005-0000-0000-0000ED3D0000}"/>
    <cellStyle name="Navadno 32 3 2 2" xfId="6539" xr:uid="{00000000-0005-0000-0000-0000EE3D0000}"/>
    <cellStyle name="Navadno 32 3 2 2 2" xfId="21240" xr:uid="{00000000-0005-0000-0000-0000EF3D0000}"/>
    <cellStyle name="Navadno 32 3 2 2 3" xfId="36954" xr:uid="{00000000-0005-0000-0000-0000F03D0000}"/>
    <cellStyle name="Navadno 32 3 2 3" xfId="21239" xr:uid="{00000000-0005-0000-0000-0000F13D0000}"/>
    <cellStyle name="Navadno 32 3 2 4" xfId="36955" xr:uid="{00000000-0005-0000-0000-0000F23D0000}"/>
    <cellStyle name="Navadno 32 3 3" xfId="6540" xr:uid="{00000000-0005-0000-0000-0000F33D0000}"/>
    <cellStyle name="Navadno 32 3 3 2" xfId="21241" xr:uid="{00000000-0005-0000-0000-0000F43D0000}"/>
    <cellStyle name="Navadno 32 3 3 3" xfId="36953" xr:uid="{00000000-0005-0000-0000-0000F53D0000}"/>
    <cellStyle name="Navadno 32 3 4" xfId="21238" xr:uid="{00000000-0005-0000-0000-0000F63D0000}"/>
    <cellStyle name="Navadno 32 3 5" xfId="36956" xr:uid="{00000000-0005-0000-0000-0000F73D0000}"/>
    <cellStyle name="Navadno 32 30" xfId="6541" xr:uid="{00000000-0005-0000-0000-0000F83D0000}"/>
    <cellStyle name="Navadno 32 30 2" xfId="21242" xr:uid="{00000000-0005-0000-0000-0000F93D0000}"/>
    <cellStyle name="Navadno 32 30 3" xfId="36952" xr:uid="{00000000-0005-0000-0000-0000FA3D0000}"/>
    <cellStyle name="Navadno 32 31" xfId="21155" xr:uid="{00000000-0005-0000-0000-0000FB3D0000}"/>
    <cellStyle name="Navadno 32 32" xfId="37039" xr:uid="{00000000-0005-0000-0000-0000FC3D0000}"/>
    <cellStyle name="Navadno 32 33" xfId="46411" xr:uid="{819B7FD0-6F56-4AFD-A358-4A8DF43D00A7}"/>
    <cellStyle name="Navadno 32 4" xfId="6542" xr:uid="{00000000-0005-0000-0000-0000FD3D0000}"/>
    <cellStyle name="Navadno 32 4 2" xfId="6543" xr:uid="{00000000-0005-0000-0000-0000FE3D0000}"/>
    <cellStyle name="Navadno 32 4 2 2" xfId="6544" xr:uid="{00000000-0005-0000-0000-0000FF3D0000}"/>
    <cellStyle name="Navadno 32 4 2 2 2" xfId="21245" xr:uid="{00000000-0005-0000-0000-0000003E0000}"/>
    <cellStyle name="Navadno 32 4 2 2 3" xfId="36949" xr:uid="{00000000-0005-0000-0000-0000013E0000}"/>
    <cellStyle name="Navadno 32 4 2 3" xfId="21244" xr:uid="{00000000-0005-0000-0000-0000023E0000}"/>
    <cellStyle name="Navadno 32 4 2 4" xfId="36950" xr:uid="{00000000-0005-0000-0000-0000033E0000}"/>
    <cellStyle name="Navadno 32 4 3" xfId="6545" xr:uid="{00000000-0005-0000-0000-0000043E0000}"/>
    <cellStyle name="Navadno 32 4 3 2" xfId="21246" xr:uid="{00000000-0005-0000-0000-0000053E0000}"/>
    <cellStyle name="Navadno 32 4 3 3" xfId="36948" xr:uid="{00000000-0005-0000-0000-0000063E0000}"/>
    <cellStyle name="Navadno 32 4 4" xfId="21243" xr:uid="{00000000-0005-0000-0000-0000073E0000}"/>
    <cellStyle name="Navadno 32 4 5" xfId="36951" xr:uid="{00000000-0005-0000-0000-0000083E0000}"/>
    <cellStyle name="Navadno 32 5" xfId="6546" xr:uid="{00000000-0005-0000-0000-0000093E0000}"/>
    <cellStyle name="Navadno 32 5 2" xfId="6547" xr:uid="{00000000-0005-0000-0000-00000A3E0000}"/>
    <cellStyle name="Navadno 32 5 2 2" xfId="6548" xr:uid="{00000000-0005-0000-0000-00000B3E0000}"/>
    <cellStyle name="Navadno 32 5 2 2 2" xfId="21249" xr:uid="{00000000-0005-0000-0000-00000C3E0000}"/>
    <cellStyle name="Navadno 32 5 2 2 3" xfId="36945" xr:uid="{00000000-0005-0000-0000-00000D3E0000}"/>
    <cellStyle name="Navadno 32 5 2 3" xfId="21248" xr:uid="{00000000-0005-0000-0000-00000E3E0000}"/>
    <cellStyle name="Navadno 32 5 2 4" xfId="36946" xr:uid="{00000000-0005-0000-0000-00000F3E0000}"/>
    <cellStyle name="Navadno 32 5 3" xfId="6549" xr:uid="{00000000-0005-0000-0000-0000103E0000}"/>
    <cellStyle name="Navadno 32 5 3 2" xfId="21250" xr:uid="{00000000-0005-0000-0000-0000113E0000}"/>
    <cellStyle name="Navadno 32 5 3 3" xfId="36944" xr:uid="{00000000-0005-0000-0000-0000123E0000}"/>
    <cellStyle name="Navadno 32 5 4" xfId="21247" xr:uid="{00000000-0005-0000-0000-0000133E0000}"/>
    <cellStyle name="Navadno 32 5 5" xfId="36947" xr:uid="{00000000-0005-0000-0000-0000143E0000}"/>
    <cellStyle name="Navadno 32 6" xfId="6550" xr:uid="{00000000-0005-0000-0000-0000153E0000}"/>
    <cellStyle name="Navadno 32 6 2" xfId="6551" xr:uid="{00000000-0005-0000-0000-0000163E0000}"/>
    <cellStyle name="Navadno 32 6 2 2" xfId="6552" xr:uid="{00000000-0005-0000-0000-0000173E0000}"/>
    <cellStyle name="Navadno 32 6 2 2 2" xfId="21253" xr:uid="{00000000-0005-0000-0000-0000183E0000}"/>
    <cellStyle name="Navadno 32 6 2 2 3" xfId="36941" xr:uid="{00000000-0005-0000-0000-0000193E0000}"/>
    <cellStyle name="Navadno 32 6 2 3" xfId="21252" xr:uid="{00000000-0005-0000-0000-00001A3E0000}"/>
    <cellStyle name="Navadno 32 6 2 4" xfId="36942" xr:uid="{00000000-0005-0000-0000-00001B3E0000}"/>
    <cellStyle name="Navadno 32 6 3" xfId="6553" xr:uid="{00000000-0005-0000-0000-00001C3E0000}"/>
    <cellStyle name="Navadno 32 6 3 2" xfId="21254" xr:uid="{00000000-0005-0000-0000-00001D3E0000}"/>
    <cellStyle name="Navadno 32 6 3 3" xfId="36940" xr:uid="{00000000-0005-0000-0000-00001E3E0000}"/>
    <cellStyle name="Navadno 32 6 4" xfId="21251" xr:uid="{00000000-0005-0000-0000-00001F3E0000}"/>
    <cellStyle name="Navadno 32 6 5" xfId="36943" xr:uid="{00000000-0005-0000-0000-0000203E0000}"/>
    <cellStyle name="Navadno 32 7" xfId="6554" xr:uid="{00000000-0005-0000-0000-0000213E0000}"/>
    <cellStyle name="Navadno 32 7 2" xfId="6555" xr:uid="{00000000-0005-0000-0000-0000223E0000}"/>
    <cellStyle name="Navadno 32 7 2 2" xfId="6556" xr:uid="{00000000-0005-0000-0000-0000233E0000}"/>
    <cellStyle name="Navadno 32 7 2 2 2" xfId="21257" xr:uid="{00000000-0005-0000-0000-0000243E0000}"/>
    <cellStyle name="Navadno 32 7 2 2 3" xfId="36937" xr:uid="{00000000-0005-0000-0000-0000253E0000}"/>
    <cellStyle name="Navadno 32 7 2 3" xfId="21256" xr:uid="{00000000-0005-0000-0000-0000263E0000}"/>
    <cellStyle name="Navadno 32 7 2 4" xfId="36938" xr:uid="{00000000-0005-0000-0000-0000273E0000}"/>
    <cellStyle name="Navadno 32 7 3" xfId="6557" xr:uid="{00000000-0005-0000-0000-0000283E0000}"/>
    <cellStyle name="Navadno 32 7 3 2" xfId="21258" xr:uid="{00000000-0005-0000-0000-0000293E0000}"/>
    <cellStyle name="Navadno 32 7 3 3" xfId="36936" xr:uid="{00000000-0005-0000-0000-00002A3E0000}"/>
    <cellStyle name="Navadno 32 7 4" xfId="21255" xr:uid="{00000000-0005-0000-0000-00002B3E0000}"/>
    <cellStyle name="Navadno 32 7 5" xfId="36939" xr:uid="{00000000-0005-0000-0000-00002C3E0000}"/>
    <cellStyle name="Navadno 32 8" xfId="6558" xr:uid="{00000000-0005-0000-0000-00002D3E0000}"/>
    <cellStyle name="Navadno 32 8 2" xfId="6559" xr:uid="{00000000-0005-0000-0000-00002E3E0000}"/>
    <cellStyle name="Navadno 32 8 2 2" xfId="6560" xr:uid="{00000000-0005-0000-0000-00002F3E0000}"/>
    <cellStyle name="Navadno 32 8 2 2 2" xfId="21261" xr:uid="{00000000-0005-0000-0000-0000303E0000}"/>
    <cellStyle name="Navadno 32 8 2 2 3" xfId="36933" xr:uid="{00000000-0005-0000-0000-0000313E0000}"/>
    <cellStyle name="Navadno 32 8 2 3" xfId="21260" xr:uid="{00000000-0005-0000-0000-0000323E0000}"/>
    <cellStyle name="Navadno 32 8 2 4" xfId="36934" xr:uid="{00000000-0005-0000-0000-0000333E0000}"/>
    <cellStyle name="Navadno 32 8 3" xfId="6561" xr:uid="{00000000-0005-0000-0000-0000343E0000}"/>
    <cellStyle name="Navadno 32 8 3 2" xfId="21262" xr:uid="{00000000-0005-0000-0000-0000353E0000}"/>
    <cellStyle name="Navadno 32 8 3 3" xfId="36932" xr:uid="{00000000-0005-0000-0000-0000363E0000}"/>
    <cellStyle name="Navadno 32 8 4" xfId="21259" xr:uid="{00000000-0005-0000-0000-0000373E0000}"/>
    <cellStyle name="Navadno 32 8 5" xfId="36935" xr:uid="{00000000-0005-0000-0000-0000383E0000}"/>
    <cellStyle name="Navadno 32 9" xfId="6562" xr:uid="{00000000-0005-0000-0000-0000393E0000}"/>
    <cellStyle name="Navadno 32 9 2" xfId="6563" xr:uid="{00000000-0005-0000-0000-00003A3E0000}"/>
    <cellStyle name="Navadno 32 9 2 2" xfId="6564" xr:uid="{00000000-0005-0000-0000-00003B3E0000}"/>
    <cellStyle name="Navadno 32 9 2 2 2" xfId="21265" xr:uid="{00000000-0005-0000-0000-00003C3E0000}"/>
    <cellStyle name="Navadno 32 9 2 2 3" xfId="36929" xr:uid="{00000000-0005-0000-0000-00003D3E0000}"/>
    <cellStyle name="Navadno 32 9 2 3" xfId="21264" xr:uid="{00000000-0005-0000-0000-00003E3E0000}"/>
    <cellStyle name="Navadno 32 9 2 4" xfId="36930" xr:uid="{00000000-0005-0000-0000-00003F3E0000}"/>
    <cellStyle name="Navadno 32 9 3" xfId="6565" xr:uid="{00000000-0005-0000-0000-0000403E0000}"/>
    <cellStyle name="Navadno 32 9 3 2" xfId="21266" xr:uid="{00000000-0005-0000-0000-0000413E0000}"/>
    <cellStyle name="Navadno 32 9 3 3" xfId="36928" xr:uid="{00000000-0005-0000-0000-0000423E0000}"/>
    <cellStyle name="Navadno 32 9 4" xfId="21263" xr:uid="{00000000-0005-0000-0000-0000433E0000}"/>
    <cellStyle name="Navadno 32 9 5" xfId="36931" xr:uid="{00000000-0005-0000-0000-0000443E0000}"/>
    <cellStyle name="Navadno 33" xfId="6566" xr:uid="{00000000-0005-0000-0000-0000453E0000}"/>
    <cellStyle name="Navadno 33 10" xfId="6567" xr:uid="{00000000-0005-0000-0000-0000463E0000}"/>
    <cellStyle name="Navadno 33 10 2" xfId="6568" xr:uid="{00000000-0005-0000-0000-0000473E0000}"/>
    <cellStyle name="Navadno 33 10 2 2" xfId="6569" xr:uid="{00000000-0005-0000-0000-0000483E0000}"/>
    <cellStyle name="Navadno 33 10 2 2 2" xfId="21270" xr:uid="{00000000-0005-0000-0000-0000493E0000}"/>
    <cellStyle name="Navadno 33 10 2 2 3" xfId="36924" xr:uid="{00000000-0005-0000-0000-00004A3E0000}"/>
    <cellStyle name="Navadno 33 10 2 3" xfId="21269" xr:uid="{00000000-0005-0000-0000-00004B3E0000}"/>
    <cellStyle name="Navadno 33 10 2 4" xfId="36925" xr:uid="{00000000-0005-0000-0000-00004C3E0000}"/>
    <cellStyle name="Navadno 33 10 3" xfId="6570" xr:uid="{00000000-0005-0000-0000-00004D3E0000}"/>
    <cellStyle name="Navadno 33 10 3 2" xfId="21271" xr:uid="{00000000-0005-0000-0000-00004E3E0000}"/>
    <cellStyle name="Navadno 33 10 3 3" xfId="36923" xr:uid="{00000000-0005-0000-0000-00004F3E0000}"/>
    <cellStyle name="Navadno 33 10 4" xfId="21268" xr:uid="{00000000-0005-0000-0000-0000503E0000}"/>
    <cellStyle name="Navadno 33 10 5" xfId="36926" xr:uid="{00000000-0005-0000-0000-0000513E0000}"/>
    <cellStyle name="Navadno 33 11" xfId="6571" xr:uid="{00000000-0005-0000-0000-0000523E0000}"/>
    <cellStyle name="Navadno 33 11 2" xfId="6572" xr:uid="{00000000-0005-0000-0000-0000533E0000}"/>
    <cellStyle name="Navadno 33 11 2 2" xfId="6573" xr:uid="{00000000-0005-0000-0000-0000543E0000}"/>
    <cellStyle name="Navadno 33 11 2 2 2" xfId="21274" xr:uid="{00000000-0005-0000-0000-0000553E0000}"/>
    <cellStyle name="Navadno 33 11 2 2 3" xfId="36920" xr:uid="{00000000-0005-0000-0000-0000563E0000}"/>
    <cellStyle name="Navadno 33 11 2 3" xfId="21273" xr:uid="{00000000-0005-0000-0000-0000573E0000}"/>
    <cellStyle name="Navadno 33 11 2 4" xfId="36921" xr:uid="{00000000-0005-0000-0000-0000583E0000}"/>
    <cellStyle name="Navadno 33 11 3" xfId="6574" xr:uid="{00000000-0005-0000-0000-0000593E0000}"/>
    <cellStyle name="Navadno 33 11 3 2" xfId="21275" xr:uid="{00000000-0005-0000-0000-00005A3E0000}"/>
    <cellStyle name="Navadno 33 11 3 3" xfId="36919" xr:uid="{00000000-0005-0000-0000-00005B3E0000}"/>
    <cellStyle name="Navadno 33 11 4" xfId="21272" xr:uid="{00000000-0005-0000-0000-00005C3E0000}"/>
    <cellStyle name="Navadno 33 11 5" xfId="36922" xr:uid="{00000000-0005-0000-0000-00005D3E0000}"/>
    <cellStyle name="Navadno 33 12" xfId="6575" xr:uid="{00000000-0005-0000-0000-00005E3E0000}"/>
    <cellStyle name="Navadno 33 12 2" xfId="6576" xr:uid="{00000000-0005-0000-0000-00005F3E0000}"/>
    <cellStyle name="Navadno 33 12 2 2" xfId="6577" xr:uid="{00000000-0005-0000-0000-0000603E0000}"/>
    <cellStyle name="Navadno 33 12 2 2 2" xfId="21278" xr:uid="{00000000-0005-0000-0000-0000613E0000}"/>
    <cellStyle name="Navadno 33 12 2 2 3" xfId="36916" xr:uid="{00000000-0005-0000-0000-0000623E0000}"/>
    <cellStyle name="Navadno 33 12 2 3" xfId="21277" xr:uid="{00000000-0005-0000-0000-0000633E0000}"/>
    <cellStyle name="Navadno 33 12 2 4" xfId="36917" xr:uid="{00000000-0005-0000-0000-0000643E0000}"/>
    <cellStyle name="Navadno 33 12 3" xfId="6578" xr:uid="{00000000-0005-0000-0000-0000653E0000}"/>
    <cellStyle name="Navadno 33 12 3 2" xfId="21279" xr:uid="{00000000-0005-0000-0000-0000663E0000}"/>
    <cellStyle name="Navadno 33 12 3 3" xfId="36915" xr:uid="{00000000-0005-0000-0000-0000673E0000}"/>
    <cellStyle name="Navadno 33 12 4" xfId="21276" xr:uid="{00000000-0005-0000-0000-0000683E0000}"/>
    <cellStyle name="Navadno 33 12 5" xfId="36918" xr:uid="{00000000-0005-0000-0000-0000693E0000}"/>
    <cellStyle name="Navadno 33 13" xfId="6579" xr:uid="{00000000-0005-0000-0000-00006A3E0000}"/>
    <cellStyle name="Navadno 33 13 2" xfId="6580" xr:uid="{00000000-0005-0000-0000-00006B3E0000}"/>
    <cellStyle name="Navadno 33 13 2 2" xfId="6581" xr:uid="{00000000-0005-0000-0000-00006C3E0000}"/>
    <cellStyle name="Navadno 33 13 2 2 2" xfId="21282" xr:uid="{00000000-0005-0000-0000-00006D3E0000}"/>
    <cellStyle name="Navadno 33 13 2 2 3" xfId="36912" xr:uid="{00000000-0005-0000-0000-00006E3E0000}"/>
    <cellStyle name="Navadno 33 13 2 3" xfId="21281" xr:uid="{00000000-0005-0000-0000-00006F3E0000}"/>
    <cellStyle name="Navadno 33 13 2 4" xfId="36913" xr:uid="{00000000-0005-0000-0000-0000703E0000}"/>
    <cellStyle name="Navadno 33 13 3" xfId="6582" xr:uid="{00000000-0005-0000-0000-0000713E0000}"/>
    <cellStyle name="Navadno 33 13 3 2" xfId="21283" xr:uid="{00000000-0005-0000-0000-0000723E0000}"/>
    <cellStyle name="Navadno 33 13 3 3" xfId="36911" xr:uid="{00000000-0005-0000-0000-0000733E0000}"/>
    <cellStyle name="Navadno 33 13 4" xfId="21280" xr:uid="{00000000-0005-0000-0000-0000743E0000}"/>
    <cellStyle name="Navadno 33 13 5" xfId="36914" xr:uid="{00000000-0005-0000-0000-0000753E0000}"/>
    <cellStyle name="Navadno 33 14" xfId="6583" xr:uid="{00000000-0005-0000-0000-0000763E0000}"/>
    <cellStyle name="Navadno 33 14 2" xfId="6584" xr:uid="{00000000-0005-0000-0000-0000773E0000}"/>
    <cellStyle name="Navadno 33 14 2 2" xfId="6585" xr:uid="{00000000-0005-0000-0000-0000783E0000}"/>
    <cellStyle name="Navadno 33 14 2 2 2" xfId="21286" xr:uid="{00000000-0005-0000-0000-0000793E0000}"/>
    <cellStyle name="Navadno 33 14 2 2 3" xfId="36908" xr:uid="{00000000-0005-0000-0000-00007A3E0000}"/>
    <cellStyle name="Navadno 33 14 2 3" xfId="21285" xr:uid="{00000000-0005-0000-0000-00007B3E0000}"/>
    <cellStyle name="Navadno 33 14 2 4" xfId="36909" xr:uid="{00000000-0005-0000-0000-00007C3E0000}"/>
    <cellStyle name="Navadno 33 14 3" xfId="6586" xr:uid="{00000000-0005-0000-0000-00007D3E0000}"/>
    <cellStyle name="Navadno 33 14 3 2" xfId="21287" xr:uid="{00000000-0005-0000-0000-00007E3E0000}"/>
    <cellStyle name="Navadno 33 14 3 3" xfId="36907" xr:uid="{00000000-0005-0000-0000-00007F3E0000}"/>
    <cellStyle name="Navadno 33 14 4" xfId="21284" xr:uid="{00000000-0005-0000-0000-0000803E0000}"/>
    <cellStyle name="Navadno 33 14 5" xfId="36910" xr:uid="{00000000-0005-0000-0000-0000813E0000}"/>
    <cellStyle name="Navadno 33 15" xfId="6587" xr:uid="{00000000-0005-0000-0000-0000823E0000}"/>
    <cellStyle name="Navadno 33 15 2" xfId="6588" xr:uid="{00000000-0005-0000-0000-0000833E0000}"/>
    <cellStyle name="Navadno 33 15 2 2" xfId="6589" xr:uid="{00000000-0005-0000-0000-0000843E0000}"/>
    <cellStyle name="Navadno 33 15 2 2 2" xfId="21290" xr:uid="{00000000-0005-0000-0000-0000853E0000}"/>
    <cellStyle name="Navadno 33 15 2 2 3" xfId="36904" xr:uid="{00000000-0005-0000-0000-0000863E0000}"/>
    <cellStyle name="Navadno 33 15 2 3" xfId="21289" xr:uid="{00000000-0005-0000-0000-0000873E0000}"/>
    <cellStyle name="Navadno 33 15 2 4" xfId="36905" xr:uid="{00000000-0005-0000-0000-0000883E0000}"/>
    <cellStyle name="Navadno 33 15 3" xfId="6590" xr:uid="{00000000-0005-0000-0000-0000893E0000}"/>
    <cellStyle name="Navadno 33 15 3 2" xfId="21291" xr:uid="{00000000-0005-0000-0000-00008A3E0000}"/>
    <cellStyle name="Navadno 33 15 3 3" xfId="36903" xr:uid="{00000000-0005-0000-0000-00008B3E0000}"/>
    <cellStyle name="Navadno 33 15 4" xfId="21288" xr:uid="{00000000-0005-0000-0000-00008C3E0000}"/>
    <cellStyle name="Navadno 33 15 5" xfId="36906" xr:uid="{00000000-0005-0000-0000-00008D3E0000}"/>
    <cellStyle name="Navadno 33 16" xfId="6591" xr:uid="{00000000-0005-0000-0000-00008E3E0000}"/>
    <cellStyle name="Navadno 33 16 2" xfId="6592" xr:uid="{00000000-0005-0000-0000-00008F3E0000}"/>
    <cellStyle name="Navadno 33 16 2 2" xfId="6593" xr:uid="{00000000-0005-0000-0000-0000903E0000}"/>
    <cellStyle name="Navadno 33 16 2 2 2" xfId="21294" xr:uid="{00000000-0005-0000-0000-0000913E0000}"/>
    <cellStyle name="Navadno 33 16 2 2 3" xfId="36900" xr:uid="{00000000-0005-0000-0000-0000923E0000}"/>
    <cellStyle name="Navadno 33 16 2 3" xfId="21293" xr:uid="{00000000-0005-0000-0000-0000933E0000}"/>
    <cellStyle name="Navadno 33 16 2 4" xfId="36901" xr:uid="{00000000-0005-0000-0000-0000943E0000}"/>
    <cellStyle name="Navadno 33 16 3" xfId="6594" xr:uid="{00000000-0005-0000-0000-0000953E0000}"/>
    <cellStyle name="Navadno 33 16 3 2" xfId="21295" xr:uid="{00000000-0005-0000-0000-0000963E0000}"/>
    <cellStyle name="Navadno 33 16 3 3" xfId="36899" xr:uid="{00000000-0005-0000-0000-0000973E0000}"/>
    <cellStyle name="Navadno 33 16 4" xfId="21292" xr:uid="{00000000-0005-0000-0000-0000983E0000}"/>
    <cellStyle name="Navadno 33 16 5" xfId="36902" xr:uid="{00000000-0005-0000-0000-0000993E0000}"/>
    <cellStyle name="Navadno 33 17" xfId="6595" xr:uid="{00000000-0005-0000-0000-00009A3E0000}"/>
    <cellStyle name="Navadno 33 17 2" xfId="6596" xr:uid="{00000000-0005-0000-0000-00009B3E0000}"/>
    <cellStyle name="Navadno 33 17 2 2" xfId="6597" xr:uid="{00000000-0005-0000-0000-00009C3E0000}"/>
    <cellStyle name="Navadno 33 17 2 2 2" xfId="21298" xr:uid="{00000000-0005-0000-0000-00009D3E0000}"/>
    <cellStyle name="Navadno 33 17 2 2 3" xfId="36896" xr:uid="{00000000-0005-0000-0000-00009E3E0000}"/>
    <cellStyle name="Navadno 33 17 2 3" xfId="21297" xr:uid="{00000000-0005-0000-0000-00009F3E0000}"/>
    <cellStyle name="Navadno 33 17 2 4" xfId="36897" xr:uid="{00000000-0005-0000-0000-0000A03E0000}"/>
    <cellStyle name="Navadno 33 17 3" xfId="6598" xr:uid="{00000000-0005-0000-0000-0000A13E0000}"/>
    <cellStyle name="Navadno 33 17 3 2" xfId="21299" xr:uid="{00000000-0005-0000-0000-0000A23E0000}"/>
    <cellStyle name="Navadno 33 17 3 3" xfId="36895" xr:uid="{00000000-0005-0000-0000-0000A33E0000}"/>
    <cellStyle name="Navadno 33 17 4" xfId="21296" xr:uid="{00000000-0005-0000-0000-0000A43E0000}"/>
    <cellStyle name="Navadno 33 17 5" xfId="36898" xr:uid="{00000000-0005-0000-0000-0000A53E0000}"/>
    <cellStyle name="Navadno 33 18" xfId="6599" xr:uid="{00000000-0005-0000-0000-0000A63E0000}"/>
    <cellStyle name="Navadno 33 18 2" xfId="6600" xr:uid="{00000000-0005-0000-0000-0000A73E0000}"/>
    <cellStyle name="Navadno 33 18 2 2" xfId="6601" xr:uid="{00000000-0005-0000-0000-0000A83E0000}"/>
    <cellStyle name="Navadno 33 18 2 2 2" xfId="21302" xr:uid="{00000000-0005-0000-0000-0000A93E0000}"/>
    <cellStyle name="Navadno 33 18 2 2 3" xfId="36892" xr:uid="{00000000-0005-0000-0000-0000AA3E0000}"/>
    <cellStyle name="Navadno 33 18 2 3" xfId="21301" xr:uid="{00000000-0005-0000-0000-0000AB3E0000}"/>
    <cellStyle name="Navadno 33 18 2 4" xfId="36893" xr:uid="{00000000-0005-0000-0000-0000AC3E0000}"/>
    <cellStyle name="Navadno 33 18 3" xfId="6602" xr:uid="{00000000-0005-0000-0000-0000AD3E0000}"/>
    <cellStyle name="Navadno 33 18 3 2" xfId="21303" xr:uid="{00000000-0005-0000-0000-0000AE3E0000}"/>
    <cellStyle name="Navadno 33 18 3 3" xfId="36891" xr:uid="{00000000-0005-0000-0000-0000AF3E0000}"/>
    <cellStyle name="Navadno 33 18 4" xfId="21300" xr:uid="{00000000-0005-0000-0000-0000B03E0000}"/>
    <cellStyle name="Navadno 33 18 5" xfId="36894" xr:uid="{00000000-0005-0000-0000-0000B13E0000}"/>
    <cellStyle name="Navadno 33 19" xfId="6603" xr:uid="{00000000-0005-0000-0000-0000B23E0000}"/>
    <cellStyle name="Navadno 33 19 2" xfId="6604" xr:uid="{00000000-0005-0000-0000-0000B33E0000}"/>
    <cellStyle name="Navadno 33 19 2 2" xfId="6605" xr:uid="{00000000-0005-0000-0000-0000B43E0000}"/>
    <cellStyle name="Navadno 33 19 2 2 2" xfId="21306" xr:uid="{00000000-0005-0000-0000-0000B53E0000}"/>
    <cellStyle name="Navadno 33 19 2 2 3" xfId="36888" xr:uid="{00000000-0005-0000-0000-0000B63E0000}"/>
    <cellStyle name="Navadno 33 19 2 3" xfId="21305" xr:uid="{00000000-0005-0000-0000-0000B73E0000}"/>
    <cellStyle name="Navadno 33 19 2 4" xfId="36889" xr:uid="{00000000-0005-0000-0000-0000B83E0000}"/>
    <cellStyle name="Navadno 33 19 3" xfId="6606" xr:uid="{00000000-0005-0000-0000-0000B93E0000}"/>
    <cellStyle name="Navadno 33 19 3 2" xfId="21307" xr:uid="{00000000-0005-0000-0000-0000BA3E0000}"/>
    <cellStyle name="Navadno 33 19 3 3" xfId="36887" xr:uid="{00000000-0005-0000-0000-0000BB3E0000}"/>
    <cellStyle name="Navadno 33 19 4" xfId="21304" xr:uid="{00000000-0005-0000-0000-0000BC3E0000}"/>
    <cellStyle name="Navadno 33 19 5" xfId="36890" xr:uid="{00000000-0005-0000-0000-0000BD3E0000}"/>
    <cellStyle name="Navadno 33 2" xfId="6607" xr:uid="{00000000-0005-0000-0000-0000BE3E0000}"/>
    <cellStyle name="Navadno 33 2 2" xfId="6608" xr:uid="{00000000-0005-0000-0000-0000BF3E0000}"/>
    <cellStyle name="Navadno 33 2 2 2" xfId="6609" xr:uid="{00000000-0005-0000-0000-0000C03E0000}"/>
    <cellStyle name="Navadno 33 2 2 2 2" xfId="21310" xr:uid="{00000000-0005-0000-0000-0000C13E0000}"/>
    <cellStyle name="Navadno 33 2 2 2 3" xfId="36884" xr:uid="{00000000-0005-0000-0000-0000C23E0000}"/>
    <cellStyle name="Navadno 33 2 2 3" xfId="21309" xr:uid="{00000000-0005-0000-0000-0000C33E0000}"/>
    <cellStyle name="Navadno 33 2 2 4" xfId="36885" xr:uid="{00000000-0005-0000-0000-0000C43E0000}"/>
    <cellStyle name="Navadno 33 2 3" xfId="6610" xr:uid="{00000000-0005-0000-0000-0000C53E0000}"/>
    <cellStyle name="Navadno 33 2 3 2" xfId="21311" xr:uid="{00000000-0005-0000-0000-0000C63E0000}"/>
    <cellStyle name="Navadno 33 2 3 3" xfId="36883" xr:uid="{00000000-0005-0000-0000-0000C73E0000}"/>
    <cellStyle name="Navadno 33 2 4" xfId="21308" xr:uid="{00000000-0005-0000-0000-0000C83E0000}"/>
    <cellStyle name="Navadno 33 2 5" xfId="36886" xr:uid="{00000000-0005-0000-0000-0000C93E0000}"/>
    <cellStyle name="Navadno 33 20" xfId="6611" xr:uid="{00000000-0005-0000-0000-0000CA3E0000}"/>
    <cellStyle name="Navadno 33 20 2" xfId="6612" xr:uid="{00000000-0005-0000-0000-0000CB3E0000}"/>
    <cellStyle name="Navadno 33 20 2 2" xfId="6613" xr:uid="{00000000-0005-0000-0000-0000CC3E0000}"/>
    <cellStyle name="Navadno 33 20 2 2 2" xfId="21314" xr:uid="{00000000-0005-0000-0000-0000CD3E0000}"/>
    <cellStyle name="Navadno 33 20 2 2 3" xfId="36880" xr:uid="{00000000-0005-0000-0000-0000CE3E0000}"/>
    <cellStyle name="Navadno 33 20 2 3" xfId="21313" xr:uid="{00000000-0005-0000-0000-0000CF3E0000}"/>
    <cellStyle name="Navadno 33 20 2 4" xfId="36881" xr:uid="{00000000-0005-0000-0000-0000D03E0000}"/>
    <cellStyle name="Navadno 33 20 3" xfId="6614" xr:uid="{00000000-0005-0000-0000-0000D13E0000}"/>
    <cellStyle name="Navadno 33 20 3 2" xfId="21315" xr:uid="{00000000-0005-0000-0000-0000D23E0000}"/>
    <cellStyle name="Navadno 33 20 3 3" xfId="36879" xr:uid="{00000000-0005-0000-0000-0000D33E0000}"/>
    <cellStyle name="Navadno 33 20 4" xfId="21312" xr:uid="{00000000-0005-0000-0000-0000D43E0000}"/>
    <cellStyle name="Navadno 33 20 5" xfId="36882" xr:uid="{00000000-0005-0000-0000-0000D53E0000}"/>
    <cellStyle name="Navadno 33 21" xfId="6615" xr:uid="{00000000-0005-0000-0000-0000D63E0000}"/>
    <cellStyle name="Navadno 33 21 2" xfId="6616" xr:uid="{00000000-0005-0000-0000-0000D73E0000}"/>
    <cellStyle name="Navadno 33 21 2 2" xfId="6617" xr:uid="{00000000-0005-0000-0000-0000D83E0000}"/>
    <cellStyle name="Navadno 33 21 2 2 2" xfId="21318" xr:uid="{00000000-0005-0000-0000-0000D93E0000}"/>
    <cellStyle name="Navadno 33 21 2 2 3" xfId="36876" xr:uid="{00000000-0005-0000-0000-0000DA3E0000}"/>
    <cellStyle name="Navadno 33 21 2 3" xfId="21317" xr:uid="{00000000-0005-0000-0000-0000DB3E0000}"/>
    <cellStyle name="Navadno 33 21 2 4" xfId="36877" xr:uid="{00000000-0005-0000-0000-0000DC3E0000}"/>
    <cellStyle name="Navadno 33 21 3" xfId="6618" xr:uid="{00000000-0005-0000-0000-0000DD3E0000}"/>
    <cellStyle name="Navadno 33 21 3 2" xfId="21319" xr:uid="{00000000-0005-0000-0000-0000DE3E0000}"/>
    <cellStyle name="Navadno 33 21 3 3" xfId="36875" xr:uid="{00000000-0005-0000-0000-0000DF3E0000}"/>
    <cellStyle name="Navadno 33 21 4" xfId="21316" xr:uid="{00000000-0005-0000-0000-0000E03E0000}"/>
    <cellStyle name="Navadno 33 21 5" xfId="36878" xr:uid="{00000000-0005-0000-0000-0000E13E0000}"/>
    <cellStyle name="Navadno 33 22" xfId="6619" xr:uid="{00000000-0005-0000-0000-0000E23E0000}"/>
    <cellStyle name="Navadno 33 22 2" xfId="6620" xr:uid="{00000000-0005-0000-0000-0000E33E0000}"/>
    <cellStyle name="Navadno 33 22 2 2" xfId="6621" xr:uid="{00000000-0005-0000-0000-0000E43E0000}"/>
    <cellStyle name="Navadno 33 22 2 2 2" xfId="21322" xr:uid="{00000000-0005-0000-0000-0000E53E0000}"/>
    <cellStyle name="Navadno 33 22 2 2 3" xfId="36872" xr:uid="{00000000-0005-0000-0000-0000E63E0000}"/>
    <cellStyle name="Navadno 33 22 2 3" xfId="21321" xr:uid="{00000000-0005-0000-0000-0000E73E0000}"/>
    <cellStyle name="Navadno 33 22 2 4" xfId="36873" xr:uid="{00000000-0005-0000-0000-0000E83E0000}"/>
    <cellStyle name="Navadno 33 22 3" xfId="6622" xr:uid="{00000000-0005-0000-0000-0000E93E0000}"/>
    <cellStyle name="Navadno 33 22 3 2" xfId="21323" xr:uid="{00000000-0005-0000-0000-0000EA3E0000}"/>
    <cellStyle name="Navadno 33 22 3 3" xfId="36871" xr:uid="{00000000-0005-0000-0000-0000EB3E0000}"/>
    <cellStyle name="Navadno 33 22 4" xfId="21320" xr:uid="{00000000-0005-0000-0000-0000EC3E0000}"/>
    <cellStyle name="Navadno 33 22 5" xfId="36874" xr:uid="{00000000-0005-0000-0000-0000ED3E0000}"/>
    <cellStyle name="Navadno 33 23" xfId="6623" xr:uid="{00000000-0005-0000-0000-0000EE3E0000}"/>
    <cellStyle name="Navadno 33 23 2" xfId="6624" xr:uid="{00000000-0005-0000-0000-0000EF3E0000}"/>
    <cellStyle name="Navadno 33 23 2 2" xfId="6625" xr:uid="{00000000-0005-0000-0000-0000F03E0000}"/>
    <cellStyle name="Navadno 33 23 2 2 2" xfId="21326" xr:uid="{00000000-0005-0000-0000-0000F13E0000}"/>
    <cellStyle name="Navadno 33 23 2 2 3" xfId="36868" xr:uid="{00000000-0005-0000-0000-0000F23E0000}"/>
    <cellStyle name="Navadno 33 23 2 3" xfId="21325" xr:uid="{00000000-0005-0000-0000-0000F33E0000}"/>
    <cellStyle name="Navadno 33 23 2 4" xfId="36869" xr:uid="{00000000-0005-0000-0000-0000F43E0000}"/>
    <cellStyle name="Navadno 33 23 3" xfId="6626" xr:uid="{00000000-0005-0000-0000-0000F53E0000}"/>
    <cellStyle name="Navadno 33 23 3 2" xfId="21327" xr:uid="{00000000-0005-0000-0000-0000F63E0000}"/>
    <cellStyle name="Navadno 33 23 3 3" xfId="36867" xr:uid="{00000000-0005-0000-0000-0000F73E0000}"/>
    <cellStyle name="Navadno 33 23 4" xfId="21324" xr:uid="{00000000-0005-0000-0000-0000F83E0000}"/>
    <cellStyle name="Navadno 33 23 5" xfId="36870" xr:uid="{00000000-0005-0000-0000-0000F93E0000}"/>
    <cellStyle name="Navadno 33 24" xfId="6627" xr:uid="{00000000-0005-0000-0000-0000FA3E0000}"/>
    <cellStyle name="Navadno 33 24 2" xfId="6628" xr:uid="{00000000-0005-0000-0000-0000FB3E0000}"/>
    <cellStyle name="Navadno 33 24 2 2" xfId="6629" xr:uid="{00000000-0005-0000-0000-0000FC3E0000}"/>
    <cellStyle name="Navadno 33 24 2 2 2" xfId="21330" xr:uid="{00000000-0005-0000-0000-0000FD3E0000}"/>
    <cellStyle name="Navadno 33 24 2 2 3" xfId="36864" xr:uid="{00000000-0005-0000-0000-0000FE3E0000}"/>
    <cellStyle name="Navadno 33 24 2 3" xfId="21329" xr:uid="{00000000-0005-0000-0000-0000FF3E0000}"/>
    <cellStyle name="Navadno 33 24 2 4" xfId="36865" xr:uid="{00000000-0005-0000-0000-0000003F0000}"/>
    <cellStyle name="Navadno 33 24 3" xfId="6630" xr:uid="{00000000-0005-0000-0000-0000013F0000}"/>
    <cellStyle name="Navadno 33 24 3 2" xfId="21331" xr:uid="{00000000-0005-0000-0000-0000023F0000}"/>
    <cellStyle name="Navadno 33 24 3 3" xfId="36863" xr:uid="{00000000-0005-0000-0000-0000033F0000}"/>
    <cellStyle name="Navadno 33 24 4" xfId="21328" xr:uid="{00000000-0005-0000-0000-0000043F0000}"/>
    <cellStyle name="Navadno 33 24 5" xfId="36866" xr:uid="{00000000-0005-0000-0000-0000053F0000}"/>
    <cellStyle name="Navadno 33 25" xfId="6631" xr:uid="{00000000-0005-0000-0000-0000063F0000}"/>
    <cellStyle name="Navadno 33 25 2" xfId="6632" xr:uid="{00000000-0005-0000-0000-0000073F0000}"/>
    <cellStyle name="Navadno 33 25 2 2" xfId="6633" xr:uid="{00000000-0005-0000-0000-0000083F0000}"/>
    <cellStyle name="Navadno 33 25 2 2 2" xfId="21334" xr:uid="{00000000-0005-0000-0000-0000093F0000}"/>
    <cellStyle name="Navadno 33 25 2 2 3" xfId="36860" xr:uid="{00000000-0005-0000-0000-00000A3F0000}"/>
    <cellStyle name="Navadno 33 25 2 3" xfId="21333" xr:uid="{00000000-0005-0000-0000-00000B3F0000}"/>
    <cellStyle name="Navadno 33 25 2 4" xfId="36861" xr:uid="{00000000-0005-0000-0000-00000C3F0000}"/>
    <cellStyle name="Navadno 33 25 3" xfId="6634" xr:uid="{00000000-0005-0000-0000-00000D3F0000}"/>
    <cellStyle name="Navadno 33 25 3 2" xfId="21335" xr:uid="{00000000-0005-0000-0000-00000E3F0000}"/>
    <cellStyle name="Navadno 33 25 3 3" xfId="36859" xr:uid="{00000000-0005-0000-0000-00000F3F0000}"/>
    <cellStyle name="Navadno 33 25 4" xfId="21332" xr:uid="{00000000-0005-0000-0000-0000103F0000}"/>
    <cellStyle name="Navadno 33 25 5" xfId="36862" xr:uid="{00000000-0005-0000-0000-0000113F0000}"/>
    <cellStyle name="Navadno 33 26" xfId="6635" xr:uid="{00000000-0005-0000-0000-0000123F0000}"/>
    <cellStyle name="Navadno 33 26 2" xfId="6636" xr:uid="{00000000-0005-0000-0000-0000133F0000}"/>
    <cellStyle name="Navadno 33 26 2 2" xfId="6637" xr:uid="{00000000-0005-0000-0000-0000143F0000}"/>
    <cellStyle name="Navadno 33 26 2 2 2" xfId="21338" xr:uid="{00000000-0005-0000-0000-0000153F0000}"/>
    <cellStyle name="Navadno 33 26 2 2 3" xfId="36856" xr:uid="{00000000-0005-0000-0000-0000163F0000}"/>
    <cellStyle name="Navadno 33 26 2 3" xfId="21337" xr:uid="{00000000-0005-0000-0000-0000173F0000}"/>
    <cellStyle name="Navadno 33 26 2 4" xfId="36857" xr:uid="{00000000-0005-0000-0000-0000183F0000}"/>
    <cellStyle name="Navadno 33 26 3" xfId="6638" xr:uid="{00000000-0005-0000-0000-0000193F0000}"/>
    <cellStyle name="Navadno 33 26 3 2" xfId="21339" xr:uid="{00000000-0005-0000-0000-00001A3F0000}"/>
    <cellStyle name="Navadno 33 26 3 3" xfId="36855" xr:uid="{00000000-0005-0000-0000-00001B3F0000}"/>
    <cellStyle name="Navadno 33 26 4" xfId="21336" xr:uid="{00000000-0005-0000-0000-00001C3F0000}"/>
    <cellStyle name="Navadno 33 26 5" xfId="36858" xr:uid="{00000000-0005-0000-0000-00001D3F0000}"/>
    <cellStyle name="Navadno 33 27" xfId="6639" xr:uid="{00000000-0005-0000-0000-00001E3F0000}"/>
    <cellStyle name="Navadno 33 27 2" xfId="6640" xr:uid="{00000000-0005-0000-0000-00001F3F0000}"/>
    <cellStyle name="Navadno 33 27 2 2" xfId="6641" xr:uid="{00000000-0005-0000-0000-0000203F0000}"/>
    <cellStyle name="Navadno 33 27 2 2 2" xfId="21342" xr:uid="{00000000-0005-0000-0000-0000213F0000}"/>
    <cellStyle name="Navadno 33 27 2 2 3" xfId="36852" xr:uid="{00000000-0005-0000-0000-0000223F0000}"/>
    <cellStyle name="Navadno 33 27 2 3" xfId="21341" xr:uid="{00000000-0005-0000-0000-0000233F0000}"/>
    <cellStyle name="Navadno 33 27 2 4" xfId="36853" xr:uid="{00000000-0005-0000-0000-0000243F0000}"/>
    <cellStyle name="Navadno 33 27 3" xfId="6642" xr:uid="{00000000-0005-0000-0000-0000253F0000}"/>
    <cellStyle name="Navadno 33 27 3 2" xfId="21343" xr:uid="{00000000-0005-0000-0000-0000263F0000}"/>
    <cellStyle name="Navadno 33 27 3 3" xfId="36851" xr:uid="{00000000-0005-0000-0000-0000273F0000}"/>
    <cellStyle name="Navadno 33 27 4" xfId="21340" xr:uid="{00000000-0005-0000-0000-0000283F0000}"/>
    <cellStyle name="Navadno 33 27 5" xfId="36854" xr:uid="{00000000-0005-0000-0000-0000293F0000}"/>
    <cellStyle name="Navadno 33 28" xfId="6643" xr:uid="{00000000-0005-0000-0000-00002A3F0000}"/>
    <cellStyle name="Navadno 33 28 2" xfId="6644" xr:uid="{00000000-0005-0000-0000-00002B3F0000}"/>
    <cellStyle name="Navadno 33 28 2 2" xfId="6645" xr:uid="{00000000-0005-0000-0000-00002C3F0000}"/>
    <cellStyle name="Navadno 33 28 2 2 2" xfId="21346" xr:uid="{00000000-0005-0000-0000-00002D3F0000}"/>
    <cellStyle name="Navadno 33 28 2 2 3" xfId="36848" xr:uid="{00000000-0005-0000-0000-00002E3F0000}"/>
    <cellStyle name="Navadno 33 28 2 3" xfId="21345" xr:uid="{00000000-0005-0000-0000-00002F3F0000}"/>
    <cellStyle name="Navadno 33 28 2 4" xfId="36849" xr:uid="{00000000-0005-0000-0000-0000303F0000}"/>
    <cellStyle name="Navadno 33 28 3" xfId="6646" xr:uid="{00000000-0005-0000-0000-0000313F0000}"/>
    <cellStyle name="Navadno 33 28 3 2" xfId="21347" xr:uid="{00000000-0005-0000-0000-0000323F0000}"/>
    <cellStyle name="Navadno 33 28 3 3" xfId="36847" xr:uid="{00000000-0005-0000-0000-0000333F0000}"/>
    <cellStyle name="Navadno 33 28 4" xfId="21344" xr:uid="{00000000-0005-0000-0000-0000343F0000}"/>
    <cellStyle name="Navadno 33 28 5" xfId="36850" xr:uid="{00000000-0005-0000-0000-0000353F0000}"/>
    <cellStyle name="Navadno 33 29" xfId="6647" xr:uid="{00000000-0005-0000-0000-0000363F0000}"/>
    <cellStyle name="Navadno 33 29 2" xfId="6648" xr:uid="{00000000-0005-0000-0000-0000373F0000}"/>
    <cellStyle name="Navadno 33 29 2 2" xfId="21349" xr:uid="{00000000-0005-0000-0000-0000383F0000}"/>
    <cellStyle name="Navadno 33 29 2 3" xfId="36845" xr:uid="{00000000-0005-0000-0000-0000393F0000}"/>
    <cellStyle name="Navadno 33 29 3" xfId="21348" xr:uid="{00000000-0005-0000-0000-00003A3F0000}"/>
    <cellStyle name="Navadno 33 29 4" xfId="36846" xr:uid="{00000000-0005-0000-0000-00003B3F0000}"/>
    <cellStyle name="Navadno 33 3" xfId="6649" xr:uid="{00000000-0005-0000-0000-00003C3F0000}"/>
    <cellStyle name="Navadno 33 3 2" xfId="6650" xr:uid="{00000000-0005-0000-0000-00003D3F0000}"/>
    <cellStyle name="Navadno 33 3 2 2" xfId="6651" xr:uid="{00000000-0005-0000-0000-00003E3F0000}"/>
    <cellStyle name="Navadno 33 3 2 2 2" xfId="21352" xr:uid="{00000000-0005-0000-0000-00003F3F0000}"/>
    <cellStyle name="Navadno 33 3 2 2 3" xfId="36842" xr:uid="{00000000-0005-0000-0000-0000403F0000}"/>
    <cellStyle name="Navadno 33 3 2 3" xfId="21351" xr:uid="{00000000-0005-0000-0000-0000413F0000}"/>
    <cellStyle name="Navadno 33 3 2 4" xfId="36843" xr:uid="{00000000-0005-0000-0000-0000423F0000}"/>
    <cellStyle name="Navadno 33 3 3" xfId="6652" xr:uid="{00000000-0005-0000-0000-0000433F0000}"/>
    <cellStyle name="Navadno 33 3 3 2" xfId="21353" xr:uid="{00000000-0005-0000-0000-0000443F0000}"/>
    <cellStyle name="Navadno 33 3 3 3" xfId="36841" xr:uid="{00000000-0005-0000-0000-0000453F0000}"/>
    <cellStyle name="Navadno 33 3 4" xfId="21350" xr:uid="{00000000-0005-0000-0000-0000463F0000}"/>
    <cellStyle name="Navadno 33 3 5" xfId="36844" xr:uid="{00000000-0005-0000-0000-0000473F0000}"/>
    <cellStyle name="Navadno 33 30" xfId="6653" xr:uid="{00000000-0005-0000-0000-0000483F0000}"/>
    <cellStyle name="Navadno 33 30 2" xfId="21354" xr:uid="{00000000-0005-0000-0000-0000493F0000}"/>
    <cellStyle name="Navadno 33 30 3" xfId="36840" xr:uid="{00000000-0005-0000-0000-00004A3F0000}"/>
    <cellStyle name="Navadno 33 31" xfId="21267" xr:uid="{00000000-0005-0000-0000-00004B3F0000}"/>
    <cellStyle name="Navadno 33 32" xfId="36927" xr:uid="{00000000-0005-0000-0000-00004C3F0000}"/>
    <cellStyle name="Navadno 33 33" xfId="46412" xr:uid="{3B6CA7DA-1665-444B-8E4A-4C8AB89DD8A1}"/>
    <cellStyle name="Navadno 33 4" xfId="6654" xr:uid="{00000000-0005-0000-0000-00004D3F0000}"/>
    <cellStyle name="Navadno 33 4 2" xfId="6655" xr:uid="{00000000-0005-0000-0000-00004E3F0000}"/>
    <cellStyle name="Navadno 33 4 2 2" xfId="6656" xr:uid="{00000000-0005-0000-0000-00004F3F0000}"/>
    <cellStyle name="Navadno 33 4 2 2 2" xfId="21357" xr:uid="{00000000-0005-0000-0000-0000503F0000}"/>
    <cellStyle name="Navadno 33 4 2 2 3" xfId="36837" xr:uid="{00000000-0005-0000-0000-0000513F0000}"/>
    <cellStyle name="Navadno 33 4 2 3" xfId="21356" xr:uid="{00000000-0005-0000-0000-0000523F0000}"/>
    <cellStyle name="Navadno 33 4 2 4" xfId="36838" xr:uid="{00000000-0005-0000-0000-0000533F0000}"/>
    <cellStyle name="Navadno 33 4 3" xfId="6657" xr:uid="{00000000-0005-0000-0000-0000543F0000}"/>
    <cellStyle name="Navadno 33 4 3 2" xfId="21358" xr:uid="{00000000-0005-0000-0000-0000553F0000}"/>
    <cellStyle name="Navadno 33 4 3 3" xfId="36836" xr:uid="{00000000-0005-0000-0000-0000563F0000}"/>
    <cellStyle name="Navadno 33 4 4" xfId="21355" xr:uid="{00000000-0005-0000-0000-0000573F0000}"/>
    <cellStyle name="Navadno 33 4 5" xfId="36839" xr:uid="{00000000-0005-0000-0000-0000583F0000}"/>
    <cellStyle name="Navadno 33 5" xfId="6658" xr:uid="{00000000-0005-0000-0000-0000593F0000}"/>
    <cellStyle name="Navadno 33 5 2" xfId="6659" xr:uid="{00000000-0005-0000-0000-00005A3F0000}"/>
    <cellStyle name="Navadno 33 5 2 2" xfId="6660" xr:uid="{00000000-0005-0000-0000-00005B3F0000}"/>
    <cellStyle name="Navadno 33 5 2 2 2" xfId="21361" xr:uid="{00000000-0005-0000-0000-00005C3F0000}"/>
    <cellStyle name="Navadno 33 5 2 2 3" xfId="36833" xr:uid="{00000000-0005-0000-0000-00005D3F0000}"/>
    <cellStyle name="Navadno 33 5 2 3" xfId="21360" xr:uid="{00000000-0005-0000-0000-00005E3F0000}"/>
    <cellStyle name="Navadno 33 5 2 4" xfId="36834" xr:uid="{00000000-0005-0000-0000-00005F3F0000}"/>
    <cellStyle name="Navadno 33 5 3" xfId="6661" xr:uid="{00000000-0005-0000-0000-0000603F0000}"/>
    <cellStyle name="Navadno 33 5 3 2" xfId="21362" xr:uid="{00000000-0005-0000-0000-0000613F0000}"/>
    <cellStyle name="Navadno 33 5 3 3" xfId="36832" xr:uid="{00000000-0005-0000-0000-0000623F0000}"/>
    <cellStyle name="Navadno 33 5 4" xfId="21359" xr:uid="{00000000-0005-0000-0000-0000633F0000}"/>
    <cellStyle name="Navadno 33 5 5" xfId="36835" xr:uid="{00000000-0005-0000-0000-0000643F0000}"/>
    <cellStyle name="Navadno 33 6" xfId="6662" xr:uid="{00000000-0005-0000-0000-0000653F0000}"/>
    <cellStyle name="Navadno 33 6 2" xfId="6663" xr:uid="{00000000-0005-0000-0000-0000663F0000}"/>
    <cellStyle name="Navadno 33 6 2 2" xfId="6664" xr:uid="{00000000-0005-0000-0000-0000673F0000}"/>
    <cellStyle name="Navadno 33 6 2 2 2" xfId="21365" xr:uid="{00000000-0005-0000-0000-0000683F0000}"/>
    <cellStyle name="Navadno 33 6 2 2 3" xfId="36829" xr:uid="{00000000-0005-0000-0000-0000693F0000}"/>
    <cellStyle name="Navadno 33 6 2 3" xfId="21364" xr:uid="{00000000-0005-0000-0000-00006A3F0000}"/>
    <cellStyle name="Navadno 33 6 2 4" xfId="36830" xr:uid="{00000000-0005-0000-0000-00006B3F0000}"/>
    <cellStyle name="Navadno 33 6 3" xfId="6665" xr:uid="{00000000-0005-0000-0000-00006C3F0000}"/>
    <cellStyle name="Navadno 33 6 3 2" xfId="21366" xr:uid="{00000000-0005-0000-0000-00006D3F0000}"/>
    <cellStyle name="Navadno 33 6 3 3" xfId="36828" xr:uid="{00000000-0005-0000-0000-00006E3F0000}"/>
    <cellStyle name="Navadno 33 6 4" xfId="21363" xr:uid="{00000000-0005-0000-0000-00006F3F0000}"/>
    <cellStyle name="Navadno 33 6 5" xfId="36831" xr:uid="{00000000-0005-0000-0000-0000703F0000}"/>
    <cellStyle name="Navadno 33 7" xfId="6666" xr:uid="{00000000-0005-0000-0000-0000713F0000}"/>
    <cellStyle name="Navadno 33 7 2" xfId="6667" xr:uid="{00000000-0005-0000-0000-0000723F0000}"/>
    <cellStyle name="Navadno 33 7 2 2" xfId="6668" xr:uid="{00000000-0005-0000-0000-0000733F0000}"/>
    <cellStyle name="Navadno 33 7 2 2 2" xfId="21369" xr:uid="{00000000-0005-0000-0000-0000743F0000}"/>
    <cellStyle name="Navadno 33 7 2 2 3" xfId="36825" xr:uid="{00000000-0005-0000-0000-0000753F0000}"/>
    <cellStyle name="Navadno 33 7 2 3" xfId="21368" xr:uid="{00000000-0005-0000-0000-0000763F0000}"/>
    <cellStyle name="Navadno 33 7 2 4" xfId="36826" xr:uid="{00000000-0005-0000-0000-0000773F0000}"/>
    <cellStyle name="Navadno 33 7 3" xfId="6669" xr:uid="{00000000-0005-0000-0000-0000783F0000}"/>
    <cellStyle name="Navadno 33 7 3 2" xfId="21370" xr:uid="{00000000-0005-0000-0000-0000793F0000}"/>
    <cellStyle name="Navadno 33 7 3 3" xfId="36824" xr:uid="{00000000-0005-0000-0000-00007A3F0000}"/>
    <cellStyle name="Navadno 33 7 4" xfId="21367" xr:uid="{00000000-0005-0000-0000-00007B3F0000}"/>
    <cellStyle name="Navadno 33 7 5" xfId="36827" xr:uid="{00000000-0005-0000-0000-00007C3F0000}"/>
    <cellStyle name="Navadno 33 8" xfId="6670" xr:uid="{00000000-0005-0000-0000-00007D3F0000}"/>
    <cellStyle name="Navadno 33 8 2" xfId="6671" xr:uid="{00000000-0005-0000-0000-00007E3F0000}"/>
    <cellStyle name="Navadno 33 8 2 2" xfId="6672" xr:uid="{00000000-0005-0000-0000-00007F3F0000}"/>
    <cellStyle name="Navadno 33 8 2 2 2" xfId="21373" xr:uid="{00000000-0005-0000-0000-0000803F0000}"/>
    <cellStyle name="Navadno 33 8 2 2 3" xfId="36821" xr:uid="{00000000-0005-0000-0000-0000813F0000}"/>
    <cellStyle name="Navadno 33 8 2 3" xfId="21372" xr:uid="{00000000-0005-0000-0000-0000823F0000}"/>
    <cellStyle name="Navadno 33 8 2 4" xfId="36822" xr:uid="{00000000-0005-0000-0000-0000833F0000}"/>
    <cellStyle name="Navadno 33 8 3" xfId="6673" xr:uid="{00000000-0005-0000-0000-0000843F0000}"/>
    <cellStyle name="Navadno 33 8 3 2" xfId="21374" xr:uid="{00000000-0005-0000-0000-0000853F0000}"/>
    <cellStyle name="Navadno 33 8 3 3" xfId="36820" xr:uid="{00000000-0005-0000-0000-0000863F0000}"/>
    <cellStyle name="Navadno 33 8 4" xfId="21371" xr:uid="{00000000-0005-0000-0000-0000873F0000}"/>
    <cellStyle name="Navadno 33 8 5" xfId="36823" xr:uid="{00000000-0005-0000-0000-0000883F0000}"/>
    <cellStyle name="Navadno 33 9" xfId="6674" xr:uid="{00000000-0005-0000-0000-0000893F0000}"/>
    <cellStyle name="Navadno 33 9 2" xfId="6675" xr:uid="{00000000-0005-0000-0000-00008A3F0000}"/>
    <cellStyle name="Navadno 33 9 2 2" xfId="6676" xr:uid="{00000000-0005-0000-0000-00008B3F0000}"/>
    <cellStyle name="Navadno 33 9 2 2 2" xfId="21377" xr:uid="{00000000-0005-0000-0000-00008C3F0000}"/>
    <cellStyle name="Navadno 33 9 2 2 3" xfId="36817" xr:uid="{00000000-0005-0000-0000-00008D3F0000}"/>
    <cellStyle name="Navadno 33 9 2 3" xfId="21376" xr:uid="{00000000-0005-0000-0000-00008E3F0000}"/>
    <cellStyle name="Navadno 33 9 2 4" xfId="36818" xr:uid="{00000000-0005-0000-0000-00008F3F0000}"/>
    <cellStyle name="Navadno 33 9 3" xfId="6677" xr:uid="{00000000-0005-0000-0000-0000903F0000}"/>
    <cellStyle name="Navadno 33 9 3 2" xfId="21378" xr:uid="{00000000-0005-0000-0000-0000913F0000}"/>
    <cellStyle name="Navadno 33 9 3 3" xfId="36816" xr:uid="{00000000-0005-0000-0000-0000923F0000}"/>
    <cellStyle name="Navadno 33 9 4" xfId="21375" xr:uid="{00000000-0005-0000-0000-0000933F0000}"/>
    <cellStyle name="Navadno 33 9 5" xfId="36819" xr:uid="{00000000-0005-0000-0000-0000943F0000}"/>
    <cellStyle name="Navadno 34" xfId="6678" xr:uid="{00000000-0005-0000-0000-0000953F0000}"/>
    <cellStyle name="Navadno 34 2" xfId="6679" xr:uid="{00000000-0005-0000-0000-0000963F0000}"/>
    <cellStyle name="Navadno 34 2 2" xfId="6680" xr:uid="{00000000-0005-0000-0000-0000973F0000}"/>
    <cellStyle name="Navadno 34 2 2 2" xfId="21381" xr:uid="{00000000-0005-0000-0000-0000983F0000}"/>
    <cellStyle name="Navadno 34 2 2 3" xfId="36813" xr:uid="{00000000-0005-0000-0000-0000993F0000}"/>
    <cellStyle name="Navadno 34 2 3" xfId="21380" xr:uid="{00000000-0005-0000-0000-00009A3F0000}"/>
    <cellStyle name="Navadno 34 2 4" xfId="36814" xr:uid="{00000000-0005-0000-0000-00009B3F0000}"/>
    <cellStyle name="Navadno 34 3" xfId="6681" xr:uid="{00000000-0005-0000-0000-00009C3F0000}"/>
    <cellStyle name="Navadno 34 3 2" xfId="21382" xr:uid="{00000000-0005-0000-0000-00009D3F0000}"/>
    <cellStyle name="Navadno 34 3 3" xfId="36812" xr:uid="{00000000-0005-0000-0000-00009E3F0000}"/>
    <cellStyle name="Navadno 34 4" xfId="21379" xr:uid="{00000000-0005-0000-0000-00009F3F0000}"/>
    <cellStyle name="Navadno 34 5" xfId="36815" xr:uid="{00000000-0005-0000-0000-0000A03F0000}"/>
    <cellStyle name="Navadno 34 6" xfId="46413" xr:uid="{6382E4B8-7723-48E1-A378-35AF468DD47B}"/>
    <cellStyle name="Navadno 35" xfId="6682" xr:uid="{00000000-0005-0000-0000-0000A13F0000}"/>
    <cellStyle name="Navadno 35 2" xfId="6683" xr:uid="{00000000-0005-0000-0000-0000A23F0000}"/>
    <cellStyle name="Navadno 35 2 2" xfId="6684" xr:uid="{00000000-0005-0000-0000-0000A33F0000}"/>
    <cellStyle name="Navadno 35 2 2 2" xfId="21385" xr:uid="{00000000-0005-0000-0000-0000A43F0000}"/>
    <cellStyle name="Navadno 35 2 2 3" xfId="36809" xr:uid="{00000000-0005-0000-0000-0000A53F0000}"/>
    <cellStyle name="Navadno 35 2 3" xfId="21384" xr:uid="{00000000-0005-0000-0000-0000A63F0000}"/>
    <cellStyle name="Navadno 35 2 4" xfId="36810" xr:uid="{00000000-0005-0000-0000-0000A73F0000}"/>
    <cellStyle name="Navadno 35 3" xfId="6685" xr:uid="{00000000-0005-0000-0000-0000A83F0000}"/>
    <cellStyle name="Navadno 35 3 2" xfId="21386" xr:uid="{00000000-0005-0000-0000-0000A93F0000}"/>
    <cellStyle name="Navadno 35 3 3" xfId="36808" xr:uid="{00000000-0005-0000-0000-0000AA3F0000}"/>
    <cellStyle name="Navadno 35 4" xfId="21383" xr:uid="{00000000-0005-0000-0000-0000AB3F0000}"/>
    <cellStyle name="Navadno 35 5" xfId="36811" xr:uid="{00000000-0005-0000-0000-0000AC3F0000}"/>
    <cellStyle name="Navadno 35 6" xfId="46414" xr:uid="{1CCEBE24-3C3B-4F7B-B910-60D6206AED16}"/>
    <cellStyle name="Navadno 36" xfId="6686" xr:uid="{00000000-0005-0000-0000-0000AD3F0000}"/>
    <cellStyle name="Navadno 36 10" xfId="6687" xr:uid="{00000000-0005-0000-0000-0000AE3F0000}"/>
    <cellStyle name="Navadno 36 10 2" xfId="6688" xr:uid="{00000000-0005-0000-0000-0000AF3F0000}"/>
    <cellStyle name="Navadno 36 10 2 2" xfId="6689" xr:uid="{00000000-0005-0000-0000-0000B03F0000}"/>
    <cellStyle name="Navadno 36 10 2 2 2" xfId="21390" xr:uid="{00000000-0005-0000-0000-0000B13F0000}"/>
    <cellStyle name="Navadno 36 10 2 2 3" xfId="36804" xr:uid="{00000000-0005-0000-0000-0000B23F0000}"/>
    <cellStyle name="Navadno 36 10 2 3" xfId="21389" xr:uid="{00000000-0005-0000-0000-0000B33F0000}"/>
    <cellStyle name="Navadno 36 10 2 4" xfId="36805" xr:uid="{00000000-0005-0000-0000-0000B43F0000}"/>
    <cellStyle name="Navadno 36 10 3" xfId="6690" xr:uid="{00000000-0005-0000-0000-0000B53F0000}"/>
    <cellStyle name="Navadno 36 10 3 2" xfId="21391" xr:uid="{00000000-0005-0000-0000-0000B63F0000}"/>
    <cellStyle name="Navadno 36 10 3 3" xfId="36803" xr:uid="{00000000-0005-0000-0000-0000B73F0000}"/>
    <cellStyle name="Navadno 36 10 4" xfId="21388" xr:uid="{00000000-0005-0000-0000-0000B83F0000}"/>
    <cellStyle name="Navadno 36 10 5" xfId="36806" xr:uid="{00000000-0005-0000-0000-0000B93F0000}"/>
    <cellStyle name="Navadno 36 11" xfId="6691" xr:uid="{00000000-0005-0000-0000-0000BA3F0000}"/>
    <cellStyle name="Navadno 36 11 2" xfId="6692" xr:uid="{00000000-0005-0000-0000-0000BB3F0000}"/>
    <cellStyle name="Navadno 36 11 2 2" xfId="6693" xr:uid="{00000000-0005-0000-0000-0000BC3F0000}"/>
    <cellStyle name="Navadno 36 11 2 2 2" xfId="21394" xr:uid="{00000000-0005-0000-0000-0000BD3F0000}"/>
    <cellStyle name="Navadno 36 11 2 2 3" xfId="36800" xr:uid="{00000000-0005-0000-0000-0000BE3F0000}"/>
    <cellStyle name="Navadno 36 11 2 3" xfId="21393" xr:uid="{00000000-0005-0000-0000-0000BF3F0000}"/>
    <cellStyle name="Navadno 36 11 2 4" xfId="36801" xr:uid="{00000000-0005-0000-0000-0000C03F0000}"/>
    <cellStyle name="Navadno 36 11 3" xfId="6694" xr:uid="{00000000-0005-0000-0000-0000C13F0000}"/>
    <cellStyle name="Navadno 36 11 3 2" xfId="21395" xr:uid="{00000000-0005-0000-0000-0000C23F0000}"/>
    <cellStyle name="Navadno 36 11 3 3" xfId="36799" xr:uid="{00000000-0005-0000-0000-0000C33F0000}"/>
    <cellStyle name="Navadno 36 11 4" xfId="21392" xr:uid="{00000000-0005-0000-0000-0000C43F0000}"/>
    <cellStyle name="Navadno 36 11 5" xfId="36802" xr:uid="{00000000-0005-0000-0000-0000C53F0000}"/>
    <cellStyle name="Navadno 36 12" xfId="6695" xr:uid="{00000000-0005-0000-0000-0000C63F0000}"/>
    <cellStyle name="Navadno 36 12 2" xfId="6696" xr:uid="{00000000-0005-0000-0000-0000C73F0000}"/>
    <cellStyle name="Navadno 36 12 2 2" xfId="6697" xr:uid="{00000000-0005-0000-0000-0000C83F0000}"/>
    <cellStyle name="Navadno 36 12 2 2 2" xfId="21398" xr:uid="{00000000-0005-0000-0000-0000C93F0000}"/>
    <cellStyle name="Navadno 36 12 2 2 3" xfId="36796" xr:uid="{00000000-0005-0000-0000-0000CA3F0000}"/>
    <cellStyle name="Navadno 36 12 2 3" xfId="21397" xr:uid="{00000000-0005-0000-0000-0000CB3F0000}"/>
    <cellStyle name="Navadno 36 12 2 4" xfId="36797" xr:uid="{00000000-0005-0000-0000-0000CC3F0000}"/>
    <cellStyle name="Navadno 36 12 3" xfId="6698" xr:uid="{00000000-0005-0000-0000-0000CD3F0000}"/>
    <cellStyle name="Navadno 36 12 3 2" xfId="21399" xr:uid="{00000000-0005-0000-0000-0000CE3F0000}"/>
    <cellStyle name="Navadno 36 12 3 3" xfId="36795" xr:uid="{00000000-0005-0000-0000-0000CF3F0000}"/>
    <cellStyle name="Navadno 36 12 4" xfId="21396" xr:uid="{00000000-0005-0000-0000-0000D03F0000}"/>
    <cellStyle name="Navadno 36 12 5" xfId="36798" xr:uid="{00000000-0005-0000-0000-0000D13F0000}"/>
    <cellStyle name="Navadno 36 13" xfId="6699" xr:uid="{00000000-0005-0000-0000-0000D23F0000}"/>
    <cellStyle name="Navadno 36 13 2" xfId="6700" xr:uid="{00000000-0005-0000-0000-0000D33F0000}"/>
    <cellStyle name="Navadno 36 13 2 2" xfId="6701" xr:uid="{00000000-0005-0000-0000-0000D43F0000}"/>
    <cellStyle name="Navadno 36 13 2 2 2" xfId="21402" xr:uid="{00000000-0005-0000-0000-0000D53F0000}"/>
    <cellStyle name="Navadno 36 13 2 2 3" xfId="36792" xr:uid="{00000000-0005-0000-0000-0000D63F0000}"/>
    <cellStyle name="Navadno 36 13 2 3" xfId="21401" xr:uid="{00000000-0005-0000-0000-0000D73F0000}"/>
    <cellStyle name="Navadno 36 13 2 4" xfId="36793" xr:uid="{00000000-0005-0000-0000-0000D83F0000}"/>
    <cellStyle name="Navadno 36 13 3" xfId="6702" xr:uid="{00000000-0005-0000-0000-0000D93F0000}"/>
    <cellStyle name="Navadno 36 13 3 2" xfId="21403" xr:uid="{00000000-0005-0000-0000-0000DA3F0000}"/>
    <cellStyle name="Navadno 36 13 3 3" xfId="36791" xr:uid="{00000000-0005-0000-0000-0000DB3F0000}"/>
    <cellStyle name="Navadno 36 13 4" xfId="21400" xr:uid="{00000000-0005-0000-0000-0000DC3F0000}"/>
    <cellStyle name="Navadno 36 13 5" xfId="36794" xr:uid="{00000000-0005-0000-0000-0000DD3F0000}"/>
    <cellStyle name="Navadno 36 14" xfId="6703" xr:uid="{00000000-0005-0000-0000-0000DE3F0000}"/>
    <cellStyle name="Navadno 36 14 2" xfId="6704" xr:uid="{00000000-0005-0000-0000-0000DF3F0000}"/>
    <cellStyle name="Navadno 36 14 2 2" xfId="6705" xr:uid="{00000000-0005-0000-0000-0000E03F0000}"/>
    <cellStyle name="Navadno 36 14 2 2 2" xfId="21406" xr:uid="{00000000-0005-0000-0000-0000E13F0000}"/>
    <cellStyle name="Navadno 36 14 2 2 3" xfId="36788" xr:uid="{00000000-0005-0000-0000-0000E23F0000}"/>
    <cellStyle name="Navadno 36 14 2 3" xfId="21405" xr:uid="{00000000-0005-0000-0000-0000E33F0000}"/>
    <cellStyle name="Navadno 36 14 2 4" xfId="36789" xr:uid="{00000000-0005-0000-0000-0000E43F0000}"/>
    <cellStyle name="Navadno 36 14 3" xfId="6706" xr:uid="{00000000-0005-0000-0000-0000E53F0000}"/>
    <cellStyle name="Navadno 36 14 3 2" xfId="21407" xr:uid="{00000000-0005-0000-0000-0000E63F0000}"/>
    <cellStyle name="Navadno 36 14 3 3" xfId="36787" xr:uid="{00000000-0005-0000-0000-0000E73F0000}"/>
    <cellStyle name="Navadno 36 14 4" xfId="21404" xr:uid="{00000000-0005-0000-0000-0000E83F0000}"/>
    <cellStyle name="Navadno 36 14 5" xfId="36790" xr:uid="{00000000-0005-0000-0000-0000E93F0000}"/>
    <cellStyle name="Navadno 36 15" xfId="6707" xr:uid="{00000000-0005-0000-0000-0000EA3F0000}"/>
    <cellStyle name="Navadno 36 15 2" xfId="6708" xr:uid="{00000000-0005-0000-0000-0000EB3F0000}"/>
    <cellStyle name="Navadno 36 15 2 2" xfId="6709" xr:uid="{00000000-0005-0000-0000-0000EC3F0000}"/>
    <cellStyle name="Navadno 36 15 2 2 2" xfId="21410" xr:uid="{00000000-0005-0000-0000-0000ED3F0000}"/>
    <cellStyle name="Navadno 36 15 2 2 3" xfId="36784" xr:uid="{00000000-0005-0000-0000-0000EE3F0000}"/>
    <cellStyle name="Navadno 36 15 2 3" xfId="21409" xr:uid="{00000000-0005-0000-0000-0000EF3F0000}"/>
    <cellStyle name="Navadno 36 15 2 4" xfId="36785" xr:uid="{00000000-0005-0000-0000-0000F03F0000}"/>
    <cellStyle name="Navadno 36 15 3" xfId="6710" xr:uid="{00000000-0005-0000-0000-0000F13F0000}"/>
    <cellStyle name="Navadno 36 15 3 2" xfId="21411" xr:uid="{00000000-0005-0000-0000-0000F23F0000}"/>
    <cellStyle name="Navadno 36 15 3 3" xfId="36783" xr:uid="{00000000-0005-0000-0000-0000F33F0000}"/>
    <cellStyle name="Navadno 36 15 4" xfId="21408" xr:uid="{00000000-0005-0000-0000-0000F43F0000}"/>
    <cellStyle name="Navadno 36 15 5" xfId="36786" xr:uid="{00000000-0005-0000-0000-0000F53F0000}"/>
    <cellStyle name="Navadno 36 16" xfId="6711" xr:uid="{00000000-0005-0000-0000-0000F63F0000}"/>
    <cellStyle name="Navadno 36 16 2" xfId="6712" xr:uid="{00000000-0005-0000-0000-0000F73F0000}"/>
    <cellStyle name="Navadno 36 16 2 2" xfId="6713" xr:uid="{00000000-0005-0000-0000-0000F83F0000}"/>
    <cellStyle name="Navadno 36 16 2 2 2" xfId="21414" xr:uid="{00000000-0005-0000-0000-0000F93F0000}"/>
    <cellStyle name="Navadno 36 16 2 2 3" xfId="36780" xr:uid="{00000000-0005-0000-0000-0000FA3F0000}"/>
    <cellStyle name="Navadno 36 16 2 3" xfId="21413" xr:uid="{00000000-0005-0000-0000-0000FB3F0000}"/>
    <cellStyle name="Navadno 36 16 2 4" xfId="36781" xr:uid="{00000000-0005-0000-0000-0000FC3F0000}"/>
    <cellStyle name="Navadno 36 16 3" xfId="6714" xr:uid="{00000000-0005-0000-0000-0000FD3F0000}"/>
    <cellStyle name="Navadno 36 16 3 2" xfId="21415" xr:uid="{00000000-0005-0000-0000-0000FE3F0000}"/>
    <cellStyle name="Navadno 36 16 3 3" xfId="36779" xr:uid="{00000000-0005-0000-0000-0000FF3F0000}"/>
    <cellStyle name="Navadno 36 16 4" xfId="21412" xr:uid="{00000000-0005-0000-0000-000000400000}"/>
    <cellStyle name="Navadno 36 16 5" xfId="36782" xr:uid="{00000000-0005-0000-0000-000001400000}"/>
    <cellStyle name="Navadno 36 17" xfId="6715" xr:uid="{00000000-0005-0000-0000-000002400000}"/>
    <cellStyle name="Navadno 36 17 2" xfId="6716" xr:uid="{00000000-0005-0000-0000-000003400000}"/>
    <cellStyle name="Navadno 36 17 2 2" xfId="6717" xr:uid="{00000000-0005-0000-0000-000004400000}"/>
    <cellStyle name="Navadno 36 17 2 2 2" xfId="21418" xr:uid="{00000000-0005-0000-0000-000005400000}"/>
    <cellStyle name="Navadno 36 17 2 2 3" xfId="36776" xr:uid="{00000000-0005-0000-0000-000006400000}"/>
    <cellStyle name="Navadno 36 17 2 3" xfId="21417" xr:uid="{00000000-0005-0000-0000-000007400000}"/>
    <cellStyle name="Navadno 36 17 2 4" xfId="36777" xr:uid="{00000000-0005-0000-0000-000008400000}"/>
    <cellStyle name="Navadno 36 17 3" xfId="6718" xr:uid="{00000000-0005-0000-0000-000009400000}"/>
    <cellStyle name="Navadno 36 17 3 2" xfId="21419" xr:uid="{00000000-0005-0000-0000-00000A400000}"/>
    <cellStyle name="Navadno 36 17 3 3" xfId="36775" xr:uid="{00000000-0005-0000-0000-00000B400000}"/>
    <cellStyle name="Navadno 36 17 4" xfId="21416" xr:uid="{00000000-0005-0000-0000-00000C400000}"/>
    <cellStyle name="Navadno 36 17 5" xfId="36778" xr:uid="{00000000-0005-0000-0000-00000D400000}"/>
    <cellStyle name="Navadno 36 18" xfId="6719" xr:uid="{00000000-0005-0000-0000-00000E400000}"/>
    <cellStyle name="Navadno 36 18 2" xfId="6720" xr:uid="{00000000-0005-0000-0000-00000F400000}"/>
    <cellStyle name="Navadno 36 18 2 2" xfId="6721" xr:uid="{00000000-0005-0000-0000-000010400000}"/>
    <cellStyle name="Navadno 36 18 2 2 2" xfId="21422" xr:uid="{00000000-0005-0000-0000-000011400000}"/>
    <cellStyle name="Navadno 36 18 2 2 3" xfId="36772" xr:uid="{00000000-0005-0000-0000-000012400000}"/>
    <cellStyle name="Navadno 36 18 2 3" xfId="21421" xr:uid="{00000000-0005-0000-0000-000013400000}"/>
    <cellStyle name="Navadno 36 18 2 4" xfId="36773" xr:uid="{00000000-0005-0000-0000-000014400000}"/>
    <cellStyle name="Navadno 36 18 3" xfId="6722" xr:uid="{00000000-0005-0000-0000-000015400000}"/>
    <cellStyle name="Navadno 36 18 3 2" xfId="21423" xr:uid="{00000000-0005-0000-0000-000016400000}"/>
    <cellStyle name="Navadno 36 18 3 3" xfId="36771" xr:uid="{00000000-0005-0000-0000-000017400000}"/>
    <cellStyle name="Navadno 36 18 4" xfId="21420" xr:uid="{00000000-0005-0000-0000-000018400000}"/>
    <cellStyle name="Navadno 36 18 5" xfId="36774" xr:uid="{00000000-0005-0000-0000-000019400000}"/>
    <cellStyle name="Navadno 36 19" xfId="6723" xr:uid="{00000000-0005-0000-0000-00001A400000}"/>
    <cellStyle name="Navadno 36 19 2" xfId="6724" xr:uid="{00000000-0005-0000-0000-00001B400000}"/>
    <cellStyle name="Navadno 36 19 2 2" xfId="6725" xr:uid="{00000000-0005-0000-0000-00001C400000}"/>
    <cellStyle name="Navadno 36 19 2 2 2" xfId="21426" xr:uid="{00000000-0005-0000-0000-00001D400000}"/>
    <cellStyle name="Navadno 36 19 2 2 3" xfId="36768" xr:uid="{00000000-0005-0000-0000-00001E400000}"/>
    <cellStyle name="Navadno 36 19 2 3" xfId="21425" xr:uid="{00000000-0005-0000-0000-00001F400000}"/>
    <cellStyle name="Navadno 36 19 2 4" xfId="36769" xr:uid="{00000000-0005-0000-0000-000020400000}"/>
    <cellStyle name="Navadno 36 19 3" xfId="6726" xr:uid="{00000000-0005-0000-0000-000021400000}"/>
    <cellStyle name="Navadno 36 19 3 2" xfId="21427" xr:uid="{00000000-0005-0000-0000-000022400000}"/>
    <cellStyle name="Navadno 36 19 3 3" xfId="36767" xr:uid="{00000000-0005-0000-0000-000023400000}"/>
    <cellStyle name="Navadno 36 19 4" xfId="21424" xr:uid="{00000000-0005-0000-0000-000024400000}"/>
    <cellStyle name="Navadno 36 19 5" xfId="36770" xr:uid="{00000000-0005-0000-0000-000025400000}"/>
    <cellStyle name="Navadno 36 2" xfId="6727" xr:uid="{00000000-0005-0000-0000-000026400000}"/>
    <cellStyle name="Navadno 36 2 2" xfId="6728" xr:uid="{00000000-0005-0000-0000-000027400000}"/>
    <cellStyle name="Navadno 36 2 2 2" xfId="6729" xr:uid="{00000000-0005-0000-0000-000028400000}"/>
    <cellStyle name="Navadno 36 2 2 2 2" xfId="21430" xr:uid="{00000000-0005-0000-0000-000029400000}"/>
    <cellStyle name="Navadno 36 2 2 2 3" xfId="36764" xr:uid="{00000000-0005-0000-0000-00002A400000}"/>
    <cellStyle name="Navadno 36 2 2 3" xfId="21429" xr:uid="{00000000-0005-0000-0000-00002B400000}"/>
    <cellStyle name="Navadno 36 2 2 4" xfId="36765" xr:uid="{00000000-0005-0000-0000-00002C400000}"/>
    <cellStyle name="Navadno 36 2 3" xfId="6730" xr:uid="{00000000-0005-0000-0000-00002D400000}"/>
    <cellStyle name="Navadno 36 2 3 2" xfId="21431" xr:uid="{00000000-0005-0000-0000-00002E400000}"/>
    <cellStyle name="Navadno 36 2 3 3" xfId="36763" xr:uid="{00000000-0005-0000-0000-00002F400000}"/>
    <cellStyle name="Navadno 36 2 4" xfId="21428" xr:uid="{00000000-0005-0000-0000-000030400000}"/>
    <cellStyle name="Navadno 36 2 5" xfId="36766" xr:uid="{00000000-0005-0000-0000-000031400000}"/>
    <cellStyle name="Navadno 36 20" xfId="6731" xr:uid="{00000000-0005-0000-0000-000032400000}"/>
    <cellStyle name="Navadno 36 20 2" xfId="6732" xr:uid="{00000000-0005-0000-0000-000033400000}"/>
    <cellStyle name="Navadno 36 20 2 2" xfId="6733" xr:uid="{00000000-0005-0000-0000-000034400000}"/>
    <cellStyle name="Navadno 36 20 2 2 2" xfId="21434" xr:uid="{00000000-0005-0000-0000-000035400000}"/>
    <cellStyle name="Navadno 36 20 2 2 3" xfId="36760" xr:uid="{00000000-0005-0000-0000-000036400000}"/>
    <cellStyle name="Navadno 36 20 2 3" xfId="21433" xr:uid="{00000000-0005-0000-0000-000037400000}"/>
    <cellStyle name="Navadno 36 20 2 4" xfId="36761" xr:uid="{00000000-0005-0000-0000-000038400000}"/>
    <cellStyle name="Navadno 36 20 3" xfId="6734" xr:uid="{00000000-0005-0000-0000-000039400000}"/>
    <cellStyle name="Navadno 36 20 3 2" xfId="21435" xr:uid="{00000000-0005-0000-0000-00003A400000}"/>
    <cellStyle name="Navadno 36 20 3 3" xfId="36759" xr:uid="{00000000-0005-0000-0000-00003B400000}"/>
    <cellStyle name="Navadno 36 20 4" xfId="21432" xr:uid="{00000000-0005-0000-0000-00003C400000}"/>
    <cellStyle name="Navadno 36 20 5" xfId="36762" xr:uid="{00000000-0005-0000-0000-00003D400000}"/>
    <cellStyle name="Navadno 36 21" xfId="6735" xr:uid="{00000000-0005-0000-0000-00003E400000}"/>
    <cellStyle name="Navadno 36 21 2" xfId="6736" xr:uid="{00000000-0005-0000-0000-00003F400000}"/>
    <cellStyle name="Navadno 36 21 2 2" xfId="6737" xr:uid="{00000000-0005-0000-0000-000040400000}"/>
    <cellStyle name="Navadno 36 21 2 2 2" xfId="21438" xr:uid="{00000000-0005-0000-0000-000041400000}"/>
    <cellStyle name="Navadno 36 21 2 2 3" xfId="36756" xr:uid="{00000000-0005-0000-0000-000042400000}"/>
    <cellStyle name="Navadno 36 21 2 3" xfId="21437" xr:uid="{00000000-0005-0000-0000-000043400000}"/>
    <cellStyle name="Navadno 36 21 2 4" xfId="36757" xr:uid="{00000000-0005-0000-0000-000044400000}"/>
    <cellStyle name="Navadno 36 21 3" xfId="6738" xr:uid="{00000000-0005-0000-0000-000045400000}"/>
    <cellStyle name="Navadno 36 21 3 2" xfId="21439" xr:uid="{00000000-0005-0000-0000-000046400000}"/>
    <cellStyle name="Navadno 36 21 3 3" xfId="36755" xr:uid="{00000000-0005-0000-0000-000047400000}"/>
    <cellStyle name="Navadno 36 21 4" xfId="21436" xr:uid="{00000000-0005-0000-0000-000048400000}"/>
    <cellStyle name="Navadno 36 21 5" xfId="36758" xr:uid="{00000000-0005-0000-0000-000049400000}"/>
    <cellStyle name="Navadno 36 22" xfId="6739" xr:uid="{00000000-0005-0000-0000-00004A400000}"/>
    <cellStyle name="Navadno 36 22 2" xfId="6740" xr:uid="{00000000-0005-0000-0000-00004B400000}"/>
    <cellStyle name="Navadno 36 22 2 2" xfId="6741" xr:uid="{00000000-0005-0000-0000-00004C400000}"/>
    <cellStyle name="Navadno 36 22 2 2 2" xfId="21442" xr:uid="{00000000-0005-0000-0000-00004D400000}"/>
    <cellStyle name="Navadno 36 22 2 2 3" xfId="36752" xr:uid="{00000000-0005-0000-0000-00004E400000}"/>
    <cellStyle name="Navadno 36 22 2 3" xfId="21441" xr:uid="{00000000-0005-0000-0000-00004F400000}"/>
    <cellStyle name="Navadno 36 22 2 4" xfId="36753" xr:uid="{00000000-0005-0000-0000-000050400000}"/>
    <cellStyle name="Navadno 36 22 3" xfId="6742" xr:uid="{00000000-0005-0000-0000-000051400000}"/>
    <cellStyle name="Navadno 36 22 3 2" xfId="21443" xr:uid="{00000000-0005-0000-0000-000052400000}"/>
    <cellStyle name="Navadno 36 22 3 3" xfId="36751" xr:uid="{00000000-0005-0000-0000-000053400000}"/>
    <cellStyle name="Navadno 36 22 4" xfId="21440" xr:uid="{00000000-0005-0000-0000-000054400000}"/>
    <cellStyle name="Navadno 36 22 5" xfId="36754" xr:uid="{00000000-0005-0000-0000-000055400000}"/>
    <cellStyle name="Navadno 36 23" xfId="6743" xr:uid="{00000000-0005-0000-0000-000056400000}"/>
    <cellStyle name="Navadno 36 23 2" xfId="6744" xr:uid="{00000000-0005-0000-0000-000057400000}"/>
    <cellStyle name="Navadno 36 23 2 2" xfId="6745" xr:uid="{00000000-0005-0000-0000-000058400000}"/>
    <cellStyle name="Navadno 36 23 2 2 2" xfId="21446" xr:uid="{00000000-0005-0000-0000-000059400000}"/>
    <cellStyle name="Navadno 36 23 2 2 3" xfId="36748" xr:uid="{00000000-0005-0000-0000-00005A400000}"/>
    <cellStyle name="Navadno 36 23 2 3" xfId="21445" xr:uid="{00000000-0005-0000-0000-00005B400000}"/>
    <cellStyle name="Navadno 36 23 2 4" xfId="36749" xr:uid="{00000000-0005-0000-0000-00005C400000}"/>
    <cellStyle name="Navadno 36 23 3" xfId="6746" xr:uid="{00000000-0005-0000-0000-00005D400000}"/>
    <cellStyle name="Navadno 36 23 3 2" xfId="21447" xr:uid="{00000000-0005-0000-0000-00005E400000}"/>
    <cellStyle name="Navadno 36 23 3 3" xfId="36747" xr:uid="{00000000-0005-0000-0000-00005F400000}"/>
    <cellStyle name="Navadno 36 23 4" xfId="21444" xr:uid="{00000000-0005-0000-0000-000060400000}"/>
    <cellStyle name="Navadno 36 23 5" xfId="36750" xr:uid="{00000000-0005-0000-0000-000061400000}"/>
    <cellStyle name="Navadno 36 24" xfId="6747" xr:uid="{00000000-0005-0000-0000-000062400000}"/>
    <cellStyle name="Navadno 36 24 2" xfId="6748" xr:uid="{00000000-0005-0000-0000-000063400000}"/>
    <cellStyle name="Navadno 36 24 2 2" xfId="6749" xr:uid="{00000000-0005-0000-0000-000064400000}"/>
    <cellStyle name="Navadno 36 24 2 2 2" xfId="21450" xr:uid="{00000000-0005-0000-0000-000065400000}"/>
    <cellStyle name="Navadno 36 24 2 2 3" xfId="36744" xr:uid="{00000000-0005-0000-0000-000066400000}"/>
    <cellStyle name="Navadno 36 24 2 3" xfId="21449" xr:uid="{00000000-0005-0000-0000-000067400000}"/>
    <cellStyle name="Navadno 36 24 2 4" xfId="36745" xr:uid="{00000000-0005-0000-0000-000068400000}"/>
    <cellStyle name="Navadno 36 24 3" xfId="6750" xr:uid="{00000000-0005-0000-0000-000069400000}"/>
    <cellStyle name="Navadno 36 24 3 2" xfId="21451" xr:uid="{00000000-0005-0000-0000-00006A400000}"/>
    <cellStyle name="Navadno 36 24 3 3" xfId="36743" xr:uid="{00000000-0005-0000-0000-00006B400000}"/>
    <cellStyle name="Navadno 36 24 4" xfId="21448" xr:uid="{00000000-0005-0000-0000-00006C400000}"/>
    <cellStyle name="Navadno 36 24 5" xfId="36746" xr:uid="{00000000-0005-0000-0000-00006D400000}"/>
    <cellStyle name="Navadno 36 25" xfId="6751" xr:uid="{00000000-0005-0000-0000-00006E400000}"/>
    <cellStyle name="Navadno 36 25 2" xfId="6752" xr:uid="{00000000-0005-0000-0000-00006F400000}"/>
    <cellStyle name="Navadno 36 25 2 2" xfId="6753" xr:uid="{00000000-0005-0000-0000-000070400000}"/>
    <cellStyle name="Navadno 36 25 2 2 2" xfId="21454" xr:uid="{00000000-0005-0000-0000-000071400000}"/>
    <cellStyle name="Navadno 36 25 2 2 3" xfId="36740" xr:uid="{00000000-0005-0000-0000-000072400000}"/>
    <cellStyle name="Navadno 36 25 2 3" xfId="21453" xr:uid="{00000000-0005-0000-0000-000073400000}"/>
    <cellStyle name="Navadno 36 25 2 4" xfId="36741" xr:uid="{00000000-0005-0000-0000-000074400000}"/>
    <cellStyle name="Navadno 36 25 3" xfId="6754" xr:uid="{00000000-0005-0000-0000-000075400000}"/>
    <cellStyle name="Navadno 36 25 3 2" xfId="21455" xr:uid="{00000000-0005-0000-0000-000076400000}"/>
    <cellStyle name="Navadno 36 25 3 3" xfId="36739" xr:uid="{00000000-0005-0000-0000-000077400000}"/>
    <cellStyle name="Navadno 36 25 4" xfId="21452" xr:uid="{00000000-0005-0000-0000-000078400000}"/>
    <cellStyle name="Navadno 36 25 5" xfId="36742" xr:uid="{00000000-0005-0000-0000-000079400000}"/>
    <cellStyle name="Navadno 36 26" xfId="6755" xr:uid="{00000000-0005-0000-0000-00007A400000}"/>
    <cellStyle name="Navadno 36 26 2" xfId="6756" xr:uid="{00000000-0005-0000-0000-00007B400000}"/>
    <cellStyle name="Navadno 36 26 2 2" xfId="6757" xr:uid="{00000000-0005-0000-0000-00007C400000}"/>
    <cellStyle name="Navadno 36 26 2 2 2" xfId="21458" xr:uid="{00000000-0005-0000-0000-00007D400000}"/>
    <cellStyle name="Navadno 36 26 2 2 3" xfId="36736" xr:uid="{00000000-0005-0000-0000-00007E400000}"/>
    <cellStyle name="Navadno 36 26 2 3" xfId="21457" xr:uid="{00000000-0005-0000-0000-00007F400000}"/>
    <cellStyle name="Navadno 36 26 2 4" xfId="36737" xr:uid="{00000000-0005-0000-0000-000080400000}"/>
    <cellStyle name="Navadno 36 26 3" xfId="6758" xr:uid="{00000000-0005-0000-0000-000081400000}"/>
    <cellStyle name="Navadno 36 26 3 2" xfId="21459" xr:uid="{00000000-0005-0000-0000-000082400000}"/>
    <cellStyle name="Navadno 36 26 3 3" xfId="36735" xr:uid="{00000000-0005-0000-0000-000083400000}"/>
    <cellStyle name="Navadno 36 26 4" xfId="21456" xr:uid="{00000000-0005-0000-0000-000084400000}"/>
    <cellStyle name="Navadno 36 26 5" xfId="36738" xr:uid="{00000000-0005-0000-0000-000085400000}"/>
    <cellStyle name="Navadno 36 27" xfId="6759" xr:uid="{00000000-0005-0000-0000-000086400000}"/>
    <cellStyle name="Navadno 36 27 2" xfId="6760" xr:uid="{00000000-0005-0000-0000-000087400000}"/>
    <cellStyle name="Navadno 36 27 2 2" xfId="6761" xr:uid="{00000000-0005-0000-0000-000088400000}"/>
    <cellStyle name="Navadno 36 27 2 2 2" xfId="21462" xr:uid="{00000000-0005-0000-0000-000089400000}"/>
    <cellStyle name="Navadno 36 27 2 2 3" xfId="36732" xr:uid="{00000000-0005-0000-0000-00008A400000}"/>
    <cellStyle name="Navadno 36 27 2 3" xfId="21461" xr:uid="{00000000-0005-0000-0000-00008B400000}"/>
    <cellStyle name="Navadno 36 27 2 4" xfId="36733" xr:uid="{00000000-0005-0000-0000-00008C400000}"/>
    <cellStyle name="Navadno 36 27 3" xfId="6762" xr:uid="{00000000-0005-0000-0000-00008D400000}"/>
    <cellStyle name="Navadno 36 27 3 2" xfId="21463" xr:uid="{00000000-0005-0000-0000-00008E400000}"/>
    <cellStyle name="Navadno 36 27 3 3" xfId="36731" xr:uid="{00000000-0005-0000-0000-00008F400000}"/>
    <cellStyle name="Navadno 36 27 4" xfId="21460" xr:uid="{00000000-0005-0000-0000-000090400000}"/>
    <cellStyle name="Navadno 36 27 5" xfId="36734" xr:uid="{00000000-0005-0000-0000-000091400000}"/>
    <cellStyle name="Navadno 36 28" xfId="6763" xr:uid="{00000000-0005-0000-0000-000092400000}"/>
    <cellStyle name="Navadno 36 28 2" xfId="6764" xr:uid="{00000000-0005-0000-0000-000093400000}"/>
    <cellStyle name="Navadno 36 28 2 2" xfId="6765" xr:uid="{00000000-0005-0000-0000-000094400000}"/>
    <cellStyle name="Navadno 36 28 2 2 2" xfId="21466" xr:uid="{00000000-0005-0000-0000-000095400000}"/>
    <cellStyle name="Navadno 36 28 2 2 3" xfId="36728" xr:uid="{00000000-0005-0000-0000-000096400000}"/>
    <cellStyle name="Navadno 36 28 2 3" xfId="21465" xr:uid="{00000000-0005-0000-0000-000097400000}"/>
    <cellStyle name="Navadno 36 28 2 4" xfId="36729" xr:uid="{00000000-0005-0000-0000-000098400000}"/>
    <cellStyle name="Navadno 36 28 3" xfId="6766" xr:uid="{00000000-0005-0000-0000-000099400000}"/>
    <cellStyle name="Navadno 36 28 3 2" xfId="21467" xr:uid="{00000000-0005-0000-0000-00009A400000}"/>
    <cellStyle name="Navadno 36 28 3 3" xfId="36727" xr:uid="{00000000-0005-0000-0000-00009B400000}"/>
    <cellStyle name="Navadno 36 28 4" xfId="21464" xr:uid="{00000000-0005-0000-0000-00009C400000}"/>
    <cellStyle name="Navadno 36 28 5" xfId="36730" xr:uid="{00000000-0005-0000-0000-00009D400000}"/>
    <cellStyle name="Navadno 36 29" xfId="6767" xr:uid="{00000000-0005-0000-0000-00009E400000}"/>
    <cellStyle name="Navadno 36 29 2" xfId="6768" xr:uid="{00000000-0005-0000-0000-00009F400000}"/>
    <cellStyle name="Navadno 36 29 2 2" xfId="21469" xr:uid="{00000000-0005-0000-0000-0000A0400000}"/>
    <cellStyle name="Navadno 36 29 2 3" xfId="36725" xr:uid="{00000000-0005-0000-0000-0000A1400000}"/>
    <cellStyle name="Navadno 36 29 3" xfId="21468" xr:uid="{00000000-0005-0000-0000-0000A2400000}"/>
    <cellStyle name="Navadno 36 29 4" xfId="36726" xr:uid="{00000000-0005-0000-0000-0000A3400000}"/>
    <cellStyle name="Navadno 36 3" xfId="6769" xr:uid="{00000000-0005-0000-0000-0000A4400000}"/>
    <cellStyle name="Navadno 36 3 2" xfId="6770" xr:uid="{00000000-0005-0000-0000-0000A5400000}"/>
    <cellStyle name="Navadno 36 3 2 2" xfId="6771" xr:uid="{00000000-0005-0000-0000-0000A6400000}"/>
    <cellStyle name="Navadno 36 3 2 2 2" xfId="21472" xr:uid="{00000000-0005-0000-0000-0000A7400000}"/>
    <cellStyle name="Navadno 36 3 2 2 3" xfId="36722" xr:uid="{00000000-0005-0000-0000-0000A8400000}"/>
    <cellStyle name="Navadno 36 3 2 3" xfId="21471" xr:uid="{00000000-0005-0000-0000-0000A9400000}"/>
    <cellStyle name="Navadno 36 3 2 4" xfId="36723" xr:uid="{00000000-0005-0000-0000-0000AA400000}"/>
    <cellStyle name="Navadno 36 3 3" xfId="6772" xr:uid="{00000000-0005-0000-0000-0000AB400000}"/>
    <cellStyle name="Navadno 36 3 3 2" xfId="21473" xr:uid="{00000000-0005-0000-0000-0000AC400000}"/>
    <cellStyle name="Navadno 36 3 3 3" xfId="36721" xr:uid="{00000000-0005-0000-0000-0000AD400000}"/>
    <cellStyle name="Navadno 36 3 4" xfId="21470" xr:uid="{00000000-0005-0000-0000-0000AE400000}"/>
    <cellStyle name="Navadno 36 3 5" xfId="36724" xr:uid="{00000000-0005-0000-0000-0000AF400000}"/>
    <cellStyle name="Navadno 36 30" xfId="6773" xr:uid="{00000000-0005-0000-0000-0000B0400000}"/>
    <cellStyle name="Navadno 36 30 2" xfId="21474" xr:uid="{00000000-0005-0000-0000-0000B1400000}"/>
    <cellStyle name="Navadno 36 30 3" xfId="36720" xr:uid="{00000000-0005-0000-0000-0000B2400000}"/>
    <cellStyle name="Navadno 36 31" xfId="21387" xr:uid="{00000000-0005-0000-0000-0000B3400000}"/>
    <cellStyle name="Navadno 36 32" xfId="36807" xr:uid="{00000000-0005-0000-0000-0000B4400000}"/>
    <cellStyle name="Navadno 36 33" xfId="46415" xr:uid="{893239D6-AB72-4C0B-A989-7D7EDF562E70}"/>
    <cellStyle name="Navadno 36 4" xfId="6774" xr:uid="{00000000-0005-0000-0000-0000B5400000}"/>
    <cellStyle name="Navadno 36 4 2" xfId="6775" xr:uid="{00000000-0005-0000-0000-0000B6400000}"/>
    <cellStyle name="Navadno 36 4 2 2" xfId="6776" xr:uid="{00000000-0005-0000-0000-0000B7400000}"/>
    <cellStyle name="Navadno 36 4 2 2 2" xfId="21477" xr:uid="{00000000-0005-0000-0000-0000B8400000}"/>
    <cellStyle name="Navadno 36 4 2 2 3" xfId="36717" xr:uid="{00000000-0005-0000-0000-0000B9400000}"/>
    <cellStyle name="Navadno 36 4 2 3" xfId="21476" xr:uid="{00000000-0005-0000-0000-0000BA400000}"/>
    <cellStyle name="Navadno 36 4 2 4" xfId="36718" xr:uid="{00000000-0005-0000-0000-0000BB400000}"/>
    <cellStyle name="Navadno 36 4 3" xfId="6777" xr:uid="{00000000-0005-0000-0000-0000BC400000}"/>
    <cellStyle name="Navadno 36 4 3 2" xfId="21478" xr:uid="{00000000-0005-0000-0000-0000BD400000}"/>
    <cellStyle name="Navadno 36 4 3 3" xfId="36716" xr:uid="{00000000-0005-0000-0000-0000BE400000}"/>
    <cellStyle name="Navadno 36 4 4" xfId="21475" xr:uid="{00000000-0005-0000-0000-0000BF400000}"/>
    <cellStyle name="Navadno 36 4 5" xfId="36719" xr:uid="{00000000-0005-0000-0000-0000C0400000}"/>
    <cellStyle name="Navadno 36 5" xfId="6778" xr:uid="{00000000-0005-0000-0000-0000C1400000}"/>
    <cellStyle name="Navadno 36 5 2" xfId="6779" xr:uid="{00000000-0005-0000-0000-0000C2400000}"/>
    <cellStyle name="Navadno 36 5 2 2" xfId="6780" xr:uid="{00000000-0005-0000-0000-0000C3400000}"/>
    <cellStyle name="Navadno 36 5 2 2 2" xfId="21481" xr:uid="{00000000-0005-0000-0000-0000C4400000}"/>
    <cellStyle name="Navadno 36 5 2 2 3" xfId="36713" xr:uid="{00000000-0005-0000-0000-0000C5400000}"/>
    <cellStyle name="Navadno 36 5 2 3" xfId="21480" xr:uid="{00000000-0005-0000-0000-0000C6400000}"/>
    <cellStyle name="Navadno 36 5 2 4" xfId="36714" xr:uid="{00000000-0005-0000-0000-0000C7400000}"/>
    <cellStyle name="Navadno 36 5 3" xfId="6781" xr:uid="{00000000-0005-0000-0000-0000C8400000}"/>
    <cellStyle name="Navadno 36 5 3 2" xfId="21482" xr:uid="{00000000-0005-0000-0000-0000C9400000}"/>
    <cellStyle name="Navadno 36 5 3 3" xfId="36712" xr:uid="{00000000-0005-0000-0000-0000CA400000}"/>
    <cellStyle name="Navadno 36 5 4" xfId="21479" xr:uid="{00000000-0005-0000-0000-0000CB400000}"/>
    <cellStyle name="Navadno 36 5 5" xfId="36715" xr:uid="{00000000-0005-0000-0000-0000CC400000}"/>
    <cellStyle name="Navadno 36 6" xfId="6782" xr:uid="{00000000-0005-0000-0000-0000CD400000}"/>
    <cellStyle name="Navadno 36 6 2" xfId="6783" xr:uid="{00000000-0005-0000-0000-0000CE400000}"/>
    <cellStyle name="Navadno 36 6 2 2" xfId="6784" xr:uid="{00000000-0005-0000-0000-0000CF400000}"/>
    <cellStyle name="Navadno 36 6 2 2 2" xfId="21485" xr:uid="{00000000-0005-0000-0000-0000D0400000}"/>
    <cellStyle name="Navadno 36 6 2 2 3" xfId="36709" xr:uid="{00000000-0005-0000-0000-0000D1400000}"/>
    <cellStyle name="Navadno 36 6 2 3" xfId="21484" xr:uid="{00000000-0005-0000-0000-0000D2400000}"/>
    <cellStyle name="Navadno 36 6 2 4" xfId="36710" xr:uid="{00000000-0005-0000-0000-0000D3400000}"/>
    <cellStyle name="Navadno 36 6 3" xfId="6785" xr:uid="{00000000-0005-0000-0000-0000D4400000}"/>
    <cellStyle name="Navadno 36 6 3 2" xfId="21486" xr:uid="{00000000-0005-0000-0000-0000D5400000}"/>
    <cellStyle name="Navadno 36 6 3 3" xfId="36708" xr:uid="{00000000-0005-0000-0000-0000D6400000}"/>
    <cellStyle name="Navadno 36 6 4" xfId="21483" xr:uid="{00000000-0005-0000-0000-0000D7400000}"/>
    <cellStyle name="Navadno 36 6 5" xfId="36711" xr:uid="{00000000-0005-0000-0000-0000D8400000}"/>
    <cellStyle name="Navadno 36 7" xfId="6786" xr:uid="{00000000-0005-0000-0000-0000D9400000}"/>
    <cellStyle name="Navadno 36 7 2" xfId="6787" xr:uid="{00000000-0005-0000-0000-0000DA400000}"/>
    <cellStyle name="Navadno 36 7 2 2" xfId="6788" xr:uid="{00000000-0005-0000-0000-0000DB400000}"/>
    <cellStyle name="Navadno 36 7 2 2 2" xfId="21489" xr:uid="{00000000-0005-0000-0000-0000DC400000}"/>
    <cellStyle name="Navadno 36 7 2 2 3" xfId="36705" xr:uid="{00000000-0005-0000-0000-0000DD400000}"/>
    <cellStyle name="Navadno 36 7 2 3" xfId="21488" xr:uid="{00000000-0005-0000-0000-0000DE400000}"/>
    <cellStyle name="Navadno 36 7 2 4" xfId="36706" xr:uid="{00000000-0005-0000-0000-0000DF400000}"/>
    <cellStyle name="Navadno 36 7 3" xfId="6789" xr:uid="{00000000-0005-0000-0000-0000E0400000}"/>
    <cellStyle name="Navadno 36 7 3 2" xfId="21490" xr:uid="{00000000-0005-0000-0000-0000E1400000}"/>
    <cellStyle name="Navadno 36 7 3 3" xfId="36704" xr:uid="{00000000-0005-0000-0000-0000E2400000}"/>
    <cellStyle name="Navadno 36 7 4" xfId="21487" xr:uid="{00000000-0005-0000-0000-0000E3400000}"/>
    <cellStyle name="Navadno 36 7 5" xfId="36707" xr:uid="{00000000-0005-0000-0000-0000E4400000}"/>
    <cellStyle name="Navadno 36 8" xfId="6790" xr:uid="{00000000-0005-0000-0000-0000E5400000}"/>
    <cellStyle name="Navadno 36 8 2" xfId="6791" xr:uid="{00000000-0005-0000-0000-0000E6400000}"/>
    <cellStyle name="Navadno 36 8 2 2" xfId="6792" xr:uid="{00000000-0005-0000-0000-0000E7400000}"/>
    <cellStyle name="Navadno 36 8 2 2 2" xfId="21493" xr:uid="{00000000-0005-0000-0000-0000E8400000}"/>
    <cellStyle name="Navadno 36 8 2 2 3" xfId="36701" xr:uid="{00000000-0005-0000-0000-0000E9400000}"/>
    <cellStyle name="Navadno 36 8 2 3" xfId="21492" xr:uid="{00000000-0005-0000-0000-0000EA400000}"/>
    <cellStyle name="Navadno 36 8 2 4" xfId="36702" xr:uid="{00000000-0005-0000-0000-0000EB400000}"/>
    <cellStyle name="Navadno 36 8 3" xfId="6793" xr:uid="{00000000-0005-0000-0000-0000EC400000}"/>
    <cellStyle name="Navadno 36 8 3 2" xfId="21494" xr:uid="{00000000-0005-0000-0000-0000ED400000}"/>
    <cellStyle name="Navadno 36 8 3 3" xfId="36700" xr:uid="{00000000-0005-0000-0000-0000EE400000}"/>
    <cellStyle name="Navadno 36 8 4" xfId="21491" xr:uid="{00000000-0005-0000-0000-0000EF400000}"/>
    <cellStyle name="Navadno 36 8 5" xfId="36703" xr:uid="{00000000-0005-0000-0000-0000F0400000}"/>
    <cellStyle name="Navadno 36 9" xfId="6794" xr:uid="{00000000-0005-0000-0000-0000F1400000}"/>
    <cellStyle name="Navadno 36 9 2" xfId="6795" xr:uid="{00000000-0005-0000-0000-0000F2400000}"/>
    <cellStyle name="Navadno 36 9 2 2" xfId="6796" xr:uid="{00000000-0005-0000-0000-0000F3400000}"/>
    <cellStyle name="Navadno 36 9 2 2 2" xfId="21497" xr:uid="{00000000-0005-0000-0000-0000F4400000}"/>
    <cellStyle name="Navadno 36 9 2 2 3" xfId="36697" xr:uid="{00000000-0005-0000-0000-0000F5400000}"/>
    <cellStyle name="Navadno 36 9 2 3" xfId="21496" xr:uid="{00000000-0005-0000-0000-0000F6400000}"/>
    <cellStyle name="Navadno 36 9 2 4" xfId="36698" xr:uid="{00000000-0005-0000-0000-0000F7400000}"/>
    <cellStyle name="Navadno 36 9 3" xfId="6797" xr:uid="{00000000-0005-0000-0000-0000F8400000}"/>
    <cellStyle name="Navadno 36 9 3 2" xfId="21498" xr:uid="{00000000-0005-0000-0000-0000F9400000}"/>
    <cellStyle name="Navadno 36 9 3 3" xfId="36696" xr:uid="{00000000-0005-0000-0000-0000FA400000}"/>
    <cellStyle name="Navadno 36 9 4" xfId="21495" xr:uid="{00000000-0005-0000-0000-0000FB400000}"/>
    <cellStyle name="Navadno 36 9 5" xfId="36699" xr:uid="{00000000-0005-0000-0000-0000FC400000}"/>
    <cellStyle name="Navadno 37" xfId="6798" xr:uid="{00000000-0005-0000-0000-0000FD400000}"/>
    <cellStyle name="Navadno 37 2" xfId="6799" xr:uid="{00000000-0005-0000-0000-0000FE400000}"/>
    <cellStyle name="Navadno 37 2 2" xfId="6800" xr:uid="{00000000-0005-0000-0000-0000FF400000}"/>
    <cellStyle name="Navadno 37 2 2 2" xfId="21501" xr:uid="{00000000-0005-0000-0000-000000410000}"/>
    <cellStyle name="Navadno 37 2 2 3" xfId="36693" xr:uid="{00000000-0005-0000-0000-000001410000}"/>
    <cellStyle name="Navadno 37 2 3" xfId="21500" xr:uid="{00000000-0005-0000-0000-000002410000}"/>
    <cellStyle name="Navadno 37 2 4" xfId="36694" xr:uid="{00000000-0005-0000-0000-000003410000}"/>
    <cellStyle name="Navadno 37 3" xfId="6801" xr:uid="{00000000-0005-0000-0000-000004410000}"/>
    <cellStyle name="Navadno 37 3 2" xfId="21502" xr:uid="{00000000-0005-0000-0000-000005410000}"/>
    <cellStyle name="Navadno 37 3 3" xfId="36692" xr:uid="{00000000-0005-0000-0000-000006410000}"/>
    <cellStyle name="Navadno 37 4" xfId="21499" xr:uid="{00000000-0005-0000-0000-000007410000}"/>
    <cellStyle name="Navadno 37 5" xfId="36695" xr:uid="{00000000-0005-0000-0000-000008410000}"/>
    <cellStyle name="Navadno 37 6" xfId="46416" xr:uid="{82696530-BE1E-4DB7-B84E-C295ED85EBEF}"/>
    <cellStyle name="Navadno 38" xfId="6802" xr:uid="{00000000-0005-0000-0000-000009410000}"/>
    <cellStyle name="Navadno 38 10" xfId="6803" xr:uid="{00000000-0005-0000-0000-00000A410000}"/>
    <cellStyle name="Navadno 38 10 2" xfId="6804" xr:uid="{00000000-0005-0000-0000-00000B410000}"/>
    <cellStyle name="Navadno 38 10 2 2" xfId="6805" xr:uid="{00000000-0005-0000-0000-00000C410000}"/>
    <cellStyle name="Navadno 38 10 2 2 2" xfId="21506" xr:uid="{00000000-0005-0000-0000-00000D410000}"/>
    <cellStyle name="Navadno 38 10 2 2 3" xfId="36688" xr:uid="{00000000-0005-0000-0000-00000E410000}"/>
    <cellStyle name="Navadno 38 10 2 3" xfId="21505" xr:uid="{00000000-0005-0000-0000-00000F410000}"/>
    <cellStyle name="Navadno 38 10 2 4" xfId="36689" xr:uid="{00000000-0005-0000-0000-000010410000}"/>
    <cellStyle name="Navadno 38 10 3" xfId="6806" xr:uid="{00000000-0005-0000-0000-000011410000}"/>
    <cellStyle name="Navadno 38 10 3 2" xfId="21507" xr:uid="{00000000-0005-0000-0000-000012410000}"/>
    <cellStyle name="Navadno 38 10 3 3" xfId="36687" xr:uid="{00000000-0005-0000-0000-000013410000}"/>
    <cellStyle name="Navadno 38 10 4" xfId="21504" xr:uid="{00000000-0005-0000-0000-000014410000}"/>
    <cellStyle name="Navadno 38 10 5" xfId="36690" xr:uid="{00000000-0005-0000-0000-000015410000}"/>
    <cellStyle name="Navadno 38 11" xfId="6807" xr:uid="{00000000-0005-0000-0000-000016410000}"/>
    <cellStyle name="Navadno 38 11 2" xfId="6808" xr:uid="{00000000-0005-0000-0000-000017410000}"/>
    <cellStyle name="Navadno 38 11 2 2" xfId="6809" xr:uid="{00000000-0005-0000-0000-000018410000}"/>
    <cellStyle name="Navadno 38 11 2 2 2" xfId="21510" xr:uid="{00000000-0005-0000-0000-000019410000}"/>
    <cellStyle name="Navadno 38 11 2 2 3" xfId="36684" xr:uid="{00000000-0005-0000-0000-00001A410000}"/>
    <cellStyle name="Navadno 38 11 2 3" xfId="21509" xr:uid="{00000000-0005-0000-0000-00001B410000}"/>
    <cellStyle name="Navadno 38 11 2 4" xfId="36685" xr:uid="{00000000-0005-0000-0000-00001C410000}"/>
    <cellStyle name="Navadno 38 11 3" xfId="6810" xr:uid="{00000000-0005-0000-0000-00001D410000}"/>
    <cellStyle name="Navadno 38 11 3 2" xfId="21511" xr:uid="{00000000-0005-0000-0000-00001E410000}"/>
    <cellStyle name="Navadno 38 11 3 3" xfId="36683" xr:uid="{00000000-0005-0000-0000-00001F410000}"/>
    <cellStyle name="Navadno 38 11 4" xfId="21508" xr:uid="{00000000-0005-0000-0000-000020410000}"/>
    <cellStyle name="Navadno 38 11 5" xfId="36686" xr:uid="{00000000-0005-0000-0000-000021410000}"/>
    <cellStyle name="Navadno 38 12" xfId="6811" xr:uid="{00000000-0005-0000-0000-000022410000}"/>
    <cellStyle name="Navadno 38 12 2" xfId="6812" xr:uid="{00000000-0005-0000-0000-000023410000}"/>
    <cellStyle name="Navadno 38 12 2 2" xfId="6813" xr:uid="{00000000-0005-0000-0000-000024410000}"/>
    <cellStyle name="Navadno 38 12 2 2 2" xfId="21514" xr:uid="{00000000-0005-0000-0000-000025410000}"/>
    <cellStyle name="Navadno 38 12 2 2 3" xfId="36680" xr:uid="{00000000-0005-0000-0000-000026410000}"/>
    <cellStyle name="Navadno 38 12 2 3" xfId="21513" xr:uid="{00000000-0005-0000-0000-000027410000}"/>
    <cellStyle name="Navadno 38 12 2 4" xfId="36681" xr:uid="{00000000-0005-0000-0000-000028410000}"/>
    <cellStyle name="Navadno 38 12 3" xfId="6814" xr:uid="{00000000-0005-0000-0000-000029410000}"/>
    <cellStyle name="Navadno 38 12 3 2" xfId="21515" xr:uid="{00000000-0005-0000-0000-00002A410000}"/>
    <cellStyle name="Navadno 38 12 3 3" xfId="36679" xr:uid="{00000000-0005-0000-0000-00002B410000}"/>
    <cellStyle name="Navadno 38 12 4" xfId="21512" xr:uid="{00000000-0005-0000-0000-00002C410000}"/>
    <cellStyle name="Navadno 38 12 5" xfId="36682" xr:uid="{00000000-0005-0000-0000-00002D410000}"/>
    <cellStyle name="Navadno 38 13" xfId="6815" xr:uid="{00000000-0005-0000-0000-00002E410000}"/>
    <cellStyle name="Navadno 38 13 2" xfId="6816" xr:uid="{00000000-0005-0000-0000-00002F410000}"/>
    <cellStyle name="Navadno 38 13 2 2" xfId="6817" xr:uid="{00000000-0005-0000-0000-000030410000}"/>
    <cellStyle name="Navadno 38 13 2 2 2" xfId="21518" xr:uid="{00000000-0005-0000-0000-000031410000}"/>
    <cellStyle name="Navadno 38 13 2 2 3" xfId="36676" xr:uid="{00000000-0005-0000-0000-000032410000}"/>
    <cellStyle name="Navadno 38 13 2 3" xfId="21517" xr:uid="{00000000-0005-0000-0000-000033410000}"/>
    <cellStyle name="Navadno 38 13 2 4" xfId="36677" xr:uid="{00000000-0005-0000-0000-000034410000}"/>
    <cellStyle name="Navadno 38 13 3" xfId="6818" xr:uid="{00000000-0005-0000-0000-000035410000}"/>
    <cellStyle name="Navadno 38 13 3 2" xfId="21519" xr:uid="{00000000-0005-0000-0000-000036410000}"/>
    <cellStyle name="Navadno 38 13 3 3" xfId="36675" xr:uid="{00000000-0005-0000-0000-000037410000}"/>
    <cellStyle name="Navadno 38 13 4" xfId="21516" xr:uid="{00000000-0005-0000-0000-000038410000}"/>
    <cellStyle name="Navadno 38 13 5" xfId="36678" xr:uid="{00000000-0005-0000-0000-000039410000}"/>
    <cellStyle name="Navadno 38 14" xfId="6819" xr:uid="{00000000-0005-0000-0000-00003A410000}"/>
    <cellStyle name="Navadno 38 14 2" xfId="6820" xr:uid="{00000000-0005-0000-0000-00003B410000}"/>
    <cellStyle name="Navadno 38 14 2 2" xfId="6821" xr:uid="{00000000-0005-0000-0000-00003C410000}"/>
    <cellStyle name="Navadno 38 14 2 2 2" xfId="21522" xr:uid="{00000000-0005-0000-0000-00003D410000}"/>
    <cellStyle name="Navadno 38 14 2 2 3" xfId="36672" xr:uid="{00000000-0005-0000-0000-00003E410000}"/>
    <cellStyle name="Navadno 38 14 2 3" xfId="21521" xr:uid="{00000000-0005-0000-0000-00003F410000}"/>
    <cellStyle name="Navadno 38 14 2 4" xfId="36673" xr:uid="{00000000-0005-0000-0000-000040410000}"/>
    <cellStyle name="Navadno 38 14 3" xfId="6822" xr:uid="{00000000-0005-0000-0000-000041410000}"/>
    <cellStyle name="Navadno 38 14 3 2" xfId="21523" xr:uid="{00000000-0005-0000-0000-000042410000}"/>
    <cellStyle name="Navadno 38 14 3 3" xfId="36671" xr:uid="{00000000-0005-0000-0000-000043410000}"/>
    <cellStyle name="Navadno 38 14 4" xfId="21520" xr:uid="{00000000-0005-0000-0000-000044410000}"/>
    <cellStyle name="Navadno 38 14 5" xfId="36674" xr:uid="{00000000-0005-0000-0000-000045410000}"/>
    <cellStyle name="Navadno 38 15" xfId="6823" xr:uid="{00000000-0005-0000-0000-000046410000}"/>
    <cellStyle name="Navadno 38 15 2" xfId="6824" xr:uid="{00000000-0005-0000-0000-000047410000}"/>
    <cellStyle name="Navadno 38 15 2 2" xfId="6825" xr:uid="{00000000-0005-0000-0000-000048410000}"/>
    <cellStyle name="Navadno 38 15 2 2 2" xfId="21526" xr:uid="{00000000-0005-0000-0000-000049410000}"/>
    <cellStyle name="Navadno 38 15 2 2 3" xfId="36668" xr:uid="{00000000-0005-0000-0000-00004A410000}"/>
    <cellStyle name="Navadno 38 15 2 3" xfId="21525" xr:uid="{00000000-0005-0000-0000-00004B410000}"/>
    <cellStyle name="Navadno 38 15 2 4" xfId="36669" xr:uid="{00000000-0005-0000-0000-00004C410000}"/>
    <cellStyle name="Navadno 38 15 3" xfId="6826" xr:uid="{00000000-0005-0000-0000-00004D410000}"/>
    <cellStyle name="Navadno 38 15 3 2" xfId="21527" xr:uid="{00000000-0005-0000-0000-00004E410000}"/>
    <cellStyle name="Navadno 38 15 3 3" xfId="36667" xr:uid="{00000000-0005-0000-0000-00004F410000}"/>
    <cellStyle name="Navadno 38 15 4" xfId="21524" xr:uid="{00000000-0005-0000-0000-000050410000}"/>
    <cellStyle name="Navadno 38 15 5" xfId="36670" xr:uid="{00000000-0005-0000-0000-000051410000}"/>
    <cellStyle name="Navadno 38 16" xfId="6827" xr:uid="{00000000-0005-0000-0000-000052410000}"/>
    <cellStyle name="Navadno 38 16 2" xfId="6828" xr:uid="{00000000-0005-0000-0000-000053410000}"/>
    <cellStyle name="Navadno 38 16 2 2" xfId="6829" xr:uid="{00000000-0005-0000-0000-000054410000}"/>
    <cellStyle name="Navadno 38 16 2 2 2" xfId="21530" xr:uid="{00000000-0005-0000-0000-000055410000}"/>
    <cellStyle name="Navadno 38 16 2 2 3" xfId="36664" xr:uid="{00000000-0005-0000-0000-000056410000}"/>
    <cellStyle name="Navadno 38 16 2 3" xfId="21529" xr:uid="{00000000-0005-0000-0000-000057410000}"/>
    <cellStyle name="Navadno 38 16 2 4" xfId="36665" xr:uid="{00000000-0005-0000-0000-000058410000}"/>
    <cellStyle name="Navadno 38 16 3" xfId="6830" xr:uid="{00000000-0005-0000-0000-000059410000}"/>
    <cellStyle name="Navadno 38 16 3 2" xfId="21531" xr:uid="{00000000-0005-0000-0000-00005A410000}"/>
    <cellStyle name="Navadno 38 16 3 3" xfId="36663" xr:uid="{00000000-0005-0000-0000-00005B410000}"/>
    <cellStyle name="Navadno 38 16 4" xfId="21528" xr:uid="{00000000-0005-0000-0000-00005C410000}"/>
    <cellStyle name="Navadno 38 16 5" xfId="36666" xr:uid="{00000000-0005-0000-0000-00005D410000}"/>
    <cellStyle name="Navadno 38 17" xfId="6831" xr:uid="{00000000-0005-0000-0000-00005E410000}"/>
    <cellStyle name="Navadno 38 17 2" xfId="6832" xr:uid="{00000000-0005-0000-0000-00005F410000}"/>
    <cellStyle name="Navadno 38 17 2 2" xfId="6833" xr:uid="{00000000-0005-0000-0000-000060410000}"/>
    <cellStyle name="Navadno 38 17 2 2 2" xfId="21534" xr:uid="{00000000-0005-0000-0000-000061410000}"/>
    <cellStyle name="Navadno 38 17 2 2 3" xfId="36660" xr:uid="{00000000-0005-0000-0000-000062410000}"/>
    <cellStyle name="Navadno 38 17 2 3" xfId="21533" xr:uid="{00000000-0005-0000-0000-000063410000}"/>
    <cellStyle name="Navadno 38 17 2 4" xfId="36661" xr:uid="{00000000-0005-0000-0000-000064410000}"/>
    <cellStyle name="Navadno 38 17 3" xfId="6834" xr:uid="{00000000-0005-0000-0000-000065410000}"/>
    <cellStyle name="Navadno 38 17 3 2" xfId="21535" xr:uid="{00000000-0005-0000-0000-000066410000}"/>
    <cellStyle name="Navadno 38 17 3 3" xfId="36659" xr:uid="{00000000-0005-0000-0000-000067410000}"/>
    <cellStyle name="Navadno 38 17 4" xfId="21532" xr:uid="{00000000-0005-0000-0000-000068410000}"/>
    <cellStyle name="Navadno 38 17 5" xfId="36662" xr:uid="{00000000-0005-0000-0000-000069410000}"/>
    <cellStyle name="Navadno 38 18" xfId="6835" xr:uid="{00000000-0005-0000-0000-00006A410000}"/>
    <cellStyle name="Navadno 38 18 2" xfId="6836" xr:uid="{00000000-0005-0000-0000-00006B410000}"/>
    <cellStyle name="Navadno 38 18 2 2" xfId="6837" xr:uid="{00000000-0005-0000-0000-00006C410000}"/>
    <cellStyle name="Navadno 38 18 2 2 2" xfId="21538" xr:uid="{00000000-0005-0000-0000-00006D410000}"/>
    <cellStyle name="Navadno 38 18 2 2 3" xfId="36656" xr:uid="{00000000-0005-0000-0000-00006E410000}"/>
    <cellStyle name="Navadno 38 18 2 3" xfId="21537" xr:uid="{00000000-0005-0000-0000-00006F410000}"/>
    <cellStyle name="Navadno 38 18 2 4" xfId="36657" xr:uid="{00000000-0005-0000-0000-000070410000}"/>
    <cellStyle name="Navadno 38 18 3" xfId="6838" xr:uid="{00000000-0005-0000-0000-000071410000}"/>
    <cellStyle name="Navadno 38 18 3 2" xfId="21539" xr:uid="{00000000-0005-0000-0000-000072410000}"/>
    <cellStyle name="Navadno 38 18 3 3" xfId="36655" xr:uid="{00000000-0005-0000-0000-000073410000}"/>
    <cellStyle name="Navadno 38 18 4" xfId="21536" xr:uid="{00000000-0005-0000-0000-000074410000}"/>
    <cellStyle name="Navadno 38 18 5" xfId="36658" xr:uid="{00000000-0005-0000-0000-000075410000}"/>
    <cellStyle name="Navadno 38 19" xfId="6839" xr:uid="{00000000-0005-0000-0000-000076410000}"/>
    <cellStyle name="Navadno 38 19 2" xfId="6840" xr:uid="{00000000-0005-0000-0000-000077410000}"/>
    <cellStyle name="Navadno 38 19 2 2" xfId="6841" xr:uid="{00000000-0005-0000-0000-000078410000}"/>
    <cellStyle name="Navadno 38 19 2 2 2" xfId="21542" xr:uid="{00000000-0005-0000-0000-000079410000}"/>
    <cellStyle name="Navadno 38 19 2 2 3" xfId="36652" xr:uid="{00000000-0005-0000-0000-00007A410000}"/>
    <cellStyle name="Navadno 38 19 2 3" xfId="21541" xr:uid="{00000000-0005-0000-0000-00007B410000}"/>
    <cellStyle name="Navadno 38 19 2 4" xfId="36653" xr:uid="{00000000-0005-0000-0000-00007C410000}"/>
    <cellStyle name="Navadno 38 19 3" xfId="6842" xr:uid="{00000000-0005-0000-0000-00007D410000}"/>
    <cellStyle name="Navadno 38 19 3 2" xfId="21543" xr:uid="{00000000-0005-0000-0000-00007E410000}"/>
    <cellStyle name="Navadno 38 19 3 3" xfId="36651" xr:uid="{00000000-0005-0000-0000-00007F410000}"/>
    <cellStyle name="Navadno 38 19 4" xfId="21540" xr:uid="{00000000-0005-0000-0000-000080410000}"/>
    <cellStyle name="Navadno 38 19 5" xfId="36654" xr:uid="{00000000-0005-0000-0000-000081410000}"/>
    <cellStyle name="Navadno 38 2" xfId="6843" xr:uid="{00000000-0005-0000-0000-000082410000}"/>
    <cellStyle name="Navadno 38 2 2" xfId="6844" xr:uid="{00000000-0005-0000-0000-000083410000}"/>
    <cellStyle name="Navadno 38 2 2 2" xfId="6845" xr:uid="{00000000-0005-0000-0000-000084410000}"/>
    <cellStyle name="Navadno 38 2 2 2 2" xfId="21546" xr:uid="{00000000-0005-0000-0000-000085410000}"/>
    <cellStyle name="Navadno 38 2 2 2 3" xfId="36648" xr:uid="{00000000-0005-0000-0000-000086410000}"/>
    <cellStyle name="Navadno 38 2 2 3" xfId="21545" xr:uid="{00000000-0005-0000-0000-000087410000}"/>
    <cellStyle name="Navadno 38 2 2 4" xfId="36649" xr:uid="{00000000-0005-0000-0000-000088410000}"/>
    <cellStyle name="Navadno 38 2 3" xfId="6846" xr:uid="{00000000-0005-0000-0000-000089410000}"/>
    <cellStyle name="Navadno 38 2 3 2" xfId="21547" xr:uid="{00000000-0005-0000-0000-00008A410000}"/>
    <cellStyle name="Navadno 38 2 3 3" xfId="36647" xr:uid="{00000000-0005-0000-0000-00008B410000}"/>
    <cellStyle name="Navadno 38 2 4" xfId="21544" xr:uid="{00000000-0005-0000-0000-00008C410000}"/>
    <cellStyle name="Navadno 38 2 5" xfId="36650" xr:uid="{00000000-0005-0000-0000-00008D410000}"/>
    <cellStyle name="Navadno 38 20" xfId="6847" xr:uid="{00000000-0005-0000-0000-00008E410000}"/>
    <cellStyle name="Navadno 38 20 2" xfId="6848" xr:uid="{00000000-0005-0000-0000-00008F410000}"/>
    <cellStyle name="Navadno 38 20 2 2" xfId="6849" xr:uid="{00000000-0005-0000-0000-000090410000}"/>
    <cellStyle name="Navadno 38 20 2 2 2" xfId="21550" xr:uid="{00000000-0005-0000-0000-000091410000}"/>
    <cellStyle name="Navadno 38 20 2 2 3" xfId="36644" xr:uid="{00000000-0005-0000-0000-000092410000}"/>
    <cellStyle name="Navadno 38 20 2 3" xfId="21549" xr:uid="{00000000-0005-0000-0000-000093410000}"/>
    <cellStyle name="Navadno 38 20 2 4" xfId="36645" xr:uid="{00000000-0005-0000-0000-000094410000}"/>
    <cellStyle name="Navadno 38 20 3" xfId="6850" xr:uid="{00000000-0005-0000-0000-000095410000}"/>
    <cellStyle name="Navadno 38 20 3 2" xfId="21551" xr:uid="{00000000-0005-0000-0000-000096410000}"/>
    <cellStyle name="Navadno 38 20 3 3" xfId="36643" xr:uid="{00000000-0005-0000-0000-000097410000}"/>
    <cellStyle name="Navadno 38 20 4" xfId="21548" xr:uid="{00000000-0005-0000-0000-000098410000}"/>
    <cellStyle name="Navadno 38 20 5" xfId="36646" xr:uid="{00000000-0005-0000-0000-000099410000}"/>
    <cellStyle name="Navadno 38 21" xfId="6851" xr:uid="{00000000-0005-0000-0000-00009A410000}"/>
    <cellStyle name="Navadno 38 21 2" xfId="6852" xr:uid="{00000000-0005-0000-0000-00009B410000}"/>
    <cellStyle name="Navadno 38 21 2 2" xfId="6853" xr:uid="{00000000-0005-0000-0000-00009C410000}"/>
    <cellStyle name="Navadno 38 21 2 2 2" xfId="21554" xr:uid="{00000000-0005-0000-0000-00009D410000}"/>
    <cellStyle name="Navadno 38 21 2 2 3" xfId="36640" xr:uid="{00000000-0005-0000-0000-00009E410000}"/>
    <cellStyle name="Navadno 38 21 2 3" xfId="21553" xr:uid="{00000000-0005-0000-0000-00009F410000}"/>
    <cellStyle name="Navadno 38 21 2 4" xfId="36641" xr:uid="{00000000-0005-0000-0000-0000A0410000}"/>
    <cellStyle name="Navadno 38 21 3" xfId="6854" xr:uid="{00000000-0005-0000-0000-0000A1410000}"/>
    <cellStyle name="Navadno 38 21 3 2" xfId="21555" xr:uid="{00000000-0005-0000-0000-0000A2410000}"/>
    <cellStyle name="Navadno 38 21 3 3" xfId="36639" xr:uid="{00000000-0005-0000-0000-0000A3410000}"/>
    <cellStyle name="Navadno 38 21 4" xfId="21552" xr:uid="{00000000-0005-0000-0000-0000A4410000}"/>
    <cellStyle name="Navadno 38 21 5" xfId="36642" xr:uid="{00000000-0005-0000-0000-0000A5410000}"/>
    <cellStyle name="Navadno 38 22" xfId="6855" xr:uid="{00000000-0005-0000-0000-0000A6410000}"/>
    <cellStyle name="Navadno 38 22 2" xfId="6856" xr:uid="{00000000-0005-0000-0000-0000A7410000}"/>
    <cellStyle name="Navadno 38 22 2 2" xfId="6857" xr:uid="{00000000-0005-0000-0000-0000A8410000}"/>
    <cellStyle name="Navadno 38 22 2 2 2" xfId="21558" xr:uid="{00000000-0005-0000-0000-0000A9410000}"/>
    <cellStyle name="Navadno 38 22 2 2 3" xfId="36636" xr:uid="{00000000-0005-0000-0000-0000AA410000}"/>
    <cellStyle name="Navadno 38 22 2 3" xfId="21557" xr:uid="{00000000-0005-0000-0000-0000AB410000}"/>
    <cellStyle name="Navadno 38 22 2 4" xfId="36637" xr:uid="{00000000-0005-0000-0000-0000AC410000}"/>
    <cellStyle name="Navadno 38 22 3" xfId="6858" xr:uid="{00000000-0005-0000-0000-0000AD410000}"/>
    <cellStyle name="Navadno 38 22 3 2" xfId="21559" xr:uid="{00000000-0005-0000-0000-0000AE410000}"/>
    <cellStyle name="Navadno 38 22 3 3" xfId="36635" xr:uid="{00000000-0005-0000-0000-0000AF410000}"/>
    <cellStyle name="Navadno 38 22 4" xfId="21556" xr:uid="{00000000-0005-0000-0000-0000B0410000}"/>
    <cellStyle name="Navadno 38 22 5" xfId="36638" xr:uid="{00000000-0005-0000-0000-0000B1410000}"/>
    <cellStyle name="Navadno 38 23" xfId="6859" xr:uid="{00000000-0005-0000-0000-0000B2410000}"/>
    <cellStyle name="Navadno 38 23 2" xfId="6860" xr:uid="{00000000-0005-0000-0000-0000B3410000}"/>
    <cellStyle name="Navadno 38 23 2 2" xfId="6861" xr:uid="{00000000-0005-0000-0000-0000B4410000}"/>
    <cellStyle name="Navadno 38 23 2 2 2" xfId="21562" xr:uid="{00000000-0005-0000-0000-0000B5410000}"/>
    <cellStyle name="Navadno 38 23 2 2 3" xfId="36632" xr:uid="{00000000-0005-0000-0000-0000B6410000}"/>
    <cellStyle name="Navadno 38 23 2 3" xfId="21561" xr:uid="{00000000-0005-0000-0000-0000B7410000}"/>
    <cellStyle name="Navadno 38 23 2 4" xfId="36633" xr:uid="{00000000-0005-0000-0000-0000B8410000}"/>
    <cellStyle name="Navadno 38 23 3" xfId="6862" xr:uid="{00000000-0005-0000-0000-0000B9410000}"/>
    <cellStyle name="Navadno 38 23 3 2" xfId="21563" xr:uid="{00000000-0005-0000-0000-0000BA410000}"/>
    <cellStyle name="Navadno 38 23 3 3" xfId="36631" xr:uid="{00000000-0005-0000-0000-0000BB410000}"/>
    <cellStyle name="Navadno 38 23 4" xfId="21560" xr:uid="{00000000-0005-0000-0000-0000BC410000}"/>
    <cellStyle name="Navadno 38 23 5" xfId="36634" xr:uid="{00000000-0005-0000-0000-0000BD410000}"/>
    <cellStyle name="Navadno 38 24" xfId="6863" xr:uid="{00000000-0005-0000-0000-0000BE410000}"/>
    <cellStyle name="Navadno 38 24 2" xfId="6864" xr:uid="{00000000-0005-0000-0000-0000BF410000}"/>
    <cellStyle name="Navadno 38 24 2 2" xfId="6865" xr:uid="{00000000-0005-0000-0000-0000C0410000}"/>
    <cellStyle name="Navadno 38 24 2 2 2" xfId="21566" xr:uid="{00000000-0005-0000-0000-0000C1410000}"/>
    <cellStyle name="Navadno 38 24 2 2 3" xfId="36628" xr:uid="{00000000-0005-0000-0000-0000C2410000}"/>
    <cellStyle name="Navadno 38 24 2 3" xfId="21565" xr:uid="{00000000-0005-0000-0000-0000C3410000}"/>
    <cellStyle name="Navadno 38 24 2 4" xfId="36629" xr:uid="{00000000-0005-0000-0000-0000C4410000}"/>
    <cellStyle name="Navadno 38 24 3" xfId="6866" xr:uid="{00000000-0005-0000-0000-0000C5410000}"/>
    <cellStyle name="Navadno 38 24 3 2" xfId="21567" xr:uid="{00000000-0005-0000-0000-0000C6410000}"/>
    <cellStyle name="Navadno 38 24 3 3" xfId="36627" xr:uid="{00000000-0005-0000-0000-0000C7410000}"/>
    <cellStyle name="Navadno 38 24 4" xfId="21564" xr:uid="{00000000-0005-0000-0000-0000C8410000}"/>
    <cellStyle name="Navadno 38 24 5" xfId="36630" xr:uid="{00000000-0005-0000-0000-0000C9410000}"/>
    <cellStyle name="Navadno 38 25" xfId="6867" xr:uid="{00000000-0005-0000-0000-0000CA410000}"/>
    <cellStyle name="Navadno 38 25 2" xfId="6868" xr:uid="{00000000-0005-0000-0000-0000CB410000}"/>
    <cellStyle name="Navadno 38 25 2 2" xfId="6869" xr:uid="{00000000-0005-0000-0000-0000CC410000}"/>
    <cellStyle name="Navadno 38 25 2 2 2" xfId="21570" xr:uid="{00000000-0005-0000-0000-0000CD410000}"/>
    <cellStyle name="Navadno 38 25 2 2 3" xfId="36624" xr:uid="{00000000-0005-0000-0000-0000CE410000}"/>
    <cellStyle name="Navadno 38 25 2 3" xfId="21569" xr:uid="{00000000-0005-0000-0000-0000CF410000}"/>
    <cellStyle name="Navadno 38 25 2 4" xfId="36625" xr:uid="{00000000-0005-0000-0000-0000D0410000}"/>
    <cellStyle name="Navadno 38 25 3" xfId="6870" xr:uid="{00000000-0005-0000-0000-0000D1410000}"/>
    <cellStyle name="Navadno 38 25 3 2" xfId="21571" xr:uid="{00000000-0005-0000-0000-0000D2410000}"/>
    <cellStyle name="Navadno 38 25 3 3" xfId="36623" xr:uid="{00000000-0005-0000-0000-0000D3410000}"/>
    <cellStyle name="Navadno 38 25 4" xfId="21568" xr:uid="{00000000-0005-0000-0000-0000D4410000}"/>
    <cellStyle name="Navadno 38 25 5" xfId="36626" xr:uid="{00000000-0005-0000-0000-0000D5410000}"/>
    <cellStyle name="Navadno 38 26" xfId="6871" xr:uid="{00000000-0005-0000-0000-0000D6410000}"/>
    <cellStyle name="Navadno 38 26 2" xfId="6872" xr:uid="{00000000-0005-0000-0000-0000D7410000}"/>
    <cellStyle name="Navadno 38 26 2 2" xfId="6873" xr:uid="{00000000-0005-0000-0000-0000D8410000}"/>
    <cellStyle name="Navadno 38 26 2 2 2" xfId="21574" xr:uid="{00000000-0005-0000-0000-0000D9410000}"/>
    <cellStyle name="Navadno 38 26 2 2 3" xfId="36620" xr:uid="{00000000-0005-0000-0000-0000DA410000}"/>
    <cellStyle name="Navadno 38 26 2 3" xfId="21573" xr:uid="{00000000-0005-0000-0000-0000DB410000}"/>
    <cellStyle name="Navadno 38 26 2 4" xfId="36621" xr:uid="{00000000-0005-0000-0000-0000DC410000}"/>
    <cellStyle name="Navadno 38 26 3" xfId="6874" xr:uid="{00000000-0005-0000-0000-0000DD410000}"/>
    <cellStyle name="Navadno 38 26 3 2" xfId="21575" xr:uid="{00000000-0005-0000-0000-0000DE410000}"/>
    <cellStyle name="Navadno 38 26 3 3" xfId="36619" xr:uid="{00000000-0005-0000-0000-0000DF410000}"/>
    <cellStyle name="Navadno 38 26 4" xfId="21572" xr:uid="{00000000-0005-0000-0000-0000E0410000}"/>
    <cellStyle name="Navadno 38 26 5" xfId="36622" xr:uid="{00000000-0005-0000-0000-0000E1410000}"/>
    <cellStyle name="Navadno 38 27" xfId="6875" xr:uid="{00000000-0005-0000-0000-0000E2410000}"/>
    <cellStyle name="Navadno 38 27 2" xfId="6876" xr:uid="{00000000-0005-0000-0000-0000E3410000}"/>
    <cellStyle name="Navadno 38 27 2 2" xfId="6877" xr:uid="{00000000-0005-0000-0000-0000E4410000}"/>
    <cellStyle name="Navadno 38 27 2 2 2" xfId="21578" xr:uid="{00000000-0005-0000-0000-0000E5410000}"/>
    <cellStyle name="Navadno 38 27 2 2 3" xfId="36616" xr:uid="{00000000-0005-0000-0000-0000E6410000}"/>
    <cellStyle name="Navadno 38 27 2 3" xfId="21577" xr:uid="{00000000-0005-0000-0000-0000E7410000}"/>
    <cellStyle name="Navadno 38 27 2 4" xfId="36617" xr:uid="{00000000-0005-0000-0000-0000E8410000}"/>
    <cellStyle name="Navadno 38 27 3" xfId="6878" xr:uid="{00000000-0005-0000-0000-0000E9410000}"/>
    <cellStyle name="Navadno 38 27 3 2" xfId="21579" xr:uid="{00000000-0005-0000-0000-0000EA410000}"/>
    <cellStyle name="Navadno 38 27 3 3" xfId="36615" xr:uid="{00000000-0005-0000-0000-0000EB410000}"/>
    <cellStyle name="Navadno 38 27 4" xfId="21576" xr:uid="{00000000-0005-0000-0000-0000EC410000}"/>
    <cellStyle name="Navadno 38 27 5" xfId="36618" xr:uid="{00000000-0005-0000-0000-0000ED410000}"/>
    <cellStyle name="Navadno 38 28" xfId="6879" xr:uid="{00000000-0005-0000-0000-0000EE410000}"/>
    <cellStyle name="Navadno 38 28 2" xfId="6880" xr:uid="{00000000-0005-0000-0000-0000EF410000}"/>
    <cellStyle name="Navadno 38 28 2 2" xfId="6881" xr:uid="{00000000-0005-0000-0000-0000F0410000}"/>
    <cellStyle name="Navadno 38 28 2 2 2" xfId="21582" xr:uid="{00000000-0005-0000-0000-0000F1410000}"/>
    <cellStyle name="Navadno 38 28 2 2 3" xfId="36612" xr:uid="{00000000-0005-0000-0000-0000F2410000}"/>
    <cellStyle name="Navadno 38 28 2 3" xfId="21581" xr:uid="{00000000-0005-0000-0000-0000F3410000}"/>
    <cellStyle name="Navadno 38 28 2 4" xfId="36613" xr:uid="{00000000-0005-0000-0000-0000F4410000}"/>
    <cellStyle name="Navadno 38 28 3" xfId="6882" xr:uid="{00000000-0005-0000-0000-0000F5410000}"/>
    <cellStyle name="Navadno 38 28 3 2" xfId="21583" xr:uid="{00000000-0005-0000-0000-0000F6410000}"/>
    <cellStyle name="Navadno 38 28 3 3" xfId="36611" xr:uid="{00000000-0005-0000-0000-0000F7410000}"/>
    <cellStyle name="Navadno 38 28 4" xfId="21580" xr:uid="{00000000-0005-0000-0000-0000F8410000}"/>
    <cellStyle name="Navadno 38 28 5" xfId="36614" xr:uid="{00000000-0005-0000-0000-0000F9410000}"/>
    <cellStyle name="Navadno 38 29" xfId="6883" xr:uid="{00000000-0005-0000-0000-0000FA410000}"/>
    <cellStyle name="Navadno 38 29 2" xfId="6884" xr:uid="{00000000-0005-0000-0000-0000FB410000}"/>
    <cellStyle name="Navadno 38 29 2 2" xfId="21585" xr:uid="{00000000-0005-0000-0000-0000FC410000}"/>
    <cellStyle name="Navadno 38 29 2 3" xfId="36609" xr:uid="{00000000-0005-0000-0000-0000FD410000}"/>
    <cellStyle name="Navadno 38 29 3" xfId="21584" xr:uid="{00000000-0005-0000-0000-0000FE410000}"/>
    <cellStyle name="Navadno 38 29 4" xfId="36610" xr:uid="{00000000-0005-0000-0000-0000FF410000}"/>
    <cellStyle name="Navadno 38 3" xfId="6885" xr:uid="{00000000-0005-0000-0000-000000420000}"/>
    <cellStyle name="Navadno 38 3 2" xfId="6886" xr:uid="{00000000-0005-0000-0000-000001420000}"/>
    <cellStyle name="Navadno 38 3 2 2" xfId="6887" xr:uid="{00000000-0005-0000-0000-000002420000}"/>
    <cellStyle name="Navadno 38 3 2 2 2" xfId="21588" xr:uid="{00000000-0005-0000-0000-000003420000}"/>
    <cellStyle name="Navadno 38 3 2 2 3" xfId="36606" xr:uid="{00000000-0005-0000-0000-000004420000}"/>
    <cellStyle name="Navadno 38 3 2 3" xfId="21587" xr:uid="{00000000-0005-0000-0000-000005420000}"/>
    <cellStyle name="Navadno 38 3 2 4" xfId="36607" xr:uid="{00000000-0005-0000-0000-000006420000}"/>
    <cellStyle name="Navadno 38 3 3" xfId="6888" xr:uid="{00000000-0005-0000-0000-000007420000}"/>
    <cellStyle name="Navadno 38 3 3 2" xfId="21589" xr:uid="{00000000-0005-0000-0000-000008420000}"/>
    <cellStyle name="Navadno 38 3 3 3" xfId="36605" xr:uid="{00000000-0005-0000-0000-000009420000}"/>
    <cellStyle name="Navadno 38 3 4" xfId="21586" xr:uid="{00000000-0005-0000-0000-00000A420000}"/>
    <cellStyle name="Navadno 38 3 5" xfId="36608" xr:uid="{00000000-0005-0000-0000-00000B420000}"/>
    <cellStyle name="Navadno 38 30" xfId="6889" xr:uid="{00000000-0005-0000-0000-00000C420000}"/>
    <cellStyle name="Navadno 38 30 2" xfId="21590" xr:uid="{00000000-0005-0000-0000-00000D420000}"/>
    <cellStyle name="Navadno 38 30 3" xfId="36604" xr:uid="{00000000-0005-0000-0000-00000E420000}"/>
    <cellStyle name="Navadno 38 31" xfId="21503" xr:uid="{00000000-0005-0000-0000-00000F420000}"/>
    <cellStyle name="Navadno 38 32" xfId="36691" xr:uid="{00000000-0005-0000-0000-000010420000}"/>
    <cellStyle name="Navadno 38 33" xfId="46417" xr:uid="{DB014E5A-5024-42DE-A596-35AEE4C04BD8}"/>
    <cellStyle name="Navadno 38 4" xfId="6890" xr:uid="{00000000-0005-0000-0000-000011420000}"/>
    <cellStyle name="Navadno 38 4 2" xfId="6891" xr:uid="{00000000-0005-0000-0000-000012420000}"/>
    <cellStyle name="Navadno 38 4 2 2" xfId="6892" xr:uid="{00000000-0005-0000-0000-000013420000}"/>
    <cellStyle name="Navadno 38 4 2 2 2" xfId="21593" xr:uid="{00000000-0005-0000-0000-000014420000}"/>
    <cellStyle name="Navadno 38 4 2 2 3" xfId="36601" xr:uid="{00000000-0005-0000-0000-000015420000}"/>
    <cellStyle name="Navadno 38 4 2 3" xfId="21592" xr:uid="{00000000-0005-0000-0000-000016420000}"/>
    <cellStyle name="Navadno 38 4 2 4" xfId="36602" xr:uid="{00000000-0005-0000-0000-000017420000}"/>
    <cellStyle name="Navadno 38 4 3" xfId="6893" xr:uid="{00000000-0005-0000-0000-000018420000}"/>
    <cellStyle name="Navadno 38 4 3 2" xfId="21594" xr:uid="{00000000-0005-0000-0000-000019420000}"/>
    <cellStyle name="Navadno 38 4 3 3" xfId="36600" xr:uid="{00000000-0005-0000-0000-00001A420000}"/>
    <cellStyle name="Navadno 38 4 4" xfId="21591" xr:uid="{00000000-0005-0000-0000-00001B420000}"/>
    <cellStyle name="Navadno 38 4 5" xfId="36603" xr:uid="{00000000-0005-0000-0000-00001C420000}"/>
    <cellStyle name="Navadno 38 5" xfId="6894" xr:uid="{00000000-0005-0000-0000-00001D420000}"/>
    <cellStyle name="Navadno 38 5 2" xfId="6895" xr:uid="{00000000-0005-0000-0000-00001E420000}"/>
    <cellStyle name="Navadno 38 5 2 2" xfId="6896" xr:uid="{00000000-0005-0000-0000-00001F420000}"/>
    <cellStyle name="Navadno 38 5 2 2 2" xfId="21597" xr:uid="{00000000-0005-0000-0000-000020420000}"/>
    <cellStyle name="Navadno 38 5 2 2 3" xfId="36597" xr:uid="{00000000-0005-0000-0000-000021420000}"/>
    <cellStyle name="Navadno 38 5 2 3" xfId="21596" xr:uid="{00000000-0005-0000-0000-000022420000}"/>
    <cellStyle name="Navadno 38 5 2 4" xfId="36598" xr:uid="{00000000-0005-0000-0000-000023420000}"/>
    <cellStyle name="Navadno 38 5 3" xfId="6897" xr:uid="{00000000-0005-0000-0000-000024420000}"/>
    <cellStyle name="Navadno 38 5 3 2" xfId="21598" xr:uid="{00000000-0005-0000-0000-000025420000}"/>
    <cellStyle name="Navadno 38 5 3 3" xfId="36596" xr:uid="{00000000-0005-0000-0000-000026420000}"/>
    <cellStyle name="Navadno 38 5 4" xfId="21595" xr:uid="{00000000-0005-0000-0000-000027420000}"/>
    <cellStyle name="Navadno 38 5 5" xfId="36599" xr:uid="{00000000-0005-0000-0000-000028420000}"/>
    <cellStyle name="Navadno 38 6" xfId="6898" xr:uid="{00000000-0005-0000-0000-000029420000}"/>
    <cellStyle name="Navadno 38 6 2" xfId="6899" xr:uid="{00000000-0005-0000-0000-00002A420000}"/>
    <cellStyle name="Navadno 38 6 2 2" xfId="6900" xr:uid="{00000000-0005-0000-0000-00002B420000}"/>
    <cellStyle name="Navadno 38 6 2 2 2" xfId="21601" xr:uid="{00000000-0005-0000-0000-00002C420000}"/>
    <cellStyle name="Navadno 38 6 2 2 3" xfId="36593" xr:uid="{00000000-0005-0000-0000-00002D420000}"/>
    <cellStyle name="Navadno 38 6 2 3" xfId="21600" xr:uid="{00000000-0005-0000-0000-00002E420000}"/>
    <cellStyle name="Navadno 38 6 2 4" xfId="36594" xr:uid="{00000000-0005-0000-0000-00002F420000}"/>
    <cellStyle name="Navadno 38 6 3" xfId="6901" xr:uid="{00000000-0005-0000-0000-000030420000}"/>
    <cellStyle name="Navadno 38 6 3 2" xfId="21602" xr:uid="{00000000-0005-0000-0000-000031420000}"/>
    <cellStyle name="Navadno 38 6 3 3" xfId="36592" xr:uid="{00000000-0005-0000-0000-000032420000}"/>
    <cellStyle name="Navadno 38 6 4" xfId="21599" xr:uid="{00000000-0005-0000-0000-000033420000}"/>
    <cellStyle name="Navadno 38 6 5" xfId="36595" xr:uid="{00000000-0005-0000-0000-000034420000}"/>
    <cellStyle name="Navadno 38 7" xfId="6902" xr:uid="{00000000-0005-0000-0000-000035420000}"/>
    <cellStyle name="Navadno 38 7 2" xfId="6903" xr:uid="{00000000-0005-0000-0000-000036420000}"/>
    <cellStyle name="Navadno 38 7 2 2" xfId="6904" xr:uid="{00000000-0005-0000-0000-000037420000}"/>
    <cellStyle name="Navadno 38 7 2 2 2" xfId="21605" xr:uid="{00000000-0005-0000-0000-000038420000}"/>
    <cellStyle name="Navadno 38 7 2 2 3" xfId="36589" xr:uid="{00000000-0005-0000-0000-000039420000}"/>
    <cellStyle name="Navadno 38 7 2 3" xfId="21604" xr:uid="{00000000-0005-0000-0000-00003A420000}"/>
    <cellStyle name="Navadno 38 7 2 4" xfId="36590" xr:uid="{00000000-0005-0000-0000-00003B420000}"/>
    <cellStyle name="Navadno 38 7 3" xfId="6905" xr:uid="{00000000-0005-0000-0000-00003C420000}"/>
    <cellStyle name="Navadno 38 7 3 2" xfId="21606" xr:uid="{00000000-0005-0000-0000-00003D420000}"/>
    <cellStyle name="Navadno 38 7 3 3" xfId="36588" xr:uid="{00000000-0005-0000-0000-00003E420000}"/>
    <cellStyle name="Navadno 38 7 4" xfId="21603" xr:uid="{00000000-0005-0000-0000-00003F420000}"/>
    <cellStyle name="Navadno 38 7 5" xfId="36591" xr:uid="{00000000-0005-0000-0000-000040420000}"/>
    <cellStyle name="Navadno 38 8" xfId="6906" xr:uid="{00000000-0005-0000-0000-000041420000}"/>
    <cellStyle name="Navadno 38 8 2" xfId="6907" xr:uid="{00000000-0005-0000-0000-000042420000}"/>
    <cellStyle name="Navadno 38 8 2 2" xfId="6908" xr:uid="{00000000-0005-0000-0000-000043420000}"/>
    <cellStyle name="Navadno 38 8 2 2 2" xfId="21609" xr:uid="{00000000-0005-0000-0000-000044420000}"/>
    <cellStyle name="Navadno 38 8 2 2 3" xfId="36585" xr:uid="{00000000-0005-0000-0000-000045420000}"/>
    <cellStyle name="Navadno 38 8 2 3" xfId="21608" xr:uid="{00000000-0005-0000-0000-000046420000}"/>
    <cellStyle name="Navadno 38 8 2 4" xfId="36586" xr:uid="{00000000-0005-0000-0000-000047420000}"/>
    <cellStyle name="Navadno 38 8 3" xfId="6909" xr:uid="{00000000-0005-0000-0000-000048420000}"/>
    <cellStyle name="Navadno 38 8 3 2" xfId="21610" xr:uid="{00000000-0005-0000-0000-000049420000}"/>
    <cellStyle name="Navadno 38 8 3 3" xfId="36584" xr:uid="{00000000-0005-0000-0000-00004A420000}"/>
    <cellStyle name="Navadno 38 8 4" xfId="21607" xr:uid="{00000000-0005-0000-0000-00004B420000}"/>
    <cellStyle name="Navadno 38 8 5" xfId="36587" xr:uid="{00000000-0005-0000-0000-00004C420000}"/>
    <cellStyle name="Navadno 38 9" xfId="6910" xr:uid="{00000000-0005-0000-0000-00004D420000}"/>
    <cellStyle name="Navadno 38 9 2" xfId="6911" xr:uid="{00000000-0005-0000-0000-00004E420000}"/>
    <cellStyle name="Navadno 38 9 2 2" xfId="6912" xr:uid="{00000000-0005-0000-0000-00004F420000}"/>
    <cellStyle name="Navadno 38 9 2 2 2" xfId="21613" xr:uid="{00000000-0005-0000-0000-000050420000}"/>
    <cellStyle name="Navadno 38 9 2 2 3" xfId="36581" xr:uid="{00000000-0005-0000-0000-000051420000}"/>
    <cellStyle name="Navadno 38 9 2 3" xfId="21612" xr:uid="{00000000-0005-0000-0000-000052420000}"/>
    <cellStyle name="Navadno 38 9 2 4" xfId="36582" xr:uid="{00000000-0005-0000-0000-000053420000}"/>
    <cellStyle name="Navadno 38 9 3" xfId="6913" xr:uid="{00000000-0005-0000-0000-000054420000}"/>
    <cellStyle name="Navadno 38 9 3 2" xfId="21614" xr:uid="{00000000-0005-0000-0000-000055420000}"/>
    <cellStyle name="Navadno 38 9 3 3" xfId="36580" xr:uid="{00000000-0005-0000-0000-000056420000}"/>
    <cellStyle name="Navadno 38 9 4" xfId="21611" xr:uid="{00000000-0005-0000-0000-000057420000}"/>
    <cellStyle name="Navadno 38 9 5" xfId="36583" xr:uid="{00000000-0005-0000-0000-000058420000}"/>
    <cellStyle name="Navadno 39" xfId="6914" xr:uid="{00000000-0005-0000-0000-000059420000}"/>
    <cellStyle name="Navadno 39 2" xfId="6915" xr:uid="{00000000-0005-0000-0000-00005A420000}"/>
    <cellStyle name="Navadno 39 2 2" xfId="6916" xr:uid="{00000000-0005-0000-0000-00005B420000}"/>
    <cellStyle name="Navadno 39 2 2 2" xfId="21617" xr:uid="{00000000-0005-0000-0000-00005C420000}"/>
    <cellStyle name="Navadno 39 2 2 3" xfId="36577" xr:uid="{00000000-0005-0000-0000-00005D420000}"/>
    <cellStyle name="Navadno 39 2 3" xfId="21616" xr:uid="{00000000-0005-0000-0000-00005E420000}"/>
    <cellStyle name="Navadno 39 2 4" xfId="36578" xr:uid="{00000000-0005-0000-0000-00005F420000}"/>
    <cellStyle name="Navadno 39 3" xfId="6917" xr:uid="{00000000-0005-0000-0000-000060420000}"/>
    <cellStyle name="Navadno 39 3 2" xfId="21618" xr:uid="{00000000-0005-0000-0000-000061420000}"/>
    <cellStyle name="Navadno 39 3 3" xfId="36576" xr:uid="{00000000-0005-0000-0000-000062420000}"/>
    <cellStyle name="Navadno 39 4" xfId="21615" xr:uid="{00000000-0005-0000-0000-000063420000}"/>
    <cellStyle name="Navadno 39 5" xfId="36579" xr:uid="{00000000-0005-0000-0000-000064420000}"/>
    <cellStyle name="Navadno 39 6" xfId="46418" xr:uid="{C25C9148-9E03-4620-BF8C-8070C063D948}"/>
    <cellStyle name="Navadno 4" xfId="6918" xr:uid="{00000000-0005-0000-0000-000065420000}"/>
    <cellStyle name="Navadno 4 10" xfId="6919" xr:uid="{00000000-0005-0000-0000-000066420000}"/>
    <cellStyle name="Navadno 4 10 2" xfId="6920" xr:uid="{00000000-0005-0000-0000-000067420000}"/>
    <cellStyle name="Navadno 4 10 2 2" xfId="6921" xr:uid="{00000000-0005-0000-0000-000068420000}"/>
    <cellStyle name="Navadno 4 10 2 2 2" xfId="21622" xr:uid="{00000000-0005-0000-0000-000069420000}"/>
    <cellStyle name="Navadno 4 10 2 2 3" xfId="36573" xr:uid="{00000000-0005-0000-0000-00006A420000}"/>
    <cellStyle name="Navadno 4 10 2 3" xfId="21621" xr:uid="{00000000-0005-0000-0000-00006B420000}"/>
    <cellStyle name="Navadno 4 10 2 4" xfId="36574" xr:uid="{00000000-0005-0000-0000-00006C420000}"/>
    <cellStyle name="Navadno 4 10 3" xfId="6922" xr:uid="{00000000-0005-0000-0000-00006D420000}"/>
    <cellStyle name="Navadno 4 10 3 2" xfId="21623" xr:uid="{00000000-0005-0000-0000-00006E420000}"/>
    <cellStyle name="Navadno 4 10 3 3" xfId="36572" xr:uid="{00000000-0005-0000-0000-00006F420000}"/>
    <cellStyle name="Navadno 4 10 4" xfId="21620" xr:uid="{00000000-0005-0000-0000-000070420000}"/>
    <cellStyle name="Navadno 4 10 5" xfId="36575" xr:uid="{00000000-0005-0000-0000-000071420000}"/>
    <cellStyle name="Navadno 4 11" xfId="6923" xr:uid="{00000000-0005-0000-0000-000072420000}"/>
    <cellStyle name="Navadno 4 11 2" xfId="6924" xr:uid="{00000000-0005-0000-0000-000073420000}"/>
    <cellStyle name="Navadno 4 11 2 2" xfId="6925" xr:uid="{00000000-0005-0000-0000-000074420000}"/>
    <cellStyle name="Navadno 4 11 2 2 2" xfId="21626" xr:uid="{00000000-0005-0000-0000-000075420000}"/>
    <cellStyle name="Navadno 4 11 2 2 3" xfId="36569" xr:uid="{00000000-0005-0000-0000-000076420000}"/>
    <cellStyle name="Navadno 4 11 2 3" xfId="21625" xr:uid="{00000000-0005-0000-0000-000077420000}"/>
    <cellStyle name="Navadno 4 11 2 4" xfId="36570" xr:uid="{00000000-0005-0000-0000-000078420000}"/>
    <cellStyle name="Navadno 4 11 3" xfId="6926" xr:uid="{00000000-0005-0000-0000-000079420000}"/>
    <cellStyle name="Navadno 4 11 3 2" xfId="21627" xr:uid="{00000000-0005-0000-0000-00007A420000}"/>
    <cellStyle name="Navadno 4 11 3 3" xfId="36568" xr:uid="{00000000-0005-0000-0000-00007B420000}"/>
    <cellStyle name="Navadno 4 11 4" xfId="21624" xr:uid="{00000000-0005-0000-0000-00007C420000}"/>
    <cellStyle name="Navadno 4 11 5" xfId="36571" xr:uid="{00000000-0005-0000-0000-00007D420000}"/>
    <cellStyle name="Navadno 4 12" xfId="6927" xr:uid="{00000000-0005-0000-0000-00007E420000}"/>
    <cellStyle name="Navadno 4 12 2" xfId="6928" xr:uid="{00000000-0005-0000-0000-00007F420000}"/>
    <cellStyle name="Navadno 4 12 2 2" xfId="6929" xr:uid="{00000000-0005-0000-0000-000080420000}"/>
    <cellStyle name="Navadno 4 12 2 2 2" xfId="21630" xr:uid="{00000000-0005-0000-0000-000081420000}"/>
    <cellStyle name="Navadno 4 12 2 2 3" xfId="36565" xr:uid="{00000000-0005-0000-0000-000082420000}"/>
    <cellStyle name="Navadno 4 12 2 3" xfId="21629" xr:uid="{00000000-0005-0000-0000-000083420000}"/>
    <cellStyle name="Navadno 4 12 2 4" xfId="36566" xr:uid="{00000000-0005-0000-0000-000084420000}"/>
    <cellStyle name="Navadno 4 12 3" xfId="6930" xr:uid="{00000000-0005-0000-0000-000085420000}"/>
    <cellStyle name="Navadno 4 12 3 2" xfId="21631" xr:uid="{00000000-0005-0000-0000-000086420000}"/>
    <cellStyle name="Navadno 4 12 3 3" xfId="36564" xr:uid="{00000000-0005-0000-0000-000087420000}"/>
    <cellStyle name="Navadno 4 12 4" xfId="21628" xr:uid="{00000000-0005-0000-0000-000088420000}"/>
    <cellStyle name="Navadno 4 12 5" xfId="36567" xr:uid="{00000000-0005-0000-0000-000089420000}"/>
    <cellStyle name="Navadno 4 13" xfId="6931" xr:uid="{00000000-0005-0000-0000-00008A420000}"/>
    <cellStyle name="Navadno 4 13 2" xfId="6932" xr:uid="{00000000-0005-0000-0000-00008B420000}"/>
    <cellStyle name="Navadno 4 13 2 2" xfId="6933" xr:uid="{00000000-0005-0000-0000-00008C420000}"/>
    <cellStyle name="Navadno 4 13 2 2 2" xfId="21634" xr:uid="{00000000-0005-0000-0000-00008D420000}"/>
    <cellStyle name="Navadno 4 13 2 2 3" xfId="36561" xr:uid="{00000000-0005-0000-0000-00008E420000}"/>
    <cellStyle name="Navadno 4 13 2 3" xfId="21633" xr:uid="{00000000-0005-0000-0000-00008F420000}"/>
    <cellStyle name="Navadno 4 13 2 4" xfId="36562" xr:uid="{00000000-0005-0000-0000-000090420000}"/>
    <cellStyle name="Navadno 4 13 3" xfId="6934" xr:uid="{00000000-0005-0000-0000-000091420000}"/>
    <cellStyle name="Navadno 4 13 3 2" xfId="21635" xr:uid="{00000000-0005-0000-0000-000092420000}"/>
    <cellStyle name="Navadno 4 13 3 3" xfId="36560" xr:uid="{00000000-0005-0000-0000-000093420000}"/>
    <cellStyle name="Navadno 4 13 4" xfId="21632" xr:uid="{00000000-0005-0000-0000-000094420000}"/>
    <cellStyle name="Navadno 4 13 5" xfId="36563" xr:uid="{00000000-0005-0000-0000-000095420000}"/>
    <cellStyle name="Navadno 4 14" xfId="6935" xr:uid="{00000000-0005-0000-0000-000096420000}"/>
    <cellStyle name="Navadno 4 14 2" xfId="6936" xr:uid="{00000000-0005-0000-0000-000097420000}"/>
    <cellStyle name="Navadno 4 14 2 2" xfId="6937" xr:uid="{00000000-0005-0000-0000-000098420000}"/>
    <cellStyle name="Navadno 4 14 2 2 2" xfId="21638" xr:uid="{00000000-0005-0000-0000-000099420000}"/>
    <cellStyle name="Navadno 4 14 2 2 3" xfId="36557" xr:uid="{00000000-0005-0000-0000-00009A420000}"/>
    <cellStyle name="Navadno 4 14 2 3" xfId="21637" xr:uid="{00000000-0005-0000-0000-00009B420000}"/>
    <cellStyle name="Navadno 4 14 2 4" xfId="36558" xr:uid="{00000000-0005-0000-0000-00009C420000}"/>
    <cellStyle name="Navadno 4 14 3" xfId="6938" xr:uid="{00000000-0005-0000-0000-00009D420000}"/>
    <cellStyle name="Navadno 4 14 3 2" xfId="21639" xr:uid="{00000000-0005-0000-0000-00009E420000}"/>
    <cellStyle name="Navadno 4 14 3 3" xfId="36556" xr:uid="{00000000-0005-0000-0000-00009F420000}"/>
    <cellStyle name="Navadno 4 14 4" xfId="21636" xr:uid="{00000000-0005-0000-0000-0000A0420000}"/>
    <cellStyle name="Navadno 4 14 5" xfId="36559" xr:uid="{00000000-0005-0000-0000-0000A1420000}"/>
    <cellStyle name="Navadno 4 15" xfId="6939" xr:uid="{00000000-0005-0000-0000-0000A2420000}"/>
    <cellStyle name="Navadno 4 15 2" xfId="6940" xr:uid="{00000000-0005-0000-0000-0000A3420000}"/>
    <cellStyle name="Navadno 4 15 2 2" xfId="6941" xr:uid="{00000000-0005-0000-0000-0000A4420000}"/>
    <cellStyle name="Navadno 4 15 2 2 2" xfId="21642" xr:uid="{00000000-0005-0000-0000-0000A5420000}"/>
    <cellStyle name="Navadno 4 15 2 2 3" xfId="36553" xr:uid="{00000000-0005-0000-0000-0000A6420000}"/>
    <cellStyle name="Navadno 4 15 2 3" xfId="21641" xr:uid="{00000000-0005-0000-0000-0000A7420000}"/>
    <cellStyle name="Navadno 4 15 2 4" xfId="36554" xr:uid="{00000000-0005-0000-0000-0000A8420000}"/>
    <cellStyle name="Navadno 4 15 3" xfId="6942" xr:uid="{00000000-0005-0000-0000-0000A9420000}"/>
    <cellStyle name="Navadno 4 15 3 2" xfId="21643" xr:uid="{00000000-0005-0000-0000-0000AA420000}"/>
    <cellStyle name="Navadno 4 15 3 3" xfId="36552" xr:uid="{00000000-0005-0000-0000-0000AB420000}"/>
    <cellStyle name="Navadno 4 15 4" xfId="21640" xr:uid="{00000000-0005-0000-0000-0000AC420000}"/>
    <cellStyle name="Navadno 4 15 5" xfId="36555" xr:uid="{00000000-0005-0000-0000-0000AD420000}"/>
    <cellStyle name="Navadno 4 16" xfId="6943" xr:uid="{00000000-0005-0000-0000-0000AE420000}"/>
    <cellStyle name="Navadno 4 16 2" xfId="6944" xr:uid="{00000000-0005-0000-0000-0000AF420000}"/>
    <cellStyle name="Navadno 4 16 2 2" xfId="6945" xr:uid="{00000000-0005-0000-0000-0000B0420000}"/>
    <cellStyle name="Navadno 4 16 2 2 2" xfId="21646" xr:uid="{00000000-0005-0000-0000-0000B1420000}"/>
    <cellStyle name="Navadno 4 16 2 2 3" xfId="36549" xr:uid="{00000000-0005-0000-0000-0000B2420000}"/>
    <cellStyle name="Navadno 4 16 2 3" xfId="21645" xr:uid="{00000000-0005-0000-0000-0000B3420000}"/>
    <cellStyle name="Navadno 4 16 2 4" xfId="36550" xr:uid="{00000000-0005-0000-0000-0000B4420000}"/>
    <cellStyle name="Navadno 4 16 3" xfId="6946" xr:uid="{00000000-0005-0000-0000-0000B5420000}"/>
    <cellStyle name="Navadno 4 16 3 2" xfId="21647" xr:uid="{00000000-0005-0000-0000-0000B6420000}"/>
    <cellStyle name="Navadno 4 16 3 3" xfId="36548" xr:uid="{00000000-0005-0000-0000-0000B7420000}"/>
    <cellStyle name="Navadno 4 16 4" xfId="21644" xr:uid="{00000000-0005-0000-0000-0000B8420000}"/>
    <cellStyle name="Navadno 4 16 5" xfId="36551" xr:uid="{00000000-0005-0000-0000-0000B9420000}"/>
    <cellStyle name="Navadno 4 17" xfId="6947" xr:uid="{00000000-0005-0000-0000-0000BA420000}"/>
    <cellStyle name="Navadno 4 17 2" xfId="6948" xr:uid="{00000000-0005-0000-0000-0000BB420000}"/>
    <cellStyle name="Navadno 4 17 2 2" xfId="6949" xr:uid="{00000000-0005-0000-0000-0000BC420000}"/>
    <cellStyle name="Navadno 4 17 2 2 2" xfId="21650" xr:uid="{00000000-0005-0000-0000-0000BD420000}"/>
    <cellStyle name="Navadno 4 17 2 2 3" xfId="36545" xr:uid="{00000000-0005-0000-0000-0000BE420000}"/>
    <cellStyle name="Navadno 4 17 2 3" xfId="21649" xr:uid="{00000000-0005-0000-0000-0000BF420000}"/>
    <cellStyle name="Navadno 4 17 2 4" xfId="36546" xr:uid="{00000000-0005-0000-0000-0000C0420000}"/>
    <cellStyle name="Navadno 4 17 3" xfId="6950" xr:uid="{00000000-0005-0000-0000-0000C1420000}"/>
    <cellStyle name="Navadno 4 17 3 2" xfId="21651" xr:uid="{00000000-0005-0000-0000-0000C2420000}"/>
    <cellStyle name="Navadno 4 17 3 3" xfId="36544" xr:uid="{00000000-0005-0000-0000-0000C3420000}"/>
    <cellStyle name="Navadno 4 17 4" xfId="21648" xr:uid="{00000000-0005-0000-0000-0000C4420000}"/>
    <cellStyle name="Navadno 4 17 5" xfId="36547" xr:uid="{00000000-0005-0000-0000-0000C5420000}"/>
    <cellStyle name="Navadno 4 18" xfId="6951" xr:uid="{00000000-0005-0000-0000-0000C6420000}"/>
    <cellStyle name="Navadno 4 18 2" xfId="6952" xr:uid="{00000000-0005-0000-0000-0000C7420000}"/>
    <cellStyle name="Navadno 4 18 2 2" xfId="6953" xr:uid="{00000000-0005-0000-0000-0000C8420000}"/>
    <cellStyle name="Navadno 4 18 2 2 2" xfId="21654" xr:uid="{00000000-0005-0000-0000-0000C9420000}"/>
    <cellStyle name="Navadno 4 18 2 2 3" xfId="36541" xr:uid="{00000000-0005-0000-0000-0000CA420000}"/>
    <cellStyle name="Navadno 4 18 2 3" xfId="21653" xr:uid="{00000000-0005-0000-0000-0000CB420000}"/>
    <cellStyle name="Navadno 4 18 2 4" xfId="36542" xr:uid="{00000000-0005-0000-0000-0000CC420000}"/>
    <cellStyle name="Navadno 4 18 3" xfId="6954" xr:uid="{00000000-0005-0000-0000-0000CD420000}"/>
    <cellStyle name="Navadno 4 18 3 2" xfId="21655" xr:uid="{00000000-0005-0000-0000-0000CE420000}"/>
    <cellStyle name="Navadno 4 18 3 3" xfId="36540" xr:uid="{00000000-0005-0000-0000-0000CF420000}"/>
    <cellStyle name="Navadno 4 18 4" xfId="21652" xr:uid="{00000000-0005-0000-0000-0000D0420000}"/>
    <cellStyle name="Navadno 4 18 5" xfId="36543" xr:uid="{00000000-0005-0000-0000-0000D1420000}"/>
    <cellStyle name="Navadno 4 19" xfId="6955" xr:uid="{00000000-0005-0000-0000-0000D2420000}"/>
    <cellStyle name="Navadno 4 19 2" xfId="6956" xr:uid="{00000000-0005-0000-0000-0000D3420000}"/>
    <cellStyle name="Navadno 4 19 2 2" xfId="6957" xr:uid="{00000000-0005-0000-0000-0000D4420000}"/>
    <cellStyle name="Navadno 4 19 2 2 2" xfId="21658" xr:uid="{00000000-0005-0000-0000-0000D5420000}"/>
    <cellStyle name="Navadno 4 19 2 2 3" xfId="36537" xr:uid="{00000000-0005-0000-0000-0000D6420000}"/>
    <cellStyle name="Navadno 4 19 2 3" xfId="21657" xr:uid="{00000000-0005-0000-0000-0000D7420000}"/>
    <cellStyle name="Navadno 4 19 2 4" xfId="36538" xr:uid="{00000000-0005-0000-0000-0000D8420000}"/>
    <cellStyle name="Navadno 4 19 3" xfId="6958" xr:uid="{00000000-0005-0000-0000-0000D9420000}"/>
    <cellStyle name="Navadno 4 19 3 2" xfId="21659" xr:uid="{00000000-0005-0000-0000-0000DA420000}"/>
    <cellStyle name="Navadno 4 19 3 3" xfId="36536" xr:uid="{00000000-0005-0000-0000-0000DB420000}"/>
    <cellStyle name="Navadno 4 19 4" xfId="21656" xr:uid="{00000000-0005-0000-0000-0000DC420000}"/>
    <cellStyle name="Navadno 4 19 5" xfId="36539" xr:uid="{00000000-0005-0000-0000-0000DD420000}"/>
    <cellStyle name="Navadno 4 2" xfId="6959" xr:uid="{00000000-0005-0000-0000-0000DE420000}"/>
    <cellStyle name="Navadno 4 2 2" xfId="6960" xr:uid="{00000000-0005-0000-0000-0000DF420000}"/>
    <cellStyle name="Navadno 4 2 2 2" xfId="6961" xr:uid="{00000000-0005-0000-0000-0000E0420000}"/>
    <cellStyle name="Navadno 4 2 2 2 2" xfId="21662" xr:uid="{00000000-0005-0000-0000-0000E1420000}"/>
    <cellStyle name="Navadno 4 2 2 2 3" xfId="36534" xr:uid="{00000000-0005-0000-0000-0000E2420000}"/>
    <cellStyle name="Navadno 4 2 2 3" xfId="21661" xr:uid="{00000000-0005-0000-0000-0000E3420000}"/>
    <cellStyle name="Navadno 4 2 2 4" xfId="36535" xr:uid="{00000000-0005-0000-0000-0000E4420000}"/>
    <cellStyle name="Navadno 4 2 2 5" xfId="47978" xr:uid="{CB7C3B8B-D51C-4F71-8EA5-7729DA0F44EC}"/>
    <cellStyle name="Navadno 4 2 3" xfId="6962" xr:uid="{00000000-0005-0000-0000-0000E5420000}"/>
    <cellStyle name="Navadno 4 2 3 2" xfId="21663" xr:uid="{00000000-0005-0000-0000-0000E6420000}"/>
    <cellStyle name="Navadno 4 2 3 3" xfId="36533" xr:uid="{00000000-0005-0000-0000-0000E7420000}"/>
    <cellStyle name="Navadno 4 2 3 4" xfId="47979" xr:uid="{C514DD19-9F4E-40AE-A154-F698FE77C2F8}"/>
    <cellStyle name="Navadno 4 2 4" xfId="6963" xr:uid="{00000000-0005-0000-0000-0000E8420000}"/>
    <cellStyle name="Navadno 4 2 4 2" xfId="21664" xr:uid="{00000000-0005-0000-0000-0000E9420000}"/>
    <cellStyle name="Navadno 4 2 4 3" xfId="36532" xr:uid="{00000000-0005-0000-0000-0000EA420000}"/>
    <cellStyle name="Navadno 4 2 5" xfId="6964" xr:uid="{00000000-0005-0000-0000-0000EB420000}"/>
    <cellStyle name="Navadno 4 2 5 2" xfId="21665" xr:uid="{00000000-0005-0000-0000-0000EC420000}"/>
    <cellStyle name="Navadno 4 2 5 3" xfId="36531" xr:uid="{00000000-0005-0000-0000-0000ED420000}"/>
    <cellStyle name="Navadno 4 2 6" xfId="14760" xr:uid="{00000000-0005-0000-0000-0000EE420000}"/>
    <cellStyle name="Navadno 4 20" xfId="6965" xr:uid="{00000000-0005-0000-0000-0000EF420000}"/>
    <cellStyle name="Navadno 4 20 2" xfId="6966" xr:uid="{00000000-0005-0000-0000-0000F0420000}"/>
    <cellStyle name="Navadno 4 20 2 2" xfId="6967" xr:uid="{00000000-0005-0000-0000-0000F1420000}"/>
    <cellStyle name="Navadno 4 20 2 2 2" xfId="21668" xr:uid="{00000000-0005-0000-0000-0000F2420000}"/>
    <cellStyle name="Navadno 4 20 2 2 3" xfId="36528" xr:uid="{00000000-0005-0000-0000-0000F3420000}"/>
    <cellStyle name="Navadno 4 20 2 3" xfId="21667" xr:uid="{00000000-0005-0000-0000-0000F4420000}"/>
    <cellStyle name="Navadno 4 20 2 4" xfId="36529" xr:uid="{00000000-0005-0000-0000-0000F5420000}"/>
    <cellStyle name="Navadno 4 20 3" xfId="6968" xr:uid="{00000000-0005-0000-0000-0000F6420000}"/>
    <cellStyle name="Navadno 4 20 3 2" xfId="21669" xr:uid="{00000000-0005-0000-0000-0000F7420000}"/>
    <cellStyle name="Navadno 4 20 3 3" xfId="36527" xr:uid="{00000000-0005-0000-0000-0000F8420000}"/>
    <cellStyle name="Navadno 4 20 4" xfId="21666" xr:uid="{00000000-0005-0000-0000-0000F9420000}"/>
    <cellStyle name="Navadno 4 20 5" xfId="36530" xr:uid="{00000000-0005-0000-0000-0000FA420000}"/>
    <cellStyle name="Navadno 4 21" xfId="6969" xr:uid="{00000000-0005-0000-0000-0000FB420000}"/>
    <cellStyle name="Navadno 4 21 2" xfId="6970" xr:uid="{00000000-0005-0000-0000-0000FC420000}"/>
    <cellStyle name="Navadno 4 21 2 2" xfId="6971" xr:uid="{00000000-0005-0000-0000-0000FD420000}"/>
    <cellStyle name="Navadno 4 21 2 2 2" xfId="21672" xr:uid="{00000000-0005-0000-0000-0000FE420000}"/>
    <cellStyle name="Navadno 4 21 2 2 3" xfId="36524" xr:uid="{00000000-0005-0000-0000-0000FF420000}"/>
    <cellStyle name="Navadno 4 21 2 3" xfId="21671" xr:uid="{00000000-0005-0000-0000-000000430000}"/>
    <cellStyle name="Navadno 4 21 2 4" xfId="36525" xr:uid="{00000000-0005-0000-0000-000001430000}"/>
    <cellStyle name="Navadno 4 21 3" xfId="6972" xr:uid="{00000000-0005-0000-0000-000002430000}"/>
    <cellStyle name="Navadno 4 21 3 2" xfId="21673" xr:uid="{00000000-0005-0000-0000-000003430000}"/>
    <cellStyle name="Navadno 4 21 3 3" xfId="36523" xr:uid="{00000000-0005-0000-0000-000004430000}"/>
    <cellStyle name="Navadno 4 21 4" xfId="21670" xr:uid="{00000000-0005-0000-0000-000005430000}"/>
    <cellStyle name="Navadno 4 21 5" xfId="36526" xr:uid="{00000000-0005-0000-0000-000006430000}"/>
    <cellStyle name="Navadno 4 22" xfId="6973" xr:uid="{00000000-0005-0000-0000-000007430000}"/>
    <cellStyle name="Navadno 4 22 2" xfId="6974" xr:uid="{00000000-0005-0000-0000-000008430000}"/>
    <cellStyle name="Navadno 4 22 2 2" xfId="6975" xr:uid="{00000000-0005-0000-0000-000009430000}"/>
    <cellStyle name="Navadno 4 22 2 2 2" xfId="21676" xr:uid="{00000000-0005-0000-0000-00000A430000}"/>
    <cellStyle name="Navadno 4 22 2 2 3" xfId="36520" xr:uid="{00000000-0005-0000-0000-00000B430000}"/>
    <cellStyle name="Navadno 4 22 2 3" xfId="21675" xr:uid="{00000000-0005-0000-0000-00000C430000}"/>
    <cellStyle name="Navadno 4 22 2 4" xfId="36521" xr:uid="{00000000-0005-0000-0000-00000D430000}"/>
    <cellStyle name="Navadno 4 22 3" xfId="6976" xr:uid="{00000000-0005-0000-0000-00000E430000}"/>
    <cellStyle name="Navadno 4 22 3 2" xfId="21677" xr:uid="{00000000-0005-0000-0000-00000F430000}"/>
    <cellStyle name="Navadno 4 22 3 3" xfId="36519" xr:uid="{00000000-0005-0000-0000-000010430000}"/>
    <cellStyle name="Navadno 4 22 4" xfId="21674" xr:uid="{00000000-0005-0000-0000-000011430000}"/>
    <cellStyle name="Navadno 4 22 5" xfId="36522" xr:uid="{00000000-0005-0000-0000-000012430000}"/>
    <cellStyle name="Navadno 4 23" xfId="6977" xr:uid="{00000000-0005-0000-0000-000013430000}"/>
    <cellStyle name="Navadno 4 23 2" xfId="6978" xr:uid="{00000000-0005-0000-0000-000014430000}"/>
    <cellStyle name="Navadno 4 23 2 2" xfId="6979" xr:uid="{00000000-0005-0000-0000-000015430000}"/>
    <cellStyle name="Navadno 4 23 2 2 2" xfId="21680" xr:uid="{00000000-0005-0000-0000-000016430000}"/>
    <cellStyle name="Navadno 4 23 2 2 3" xfId="36516" xr:uid="{00000000-0005-0000-0000-000017430000}"/>
    <cellStyle name="Navadno 4 23 2 3" xfId="21679" xr:uid="{00000000-0005-0000-0000-000018430000}"/>
    <cellStyle name="Navadno 4 23 2 4" xfId="36517" xr:uid="{00000000-0005-0000-0000-000019430000}"/>
    <cellStyle name="Navadno 4 23 3" xfId="6980" xr:uid="{00000000-0005-0000-0000-00001A430000}"/>
    <cellStyle name="Navadno 4 23 3 2" xfId="21681" xr:uid="{00000000-0005-0000-0000-00001B430000}"/>
    <cellStyle name="Navadno 4 23 3 3" xfId="36515" xr:uid="{00000000-0005-0000-0000-00001C430000}"/>
    <cellStyle name="Navadno 4 23 4" xfId="21678" xr:uid="{00000000-0005-0000-0000-00001D430000}"/>
    <cellStyle name="Navadno 4 23 5" xfId="36518" xr:uid="{00000000-0005-0000-0000-00001E430000}"/>
    <cellStyle name="Navadno 4 24" xfId="6981" xr:uid="{00000000-0005-0000-0000-00001F430000}"/>
    <cellStyle name="Navadno 4 24 2" xfId="6982" xr:uid="{00000000-0005-0000-0000-000020430000}"/>
    <cellStyle name="Navadno 4 24 2 2" xfId="6983" xr:uid="{00000000-0005-0000-0000-000021430000}"/>
    <cellStyle name="Navadno 4 24 2 2 2" xfId="21684" xr:uid="{00000000-0005-0000-0000-000022430000}"/>
    <cellStyle name="Navadno 4 24 2 2 3" xfId="36512" xr:uid="{00000000-0005-0000-0000-000023430000}"/>
    <cellStyle name="Navadno 4 24 2 3" xfId="21683" xr:uid="{00000000-0005-0000-0000-000024430000}"/>
    <cellStyle name="Navadno 4 24 2 4" xfId="36513" xr:uid="{00000000-0005-0000-0000-000025430000}"/>
    <cellStyle name="Navadno 4 24 3" xfId="6984" xr:uid="{00000000-0005-0000-0000-000026430000}"/>
    <cellStyle name="Navadno 4 24 3 2" xfId="21685" xr:uid="{00000000-0005-0000-0000-000027430000}"/>
    <cellStyle name="Navadno 4 24 3 3" xfId="36511" xr:uid="{00000000-0005-0000-0000-000028430000}"/>
    <cellStyle name="Navadno 4 24 4" xfId="21682" xr:uid="{00000000-0005-0000-0000-000029430000}"/>
    <cellStyle name="Navadno 4 24 5" xfId="36514" xr:uid="{00000000-0005-0000-0000-00002A430000}"/>
    <cellStyle name="Navadno 4 25" xfId="6985" xr:uid="{00000000-0005-0000-0000-00002B430000}"/>
    <cellStyle name="Navadno 4 25 2" xfId="6986" xr:uid="{00000000-0005-0000-0000-00002C430000}"/>
    <cellStyle name="Navadno 4 25 2 2" xfId="6987" xr:uid="{00000000-0005-0000-0000-00002D430000}"/>
    <cellStyle name="Navadno 4 25 2 2 2" xfId="21688" xr:uid="{00000000-0005-0000-0000-00002E430000}"/>
    <cellStyle name="Navadno 4 25 2 2 3" xfId="36508" xr:uid="{00000000-0005-0000-0000-00002F430000}"/>
    <cellStyle name="Navadno 4 25 2 3" xfId="21687" xr:uid="{00000000-0005-0000-0000-000030430000}"/>
    <cellStyle name="Navadno 4 25 2 4" xfId="36509" xr:uid="{00000000-0005-0000-0000-000031430000}"/>
    <cellStyle name="Navadno 4 25 3" xfId="6988" xr:uid="{00000000-0005-0000-0000-000032430000}"/>
    <cellStyle name="Navadno 4 25 3 2" xfId="21689" xr:uid="{00000000-0005-0000-0000-000033430000}"/>
    <cellStyle name="Navadno 4 25 3 3" xfId="36507" xr:uid="{00000000-0005-0000-0000-000034430000}"/>
    <cellStyle name="Navadno 4 25 4" xfId="21686" xr:uid="{00000000-0005-0000-0000-000035430000}"/>
    <cellStyle name="Navadno 4 25 5" xfId="36510" xr:uid="{00000000-0005-0000-0000-000036430000}"/>
    <cellStyle name="Navadno 4 26" xfId="6989" xr:uid="{00000000-0005-0000-0000-000037430000}"/>
    <cellStyle name="Navadno 4 26 2" xfId="6990" xr:uid="{00000000-0005-0000-0000-000038430000}"/>
    <cellStyle name="Navadno 4 26 2 2" xfId="6991" xr:uid="{00000000-0005-0000-0000-000039430000}"/>
    <cellStyle name="Navadno 4 26 2 2 2" xfId="21692" xr:uid="{00000000-0005-0000-0000-00003A430000}"/>
    <cellStyle name="Navadno 4 26 2 2 3" xfId="36504" xr:uid="{00000000-0005-0000-0000-00003B430000}"/>
    <cellStyle name="Navadno 4 26 2 3" xfId="21691" xr:uid="{00000000-0005-0000-0000-00003C430000}"/>
    <cellStyle name="Navadno 4 26 2 4" xfId="36505" xr:uid="{00000000-0005-0000-0000-00003D430000}"/>
    <cellStyle name="Navadno 4 26 3" xfId="6992" xr:uid="{00000000-0005-0000-0000-00003E430000}"/>
    <cellStyle name="Navadno 4 26 3 2" xfId="21693" xr:uid="{00000000-0005-0000-0000-00003F430000}"/>
    <cellStyle name="Navadno 4 26 3 3" xfId="36503" xr:uid="{00000000-0005-0000-0000-000040430000}"/>
    <cellStyle name="Navadno 4 26 4" xfId="21690" xr:uid="{00000000-0005-0000-0000-000041430000}"/>
    <cellStyle name="Navadno 4 26 5" xfId="36506" xr:uid="{00000000-0005-0000-0000-000042430000}"/>
    <cellStyle name="Navadno 4 27" xfId="6993" xr:uid="{00000000-0005-0000-0000-000043430000}"/>
    <cellStyle name="Navadno 4 27 2" xfId="6994" xr:uid="{00000000-0005-0000-0000-000044430000}"/>
    <cellStyle name="Navadno 4 27 2 2" xfId="6995" xr:uid="{00000000-0005-0000-0000-000045430000}"/>
    <cellStyle name="Navadno 4 27 2 2 2" xfId="21696" xr:uid="{00000000-0005-0000-0000-000046430000}"/>
    <cellStyle name="Navadno 4 27 2 2 3" xfId="36500" xr:uid="{00000000-0005-0000-0000-000047430000}"/>
    <cellStyle name="Navadno 4 27 2 3" xfId="21695" xr:uid="{00000000-0005-0000-0000-000048430000}"/>
    <cellStyle name="Navadno 4 27 2 4" xfId="36501" xr:uid="{00000000-0005-0000-0000-000049430000}"/>
    <cellStyle name="Navadno 4 27 3" xfId="6996" xr:uid="{00000000-0005-0000-0000-00004A430000}"/>
    <cellStyle name="Navadno 4 27 3 2" xfId="21697" xr:uid="{00000000-0005-0000-0000-00004B430000}"/>
    <cellStyle name="Navadno 4 27 3 3" xfId="36499" xr:uid="{00000000-0005-0000-0000-00004C430000}"/>
    <cellStyle name="Navadno 4 27 4" xfId="21694" xr:uid="{00000000-0005-0000-0000-00004D430000}"/>
    <cellStyle name="Navadno 4 27 5" xfId="36502" xr:uid="{00000000-0005-0000-0000-00004E430000}"/>
    <cellStyle name="Navadno 4 28" xfId="6997" xr:uid="{00000000-0005-0000-0000-00004F430000}"/>
    <cellStyle name="Navadno 4 28 2" xfId="6998" xr:uid="{00000000-0005-0000-0000-000050430000}"/>
    <cellStyle name="Navadno 4 28 2 2" xfId="6999" xr:uid="{00000000-0005-0000-0000-000051430000}"/>
    <cellStyle name="Navadno 4 28 2 2 2" xfId="21700" xr:uid="{00000000-0005-0000-0000-000052430000}"/>
    <cellStyle name="Navadno 4 28 2 2 3" xfId="36496" xr:uid="{00000000-0005-0000-0000-000053430000}"/>
    <cellStyle name="Navadno 4 28 2 3" xfId="21699" xr:uid="{00000000-0005-0000-0000-000054430000}"/>
    <cellStyle name="Navadno 4 28 2 4" xfId="36497" xr:uid="{00000000-0005-0000-0000-000055430000}"/>
    <cellStyle name="Navadno 4 28 3" xfId="7000" xr:uid="{00000000-0005-0000-0000-000056430000}"/>
    <cellStyle name="Navadno 4 28 3 2" xfId="21701" xr:uid="{00000000-0005-0000-0000-000057430000}"/>
    <cellStyle name="Navadno 4 28 3 3" xfId="36495" xr:uid="{00000000-0005-0000-0000-000058430000}"/>
    <cellStyle name="Navadno 4 28 4" xfId="21698" xr:uid="{00000000-0005-0000-0000-000059430000}"/>
    <cellStyle name="Navadno 4 28 5" xfId="36498" xr:uid="{00000000-0005-0000-0000-00005A430000}"/>
    <cellStyle name="Navadno 4 29" xfId="7001" xr:uid="{00000000-0005-0000-0000-00005B430000}"/>
    <cellStyle name="Navadno 4 29 2" xfId="7002" xr:uid="{00000000-0005-0000-0000-00005C430000}"/>
    <cellStyle name="Navadno 4 29 2 2" xfId="7003" xr:uid="{00000000-0005-0000-0000-00005D430000}"/>
    <cellStyle name="Navadno 4 29 2 2 2" xfId="21704" xr:uid="{00000000-0005-0000-0000-00005E430000}"/>
    <cellStyle name="Navadno 4 29 2 2 3" xfId="36492" xr:uid="{00000000-0005-0000-0000-00005F430000}"/>
    <cellStyle name="Navadno 4 29 2 3" xfId="21703" xr:uid="{00000000-0005-0000-0000-000060430000}"/>
    <cellStyle name="Navadno 4 29 2 4" xfId="36493" xr:uid="{00000000-0005-0000-0000-000061430000}"/>
    <cellStyle name="Navadno 4 29 3" xfId="7004" xr:uid="{00000000-0005-0000-0000-000062430000}"/>
    <cellStyle name="Navadno 4 29 3 2" xfId="21705" xr:uid="{00000000-0005-0000-0000-000063430000}"/>
    <cellStyle name="Navadno 4 29 3 3" xfId="36491" xr:uid="{00000000-0005-0000-0000-000064430000}"/>
    <cellStyle name="Navadno 4 29 4" xfId="21702" xr:uid="{00000000-0005-0000-0000-000065430000}"/>
    <cellStyle name="Navadno 4 29 5" xfId="36494" xr:uid="{00000000-0005-0000-0000-000066430000}"/>
    <cellStyle name="Navadno 4 3" xfId="7005" xr:uid="{00000000-0005-0000-0000-000067430000}"/>
    <cellStyle name="Navadno 4 3 2" xfId="7006" xr:uid="{00000000-0005-0000-0000-000068430000}"/>
    <cellStyle name="Navadno 4 3 2 2" xfId="7007" xr:uid="{00000000-0005-0000-0000-000069430000}"/>
    <cellStyle name="Navadno 4 3 2 2 2" xfId="21708" xr:uid="{00000000-0005-0000-0000-00006A430000}"/>
    <cellStyle name="Navadno 4 3 2 2 3" xfId="36489" xr:uid="{00000000-0005-0000-0000-00006B430000}"/>
    <cellStyle name="Navadno 4 3 2 3" xfId="21707" xr:uid="{00000000-0005-0000-0000-00006C430000}"/>
    <cellStyle name="Navadno 4 3 2 4" xfId="36490" xr:uid="{00000000-0005-0000-0000-00006D430000}"/>
    <cellStyle name="Navadno 4 3 2 5" xfId="47980" xr:uid="{8E1F8A8E-A61E-4F1F-8872-09999DFA6D1A}"/>
    <cellStyle name="Navadno 4 3 3" xfId="7008" xr:uid="{00000000-0005-0000-0000-00006E430000}"/>
    <cellStyle name="Navadno 4 3 3 2" xfId="21709" xr:uid="{00000000-0005-0000-0000-00006F430000}"/>
    <cellStyle name="Navadno 4 3 3 3" xfId="36488" xr:uid="{00000000-0005-0000-0000-000070430000}"/>
    <cellStyle name="Navadno 4 3 4" xfId="7009" xr:uid="{00000000-0005-0000-0000-000071430000}"/>
    <cellStyle name="Navadno 4 3 4 2" xfId="21710" xr:uid="{00000000-0005-0000-0000-000072430000}"/>
    <cellStyle name="Navadno 4 3 5" xfId="7010" xr:uid="{00000000-0005-0000-0000-000073430000}"/>
    <cellStyle name="Navadno 4 3 5 2" xfId="21711" xr:uid="{00000000-0005-0000-0000-000074430000}"/>
    <cellStyle name="Navadno 4 3 5 3" xfId="39533" xr:uid="{00000000-0005-0000-0000-000075430000}"/>
    <cellStyle name="Navadno 4 3 6" xfId="21706" xr:uid="{00000000-0005-0000-0000-000076430000}"/>
    <cellStyle name="Navadno 4 30" xfId="7011" xr:uid="{00000000-0005-0000-0000-000077430000}"/>
    <cellStyle name="Navadno 4 30 2" xfId="7012" xr:uid="{00000000-0005-0000-0000-000078430000}"/>
    <cellStyle name="Navadno 4 30 2 2" xfId="7013" xr:uid="{00000000-0005-0000-0000-000079430000}"/>
    <cellStyle name="Navadno 4 30 2 2 2" xfId="21714" xr:uid="{00000000-0005-0000-0000-00007A430000}"/>
    <cellStyle name="Navadno 4 30 2 2 3" xfId="36485" xr:uid="{00000000-0005-0000-0000-00007B430000}"/>
    <cellStyle name="Navadno 4 30 2 3" xfId="21713" xr:uid="{00000000-0005-0000-0000-00007C430000}"/>
    <cellStyle name="Navadno 4 30 2 4" xfId="36486" xr:uid="{00000000-0005-0000-0000-00007D430000}"/>
    <cellStyle name="Navadno 4 30 3" xfId="7014" xr:uid="{00000000-0005-0000-0000-00007E430000}"/>
    <cellStyle name="Navadno 4 30 3 2" xfId="21715" xr:uid="{00000000-0005-0000-0000-00007F430000}"/>
    <cellStyle name="Navadno 4 30 3 3" xfId="36484" xr:uid="{00000000-0005-0000-0000-000080430000}"/>
    <cellStyle name="Navadno 4 30 4" xfId="21712" xr:uid="{00000000-0005-0000-0000-000081430000}"/>
    <cellStyle name="Navadno 4 30 5" xfId="36487" xr:uid="{00000000-0005-0000-0000-000082430000}"/>
    <cellStyle name="Navadno 4 31" xfId="7015" xr:uid="{00000000-0005-0000-0000-000083430000}"/>
    <cellStyle name="Navadno 4 31 2" xfId="7016" xr:uid="{00000000-0005-0000-0000-000084430000}"/>
    <cellStyle name="Navadno 4 31 2 2" xfId="7017" xr:uid="{00000000-0005-0000-0000-000085430000}"/>
    <cellStyle name="Navadno 4 31 2 2 2" xfId="21718" xr:uid="{00000000-0005-0000-0000-000086430000}"/>
    <cellStyle name="Navadno 4 31 2 2 3" xfId="36481" xr:uid="{00000000-0005-0000-0000-000087430000}"/>
    <cellStyle name="Navadno 4 31 2 3" xfId="21717" xr:uid="{00000000-0005-0000-0000-000088430000}"/>
    <cellStyle name="Navadno 4 31 2 4" xfId="36482" xr:uid="{00000000-0005-0000-0000-000089430000}"/>
    <cellStyle name="Navadno 4 31 3" xfId="7018" xr:uid="{00000000-0005-0000-0000-00008A430000}"/>
    <cellStyle name="Navadno 4 31 3 2" xfId="21719" xr:uid="{00000000-0005-0000-0000-00008B430000}"/>
    <cellStyle name="Navadno 4 31 3 3" xfId="36480" xr:uid="{00000000-0005-0000-0000-00008C430000}"/>
    <cellStyle name="Navadno 4 31 4" xfId="21716" xr:uid="{00000000-0005-0000-0000-00008D430000}"/>
    <cellStyle name="Navadno 4 31 5" xfId="36483" xr:uid="{00000000-0005-0000-0000-00008E430000}"/>
    <cellStyle name="Navadno 4 32" xfId="7019" xr:uid="{00000000-0005-0000-0000-00008F430000}"/>
    <cellStyle name="Navadno 4 32 2" xfId="7020" xr:uid="{00000000-0005-0000-0000-000090430000}"/>
    <cellStyle name="Navadno 4 32 2 2" xfId="7021" xr:uid="{00000000-0005-0000-0000-000091430000}"/>
    <cellStyle name="Navadno 4 32 2 2 2" xfId="21722" xr:uid="{00000000-0005-0000-0000-000092430000}"/>
    <cellStyle name="Navadno 4 32 2 2 3" xfId="36477" xr:uid="{00000000-0005-0000-0000-000093430000}"/>
    <cellStyle name="Navadno 4 32 2 3" xfId="21721" xr:uid="{00000000-0005-0000-0000-000094430000}"/>
    <cellStyle name="Navadno 4 32 2 4" xfId="36478" xr:uid="{00000000-0005-0000-0000-000095430000}"/>
    <cellStyle name="Navadno 4 32 3" xfId="7022" xr:uid="{00000000-0005-0000-0000-000096430000}"/>
    <cellStyle name="Navadno 4 32 3 2" xfId="21723" xr:uid="{00000000-0005-0000-0000-000097430000}"/>
    <cellStyle name="Navadno 4 32 3 3" xfId="36476" xr:uid="{00000000-0005-0000-0000-000098430000}"/>
    <cellStyle name="Navadno 4 32 4" xfId="21720" xr:uid="{00000000-0005-0000-0000-000099430000}"/>
    <cellStyle name="Navadno 4 32 5" xfId="36479" xr:uid="{00000000-0005-0000-0000-00009A430000}"/>
    <cellStyle name="Navadno 4 33" xfId="7023" xr:uid="{00000000-0005-0000-0000-00009B430000}"/>
    <cellStyle name="Navadno 4 33 2" xfId="7024" xr:uid="{00000000-0005-0000-0000-00009C430000}"/>
    <cellStyle name="Navadno 4 33 2 2" xfId="7025" xr:uid="{00000000-0005-0000-0000-00009D430000}"/>
    <cellStyle name="Navadno 4 33 2 2 2" xfId="21726" xr:uid="{00000000-0005-0000-0000-00009E430000}"/>
    <cellStyle name="Navadno 4 33 2 2 3" xfId="36473" xr:uid="{00000000-0005-0000-0000-00009F430000}"/>
    <cellStyle name="Navadno 4 33 2 3" xfId="21725" xr:uid="{00000000-0005-0000-0000-0000A0430000}"/>
    <cellStyle name="Navadno 4 33 2 4" xfId="36474" xr:uid="{00000000-0005-0000-0000-0000A1430000}"/>
    <cellStyle name="Navadno 4 33 3" xfId="7026" xr:uid="{00000000-0005-0000-0000-0000A2430000}"/>
    <cellStyle name="Navadno 4 33 3 2" xfId="21727" xr:uid="{00000000-0005-0000-0000-0000A3430000}"/>
    <cellStyle name="Navadno 4 33 3 3" xfId="36472" xr:uid="{00000000-0005-0000-0000-0000A4430000}"/>
    <cellStyle name="Navadno 4 33 4" xfId="21724" xr:uid="{00000000-0005-0000-0000-0000A5430000}"/>
    <cellStyle name="Navadno 4 33 5" xfId="36475" xr:uid="{00000000-0005-0000-0000-0000A6430000}"/>
    <cellStyle name="Navadno 4 34" xfId="7027" xr:uid="{00000000-0005-0000-0000-0000A7430000}"/>
    <cellStyle name="Navadno 4 34 2" xfId="7028" xr:uid="{00000000-0005-0000-0000-0000A8430000}"/>
    <cellStyle name="Navadno 4 34 2 2" xfId="7029" xr:uid="{00000000-0005-0000-0000-0000A9430000}"/>
    <cellStyle name="Navadno 4 34 2 2 2" xfId="21730" xr:uid="{00000000-0005-0000-0000-0000AA430000}"/>
    <cellStyle name="Navadno 4 34 2 2 3" xfId="36469" xr:uid="{00000000-0005-0000-0000-0000AB430000}"/>
    <cellStyle name="Navadno 4 34 2 3" xfId="21729" xr:uid="{00000000-0005-0000-0000-0000AC430000}"/>
    <cellStyle name="Navadno 4 34 2 4" xfId="36470" xr:uid="{00000000-0005-0000-0000-0000AD430000}"/>
    <cellStyle name="Navadno 4 34 3" xfId="7030" xr:uid="{00000000-0005-0000-0000-0000AE430000}"/>
    <cellStyle name="Navadno 4 34 3 2" xfId="21731" xr:uid="{00000000-0005-0000-0000-0000AF430000}"/>
    <cellStyle name="Navadno 4 34 3 3" xfId="36468" xr:uid="{00000000-0005-0000-0000-0000B0430000}"/>
    <cellStyle name="Navadno 4 34 4" xfId="21728" xr:uid="{00000000-0005-0000-0000-0000B1430000}"/>
    <cellStyle name="Navadno 4 34 5" xfId="36471" xr:uid="{00000000-0005-0000-0000-0000B2430000}"/>
    <cellStyle name="Navadno 4 35" xfId="7031" xr:uid="{00000000-0005-0000-0000-0000B3430000}"/>
    <cellStyle name="Navadno 4 35 2" xfId="7032" xr:uid="{00000000-0005-0000-0000-0000B4430000}"/>
    <cellStyle name="Navadno 4 35 2 2" xfId="7033" xr:uid="{00000000-0005-0000-0000-0000B5430000}"/>
    <cellStyle name="Navadno 4 35 2 2 2" xfId="21734" xr:uid="{00000000-0005-0000-0000-0000B6430000}"/>
    <cellStyle name="Navadno 4 35 2 2 3" xfId="36465" xr:uid="{00000000-0005-0000-0000-0000B7430000}"/>
    <cellStyle name="Navadno 4 35 2 3" xfId="21733" xr:uid="{00000000-0005-0000-0000-0000B8430000}"/>
    <cellStyle name="Navadno 4 35 2 4" xfId="36466" xr:uid="{00000000-0005-0000-0000-0000B9430000}"/>
    <cellStyle name="Navadno 4 35 3" xfId="7034" xr:uid="{00000000-0005-0000-0000-0000BA430000}"/>
    <cellStyle name="Navadno 4 35 3 2" xfId="21735" xr:uid="{00000000-0005-0000-0000-0000BB430000}"/>
    <cellStyle name="Navadno 4 35 3 3" xfId="36464" xr:uid="{00000000-0005-0000-0000-0000BC430000}"/>
    <cellStyle name="Navadno 4 35 4" xfId="21732" xr:uid="{00000000-0005-0000-0000-0000BD430000}"/>
    <cellStyle name="Navadno 4 35 5" xfId="36467" xr:uid="{00000000-0005-0000-0000-0000BE430000}"/>
    <cellStyle name="Navadno 4 36" xfId="7035" xr:uid="{00000000-0005-0000-0000-0000BF430000}"/>
    <cellStyle name="Navadno 4 36 2" xfId="7036" xr:uid="{00000000-0005-0000-0000-0000C0430000}"/>
    <cellStyle name="Navadno 4 36 2 2" xfId="7037" xr:uid="{00000000-0005-0000-0000-0000C1430000}"/>
    <cellStyle name="Navadno 4 36 2 2 2" xfId="21738" xr:uid="{00000000-0005-0000-0000-0000C2430000}"/>
    <cellStyle name="Navadno 4 36 2 2 3" xfId="36461" xr:uid="{00000000-0005-0000-0000-0000C3430000}"/>
    <cellStyle name="Navadno 4 36 2 3" xfId="21737" xr:uid="{00000000-0005-0000-0000-0000C4430000}"/>
    <cellStyle name="Navadno 4 36 2 4" xfId="36462" xr:uid="{00000000-0005-0000-0000-0000C5430000}"/>
    <cellStyle name="Navadno 4 36 3" xfId="7038" xr:uid="{00000000-0005-0000-0000-0000C6430000}"/>
    <cellStyle name="Navadno 4 36 3 2" xfId="21739" xr:uid="{00000000-0005-0000-0000-0000C7430000}"/>
    <cellStyle name="Navadno 4 36 3 3" xfId="36460" xr:uid="{00000000-0005-0000-0000-0000C8430000}"/>
    <cellStyle name="Navadno 4 36 4" xfId="21736" xr:uid="{00000000-0005-0000-0000-0000C9430000}"/>
    <cellStyle name="Navadno 4 36 5" xfId="36463" xr:uid="{00000000-0005-0000-0000-0000CA430000}"/>
    <cellStyle name="Navadno 4 37" xfId="7039" xr:uid="{00000000-0005-0000-0000-0000CB430000}"/>
    <cellStyle name="Navadno 4 37 2" xfId="7040" xr:uid="{00000000-0005-0000-0000-0000CC430000}"/>
    <cellStyle name="Navadno 4 37 2 2" xfId="7041" xr:uid="{00000000-0005-0000-0000-0000CD430000}"/>
    <cellStyle name="Navadno 4 37 2 2 2" xfId="21742" xr:uid="{00000000-0005-0000-0000-0000CE430000}"/>
    <cellStyle name="Navadno 4 37 2 2 3" xfId="36457" xr:uid="{00000000-0005-0000-0000-0000CF430000}"/>
    <cellStyle name="Navadno 4 37 2 3" xfId="21741" xr:uid="{00000000-0005-0000-0000-0000D0430000}"/>
    <cellStyle name="Navadno 4 37 2 4" xfId="36458" xr:uid="{00000000-0005-0000-0000-0000D1430000}"/>
    <cellStyle name="Navadno 4 37 3" xfId="7042" xr:uid="{00000000-0005-0000-0000-0000D2430000}"/>
    <cellStyle name="Navadno 4 37 3 2" xfId="21743" xr:uid="{00000000-0005-0000-0000-0000D3430000}"/>
    <cellStyle name="Navadno 4 37 3 3" xfId="36456" xr:uid="{00000000-0005-0000-0000-0000D4430000}"/>
    <cellStyle name="Navadno 4 37 4" xfId="21740" xr:uid="{00000000-0005-0000-0000-0000D5430000}"/>
    <cellStyle name="Navadno 4 37 5" xfId="36459" xr:uid="{00000000-0005-0000-0000-0000D6430000}"/>
    <cellStyle name="Navadno 4 38" xfId="7043" xr:uid="{00000000-0005-0000-0000-0000D7430000}"/>
    <cellStyle name="Navadno 4 38 2" xfId="7044" xr:uid="{00000000-0005-0000-0000-0000D8430000}"/>
    <cellStyle name="Navadno 4 38 2 2" xfId="7045" xr:uid="{00000000-0005-0000-0000-0000D9430000}"/>
    <cellStyle name="Navadno 4 38 2 2 2" xfId="21746" xr:uid="{00000000-0005-0000-0000-0000DA430000}"/>
    <cellStyle name="Navadno 4 38 2 2 3" xfId="36453" xr:uid="{00000000-0005-0000-0000-0000DB430000}"/>
    <cellStyle name="Navadno 4 38 2 3" xfId="21745" xr:uid="{00000000-0005-0000-0000-0000DC430000}"/>
    <cellStyle name="Navadno 4 38 2 4" xfId="36454" xr:uid="{00000000-0005-0000-0000-0000DD430000}"/>
    <cellStyle name="Navadno 4 38 3" xfId="7046" xr:uid="{00000000-0005-0000-0000-0000DE430000}"/>
    <cellStyle name="Navadno 4 38 3 2" xfId="21747" xr:uid="{00000000-0005-0000-0000-0000DF430000}"/>
    <cellStyle name="Navadno 4 38 3 3" xfId="36452" xr:uid="{00000000-0005-0000-0000-0000E0430000}"/>
    <cellStyle name="Navadno 4 38 4" xfId="21744" xr:uid="{00000000-0005-0000-0000-0000E1430000}"/>
    <cellStyle name="Navadno 4 38 5" xfId="36455" xr:uid="{00000000-0005-0000-0000-0000E2430000}"/>
    <cellStyle name="Navadno 4 39" xfId="7047" xr:uid="{00000000-0005-0000-0000-0000E3430000}"/>
    <cellStyle name="Navadno 4 39 2" xfId="7048" xr:uid="{00000000-0005-0000-0000-0000E4430000}"/>
    <cellStyle name="Navadno 4 39 2 2" xfId="7049" xr:uid="{00000000-0005-0000-0000-0000E5430000}"/>
    <cellStyle name="Navadno 4 39 2 2 2" xfId="21750" xr:uid="{00000000-0005-0000-0000-0000E6430000}"/>
    <cellStyle name="Navadno 4 39 2 2 3" xfId="36449" xr:uid="{00000000-0005-0000-0000-0000E7430000}"/>
    <cellStyle name="Navadno 4 39 2 3" xfId="21749" xr:uid="{00000000-0005-0000-0000-0000E8430000}"/>
    <cellStyle name="Navadno 4 39 2 4" xfId="36450" xr:uid="{00000000-0005-0000-0000-0000E9430000}"/>
    <cellStyle name="Navadno 4 39 3" xfId="7050" xr:uid="{00000000-0005-0000-0000-0000EA430000}"/>
    <cellStyle name="Navadno 4 39 3 2" xfId="21751" xr:uid="{00000000-0005-0000-0000-0000EB430000}"/>
    <cellStyle name="Navadno 4 39 3 3" xfId="36448" xr:uid="{00000000-0005-0000-0000-0000EC430000}"/>
    <cellStyle name="Navadno 4 39 4" xfId="21748" xr:uid="{00000000-0005-0000-0000-0000ED430000}"/>
    <cellStyle name="Navadno 4 39 5" xfId="36451" xr:uid="{00000000-0005-0000-0000-0000EE430000}"/>
    <cellStyle name="Navadno 4 4" xfId="7051" xr:uid="{00000000-0005-0000-0000-0000EF430000}"/>
    <cellStyle name="Navadno 4 4 2" xfId="7052" xr:uid="{00000000-0005-0000-0000-0000F0430000}"/>
    <cellStyle name="Navadno 4 4 2 2" xfId="7053" xr:uid="{00000000-0005-0000-0000-0000F1430000}"/>
    <cellStyle name="Navadno 4 4 2 2 2" xfId="21754" xr:uid="{00000000-0005-0000-0000-0000F2430000}"/>
    <cellStyle name="Navadno 4 4 2 2 3" xfId="36445" xr:uid="{00000000-0005-0000-0000-0000F3430000}"/>
    <cellStyle name="Navadno 4 4 2 3" xfId="21753" xr:uid="{00000000-0005-0000-0000-0000F4430000}"/>
    <cellStyle name="Navadno 4 4 2 4" xfId="36446" xr:uid="{00000000-0005-0000-0000-0000F5430000}"/>
    <cellStyle name="Navadno 4 4 3" xfId="7054" xr:uid="{00000000-0005-0000-0000-0000F6430000}"/>
    <cellStyle name="Navadno 4 4 3 2" xfId="21755" xr:uid="{00000000-0005-0000-0000-0000F7430000}"/>
    <cellStyle name="Navadno 4 4 3 3" xfId="36444" xr:uid="{00000000-0005-0000-0000-0000F8430000}"/>
    <cellStyle name="Navadno 4 4 4" xfId="21752" xr:uid="{00000000-0005-0000-0000-0000F9430000}"/>
    <cellStyle name="Navadno 4 4 5" xfId="36447" xr:uid="{00000000-0005-0000-0000-0000FA430000}"/>
    <cellStyle name="Navadno 4 40" xfId="7055" xr:uid="{00000000-0005-0000-0000-0000FB430000}"/>
    <cellStyle name="Navadno 4 40 2" xfId="7056" xr:uid="{00000000-0005-0000-0000-0000FC430000}"/>
    <cellStyle name="Navadno 4 40 2 2" xfId="7057" xr:uid="{00000000-0005-0000-0000-0000FD430000}"/>
    <cellStyle name="Navadno 4 40 2 2 2" xfId="21758" xr:uid="{00000000-0005-0000-0000-0000FE430000}"/>
    <cellStyle name="Navadno 4 40 2 2 3" xfId="36440" xr:uid="{00000000-0005-0000-0000-0000FF430000}"/>
    <cellStyle name="Navadno 4 40 2 3" xfId="21757" xr:uid="{00000000-0005-0000-0000-000000440000}"/>
    <cellStyle name="Navadno 4 40 2 4" xfId="36441" xr:uid="{00000000-0005-0000-0000-000001440000}"/>
    <cellStyle name="Navadno 4 40 3" xfId="7058" xr:uid="{00000000-0005-0000-0000-000002440000}"/>
    <cellStyle name="Navadno 4 40 3 2" xfId="21759" xr:uid="{00000000-0005-0000-0000-000003440000}"/>
    <cellStyle name="Navadno 4 40 3 3" xfId="36439" xr:uid="{00000000-0005-0000-0000-000004440000}"/>
    <cellStyle name="Navadno 4 40 4" xfId="21756" xr:uid="{00000000-0005-0000-0000-000005440000}"/>
    <cellStyle name="Navadno 4 40 5" xfId="36443" xr:uid="{00000000-0005-0000-0000-000006440000}"/>
    <cellStyle name="Navadno 4 41" xfId="7059" xr:uid="{00000000-0005-0000-0000-000007440000}"/>
    <cellStyle name="Navadno 4 41 2" xfId="7060" xr:uid="{00000000-0005-0000-0000-000008440000}"/>
    <cellStyle name="Navadno 4 41 2 2" xfId="7061" xr:uid="{00000000-0005-0000-0000-000009440000}"/>
    <cellStyle name="Navadno 4 41 2 2 2" xfId="21762" xr:uid="{00000000-0005-0000-0000-00000A440000}"/>
    <cellStyle name="Navadno 4 41 2 2 3" xfId="36436" xr:uid="{00000000-0005-0000-0000-00000B440000}"/>
    <cellStyle name="Navadno 4 41 2 3" xfId="21761" xr:uid="{00000000-0005-0000-0000-00000C440000}"/>
    <cellStyle name="Navadno 4 41 2 4" xfId="36437" xr:uid="{00000000-0005-0000-0000-00000D440000}"/>
    <cellStyle name="Navadno 4 41 3" xfId="7062" xr:uid="{00000000-0005-0000-0000-00000E440000}"/>
    <cellStyle name="Navadno 4 41 3 2" xfId="21763" xr:uid="{00000000-0005-0000-0000-00000F440000}"/>
    <cellStyle name="Navadno 4 41 3 3" xfId="36435" xr:uid="{00000000-0005-0000-0000-000010440000}"/>
    <cellStyle name="Navadno 4 41 4" xfId="21760" xr:uid="{00000000-0005-0000-0000-000011440000}"/>
    <cellStyle name="Navadno 4 41 5" xfId="36438" xr:uid="{00000000-0005-0000-0000-000012440000}"/>
    <cellStyle name="Navadno 4 42" xfId="7063" xr:uid="{00000000-0005-0000-0000-000013440000}"/>
    <cellStyle name="Navadno 4 42 2" xfId="7064" xr:uid="{00000000-0005-0000-0000-000014440000}"/>
    <cellStyle name="Navadno 4 42 2 2" xfId="7065" xr:uid="{00000000-0005-0000-0000-000015440000}"/>
    <cellStyle name="Navadno 4 42 2 2 2" xfId="21766" xr:uid="{00000000-0005-0000-0000-000016440000}"/>
    <cellStyle name="Navadno 4 42 2 2 3" xfId="36432" xr:uid="{00000000-0005-0000-0000-000017440000}"/>
    <cellStyle name="Navadno 4 42 2 3" xfId="21765" xr:uid="{00000000-0005-0000-0000-000018440000}"/>
    <cellStyle name="Navadno 4 42 2 4" xfId="36433" xr:uid="{00000000-0005-0000-0000-000019440000}"/>
    <cellStyle name="Navadno 4 42 3" xfId="7066" xr:uid="{00000000-0005-0000-0000-00001A440000}"/>
    <cellStyle name="Navadno 4 42 3 2" xfId="21767" xr:uid="{00000000-0005-0000-0000-00001B440000}"/>
    <cellStyle name="Navadno 4 42 3 3" xfId="36431" xr:uid="{00000000-0005-0000-0000-00001C440000}"/>
    <cellStyle name="Navadno 4 42 4" xfId="21764" xr:uid="{00000000-0005-0000-0000-00001D440000}"/>
    <cellStyle name="Navadno 4 42 5" xfId="36434" xr:uid="{00000000-0005-0000-0000-00001E440000}"/>
    <cellStyle name="Navadno 4 43" xfId="7067" xr:uid="{00000000-0005-0000-0000-00001F440000}"/>
    <cellStyle name="Navadno 4 43 2" xfId="7068" xr:uid="{00000000-0005-0000-0000-000020440000}"/>
    <cellStyle name="Navadno 4 43 2 2" xfId="7069" xr:uid="{00000000-0005-0000-0000-000021440000}"/>
    <cellStyle name="Navadno 4 43 2 2 2" xfId="21770" xr:uid="{00000000-0005-0000-0000-000022440000}"/>
    <cellStyle name="Navadno 4 43 2 2 3" xfId="36428" xr:uid="{00000000-0005-0000-0000-000023440000}"/>
    <cellStyle name="Navadno 4 43 2 3" xfId="21769" xr:uid="{00000000-0005-0000-0000-000024440000}"/>
    <cellStyle name="Navadno 4 43 2 4" xfId="36429" xr:uid="{00000000-0005-0000-0000-000025440000}"/>
    <cellStyle name="Navadno 4 43 3" xfId="7070" xr:uid="{00000000-0005-0000-0000-000026440000}"/>
    <cellStyle name="Navadno 4 43 3 2" xfId="21771" xr:uid="{00000000-0005-0000-0000-000027440000}"/>
    <cellStyle name="Navadno 4 43 3 3" xfId="36427" xr:uid="{00000000-0005-0000-0000-000028440000}"/>
    <cellStyle name="Navadno 4 43 4" xfId="21768" xr:uid="{00000000-0005-0000-0000-000029440000}"/>
    <cellStyle name="Navadno 4 43 5" xfId="36430" xr:uid="{00000000-0005-0000-0000-00002A440000}"/>
    <cellStyle name="Navadno 4 44" xfId="7071" xr:uid="{00000000-0005-0000-0000-00002B440000}"/>
    <cellStyle name="Navadno 4 44 2" xfId="7072" xr:uid="{00000000-0005-0000-0000-00002C440000}"/>
    <cellStyle name="Navadno 4 44 2 2" xfId="7073" xr:uid="{00000000-0005-0000-0000-00002D440000}"/>
    <cellStyle name="Navadno 4 44 2 2 2" xfId="21774" xr:uid="{00000000-0005-0000-0000-00002E440000}"/>
    <cellStyle name="Navadno 4 44 2 2 3" xfId="36424" xr:uid="{00000000-0005-0000-0000-00002F440000}"/>
    <cellStyle name="Navadno 4 44 2 3" xfId="21773" xr:uid="{00000000-0005-0000-0000-000030440000}"/>
    <cellStyle name="Navadno 4 44 2 4" xfId="36425" xr:uid="{00000000-0005-0000-0000-000031440000}"/>
    <cellStyle name="Navadno 4 44 3" xfId="7074" xr:uid="{00000000-0005-0000-0000-000032440000}"/>
    <cellStyle name="Navadno 4 44 3 2" xfId="21775" xr:uid="{00000000-0005-0000-0000-000033440000}"/>
    <cellStyle name="Navadno 4 44 3 3" xfId="36423" xr:uid="{00000000-0005-0000-0000-000034440000}"/>
    <cellStyle name="Navadno 4 44 4" xfId="21772" xr:uid="{00000000-0005-0000-0000-000035440000}"/>
    <cellStyle name="Navadno 4 44 5" xfId="36426" xr:uid="{00000000-0005-0000-0000-000036440000}"/>
    <cellStyle name="Navadno 4 45" xfId="7075" xr:uid="{00000000-0005-0000-0000-000037440000}"/>
    <cellStyle name="Navadno 4 45 2" xfId="7076" xr:uid="{00000000-0005-0000-0000-000038440000}"/>
    <cellStyle name="Navadno 4 45 2 2" xfId="7077" xr:uid="{00000000-0005-0000-0000-000039440000}"/>
    <cellStyle name="Navadno 4 45 2 2 2" xfId="21778" xr:uid="{00000000-0005-0000-0000-00003A440000}"/>
    <cellStyle name="Navadno 4 45 2 2 3" xfId="36420" xr:uid="{00000000-0005-0000-0000-00003B440000}"/>
    <cellStyle name="Navadno 4 45 2 3" xfId="21777" xr:uid="{00000000-0005-0000-0000-00003C440000}"/>
    <cellStyle name="Navadno 4 45 2 4" xfId="36421" xr:uid="{00000000-0005-0000-0000-00003D440000}"/>
    <cellStyle name="Navadno 4 45 3" xfId="7078" xr:uid="{00000000-0005-0000-0000-00003E440000}"/>
    <cellStyle name="Navadno 4 45 3 2" xfId="21779" xr:uid="{00000000-0005-0000-0000-00003F440000}"/>
    <cellStyle name="Navadno 4 45 3 3" xfId="36419" xr:uid="{00000000-0005-0000-0000-000040440000}"/>
    <cellStyle name="Navadno 4 45 4" xfId="21776" xr:uid="{00000000-0005-0000-0000-000041440000}"/>
    <cellStyle name="Navadno 4 45 5" xfId="36422" xr:uid="{00000000-0005-0000-0000-000042440000}"/>
    <cellStyle name="Navadno 4 46" xfId="7079" xr:uid="{00000000-0005-0000-0000-000043440000}"/>
    <cellStyle name="Navadno 4 46 2" xfId="7080" xr:uid="{00000000-0005-0000-0000-000044440000}"/>
    <cellStyle name="Navadno 4 46 2 2" xfId="7081" xr:uid="{00000000-0005-0000-0000-000045440000}"/>
    <cellStyle name="Navadno 4 46 2 2 2" xfId="21782" xr:uid="{00000000-0005-0000-0000-000046440000}"/>
    <cellStyle name="Navadno 4 46 2 2 3" xfId="36416" xr:uid="{00000000-0005-0000-0000-000047440000}"/>
    <cellStyle name="Navadno 4 46 2 3" xfId="21781" xr:uid="{00000000-0005-0000-0000-000048440000}"/>
    <cellStyle name="Navadno 4 46 2 4" xfId="36417" xr:uid="{00000000-0005-0000-0000-000049440000}"/>
    <cellStyle name="Navadno 4 46 3" xfId="7082" xr:uid="{00000000-0005-0000-0000-00004A440000}"/>
    <cellStyle name="Navadno 4 46 3 2" xfId="21783" xr:uid="{00000000-0005-0000-0000-00004B440000}"/>
    <cellStyle name="Navadno 4 46 3 3" xfId="36415" xr:uid="{00000000-0005-0000-0000-00004C440000}"/>
    <cellStyle name="Navadno 4 46 4" xfId="21780" xr:uid="{00000000-0005-0000-0000-00004D440000}"/>
    <cellStyle name="Navadno 4 46 5" xfId="36418" xr:uid="{00000000-0005-0000-0000-00004E440000}"/>
    <cellStyle name="Navadno 4 47" xfId="7083" xr:uid="{00000000-0005-0000-0000-00004F440000}"/>
    <cellStyle name="Navadno 4 47 2" xfId="7084" xr:uid="{00000000-0005-0000-0000-000050440000}"/>
    <cellStyle name="Navadno 4 47 2 2" xfId="7085" xr:uid="{00000000-0005-0000-0000-000051440000}"/>
    <cellStyle name="Navadno 4 47 2 2 2" xfId="21786" xr:uid="{00000000-0005-0000-0000-000052440000}"/>
    <cellStyle name="Navadno 4 47 2 2 3" xfId="36412" xr:uid="{00000000-0005-0000-0000-000053440000}"/>
    <cellStyle name="Navadno 4 47 2 3" xfId="21785" xr:uid="{00000000-0005-0000-0000-000054440000}"/>
    <cellStyle name="Navadno 4 47 2 4" xfId="36413" xr:uid="{00000000-0005-0000-0000-000055440000}"/>
    <cellStyle name="Navadno 4 47 3" xfId="7086" xr:uid="{00000000-0005-0000-0000-000056440000}"/>
    <cellStyle name="Navadno 4 47 3 2" xfId="21787" xr:uid="{00000000-0005-0000-0000-000057440000}"/>
    <cellStyle name="Navadno 4 47 3 3" xfId="36411" xr:uid="{00000000-0005-0000-0000-000058440000}"/>
    <cellStyle name="Navadno 4 47 4" xfId="21784" xr:uid="{00000000-0005-0000-0000-000059440000}"/>
    <cellStyle name="Navadno 4 47 5" xfId="36414" xr:uid="{00000000-0005-0000-0000-00005A440000}"/>
    <cellStyle name="Navadno 4 48" xfId="7087" xr:uid="{00000000-0005-0000-0000-00005B440000}"/>
    <cellStyle name="Navadno 4 48 2" xfId="7088" xr:uid="{00000000-0005-0000-0000-00005C440000}"/>
    <cellStyle name="Navadno 4 48 2 2" xfId="7089" xr:uid="{00000000-0005-0000-0000-00005D440000}"/>
    <cellStyle name="Navadno 4 48 2 2 2" xfId="21790" xr:uid="{00000000-0005-0000-0000-00005E440000}"/>
    <cellStyle name="Navadno 4 48 2 2 3" xfId="36408" xr:uid="{00000000-0005-0000-0000-00005F440000}"/>
    <cellStyle name="Navadno 4 48 2 3" xfId="21789" xr:uid="{00000000-0005-0000-0000-000060440000}"/>
    <cellStyle name="Navadno 4 48 2 4" xfId="36409" xr:uid="{00000000-0005-0000-0000-000061440000}"/>
    <cellStyle name="Navadno 4 48 3" xfId="7090" xr:uid="{00000000-0005-0000-0000-000062440000}"/>
    <cellStyle name="Navadno 4 48 3 2" xfId="21791" xr:uid="{00000000-0005-0000-0000-000063440000}"/>
    <cellStyle name="Navadno 4 48 3 3" xfId="36407" xr:uid="{00000000-0005-0000-0000-000064440000}"/>
    <cellStyle name="Navadno 4 48 4" xfId="21788" xr:uid="{00000000-0005-0000-0000-000065440000}"/>
    <cellStyle name="Navadno 4 48 5" xfId="36410" xr:uid="{00000000-0005-0000-0000-000066440000}"/>
    <cellStyle name="Navadno 4 49" xfId="7091" xr:uid="{00000000-0005-0000-0000-000067440000}"/>
    <cellStyle name="Navadno 4 49 2" xfId="7092" xr:uid="{00000000-0005-0000-0000-000068440000}"/>
    <cellStyle name="Navadno 4 49 2 2" xfId="7093" xr:uid="{00000000-0005-0000-0000-000069440000}"/>
    <cellStyle name="Navadno 4 49 2 2 2" xfId="21794" xr:uid="{00000000-0005-0000-0000-00006A440000}"/>
    <cellStyle name="Navadno 4 49 2 2 3" xfId="36404" xr:uid="{00000000-0005-0000-0000-00006B440000}"/>
    <cellStyle name="Navadno 4 49 2 3" xfId="21793" xr:uid="{00000000-0005-0000-0000-00006C440000}"/>
    <cellStyle name="Navadno 4 49 2 4" xfId="36405" xr:uid="{00000000-0005-0000-0000-00006D440000}"/>
    <cellStyle name="Navadno 4 49 3" xfId="7094" xr:uid="{00000000-0005-0000-0000-00006E440000}"/>
    <cellStyle name="Navadno 4 49 3 2" xfId="21795" xr:uid="{00000000-0005-0000-0000-00006F440000}"/>
    <cellStyle name="Navadno 4 49 3 3" xfId="36403" xr:uid="{00000000-0005-0000-0000-000070440000}"/>
    <cellStyle name="Navadno 4 49 4" xfId="21792" xr:uid="{00000000-0005-0000-0000-000071440000}"/>
    <cellStyle name="Navadno 4 49 5" xfId="36406" xr:uid="{00000000-0005-0000-0000-000072440000}"/>
    <cellStyle name="Navadno 4 5" xfId="7095" xr:uid="{00000000-0005-0000-0000-000073440000}"/>
    <cellStyle name="Navadno 4 5 2" xfId="7096" xr:uid="{00000000-0005-0000-0000-000074440000}"/>
    <cellStyle name="Navadno 4 5 2 2" xfId="7097" xr:uid="{00000000-0005-0000-0000-000075440000}"/>
    <cellStyle name="Navadno 4 5 2 2 2" xfId="21798" xr:uid="{00000000-0005-0000-0000-000076440000}"/>
    <cellStyle name="Navadno 4 5 2 2 3" xfId="36400" xr:uid="{00000000-0005-0000-0000-000077440000}"/>
    <cellStyle name="Navadno 4 5 2 3" xfId="21797" xr:uid="{00000000-0005-0000-0000-000078440000}"/>
    <cellStyle name="Navadno 4 5 2 4" xfId="36401" xr:uid="{00000000-0005-0000-0000-000079440000}"/>
    <cellStyle name="Navadno 4 5 3" xfId="7098" xr:uid="{00000000-0005-0000-0000-00007A440000}"/>
    <cellStyle name="Navadno 4 5 3 2" xfId="21799" xr:uid="{00000000-0005-0000-0000-00007B440000}"/>
    <cellStyle name="Navadno 4 5 3 3" xfId="36399" xr:uid="{00000000-0005-0000-0000-00007C440000}"/>
    <cellStyle name="Navadno 4 5 4" xfId="21796" xr:uid="{00000000-0005-0000-0000-00007D440000}"/>
    <cellStyle name="Navadno 4 5 5" xfId="36402" xr:uid="{00000000-0005-0000-0000-00007E440000}"/>
    <cellStyle name="Navadno 4 50" xfId="7099" xr:uid="{00000000-0005-0000-0000-00007F440000}"/>
    <cellStyle name="Navadno 4 50 2" xfId="7100" xr:uid="{00000000-0005-0000-0000-000080440000}"/>
    <cellStyle name="Navadno 4 50 2 2" xfId="7101" xr:uid="{00000000-0005-0000-0000-000081440000}"/>
    <cellStyle name="Navadno 4 50 2 2 2" xfId="21802" xr:uid="{00000000-0005-0000-0000-000082440000}"/>
    <cellStyle name="Navadno 4 50 2 2 3" xfId="36396" xr:uid="{00000000-0005-0000-0000-000083440000}"/>
    <cellStyle name="Navadno 4 50 2 3" xfId="21801" xr:uid="{00000000-0005-0000-0000-000084440000}"/>
    <cellStyle name="Navadno 4 50 2 4" xfId="36397" xr:uid="{00000000-0005-0000-0000-000085440000}"/>
    <cellStyle name="Navadno 4 50 3" xfId="7102" xr:uid="{00000000-0005-0000-0000-000086440000}"/>
    <cellStyle name="Navadno 4 50 3 2" xfId="21803" xr:uid="{00000000-0005-0000-0000-000087440000}"/>
    <cellStyle name="Navadno 4 50 3 3" xfId="36395" xr:uid="{00000000-0005-0000-0000-000088440000}"/>
    <cellStyle name="Navadno 4 50 4" xfId="21800" xr:uid="{00000000-0005-0000-0000-000089440000}"/>
    <cellStyle name="Navadno 4 50 5" xfId="36398" xr:uid="{00000000-0005-0000-0000-00008A440000}"/>
    <cellStyle name="Navadno 4 51" xfId="7103" xr:uid="{00000000-0005-0000-0000-00008B440000}"/>
    <cellStyle name="Navadno 4 51 2" xfId="7104" xr:uid="{00000000-0005-0000-0000-00008C440000}"/>
    <cellStyle name="Navadno 4 51 2 2" xfId="7105" xr:uid="{00000000-0005-0000-0000-00008D440000}"/>
    <cellStyle name="Navadno 4 51 2 2 2" xfId="21806" xr:uid="{00000000-0005-0000-0000-00008E440000}"/>
    <cellStyle name="Navadno 4 51 2 2 3" xfId="36392" xr:uid="{00000000-0005-0000-0000-00008F440000}"/>
    <cellStyle name="Navadno 4 51 2 3" xfId="21805" xr:uid="{00000000-0005-0000-0000-000090440000}"/>
    <cellStyle name="Navadno 4 51 2 4" xfId="36393" xr:uid="{00000000-0005-0000-0000-000091440000}"/>
    <cellStyle name="Navadno 4 51 3" xfId="7106" xr:uid="{00000000-0005-0000-0000-000092440000}"/>
    <cellStyle name="Navadno 4 51 3 2" xfId="21807" xr:uid="{00000000-0005-0000-0000-000093440000}"/>
    <cellStyle name="Navadno 4 51 3 3" xfId="36391" xr:uid="{00000000-0005-0000-0000-000094440000}"/>
    <cellStyle name="Navadno 4 51 4" xfId="21804" xr:uid="{00000000-0005-0000-0000-000095440000}"/>
    <cellStyle name="Navadno 4 51 5" xfId="36394" xr:uid="{00000000-0005-0000-0000-000096440000}"/>
    <cellStyle name="Navadno 4 52" xfId="7107" xr:uid="{00000000-0005-0000-0000-000097440000}"/>
    <cellStyle name="Navadno 4 52 2" xfId="7108" xr:uid="{00000000-0005-0000-0000-000098440000}"/>
    <cellStyle name="Navadno 4 52 2 2" xfId="7109" xr:uid="{00000000-0005-0000-0000-000099440000}"/>
    <cellStyle name="Navadno 4 52 2 2 2" xfId="21810" xr:uid="{00000000-0005-0000-0000-00009A440000}"/>
    <cellStyle name="Navadno 4 52 2 2 3" xfId="36388" xr:uid="{00000000-0005-0000-0000-00009B440000}"/>
    <cellStyle name="Navadno 4 52 2 3" xfId="21809" xr:uid="{00000000-0005-0000-0000-00009C440000}"/>
    <cellStyle name="Navadno 4 52 2 4" xfId="36389" xr:uid="{00000000-0005-0000-0000-00009D440000}"/>
    <cellStyle name="Navadno 4 52 3" xfId="7110" xr:uid="{00000000-0005-0000-0000-00009E440000}"/>
    <cellStyle name="Navadno 4 52 3 2" xfId="21811" xr:uid="{00000000-0005-0000-0000-00009F440000}"/>
    <cellStyle name="Navadno 4 52 3 3" xfId="36387" xr:uid="{00000000-0005-0000-0000-0000A0440000}"/>
    <cellStyle name="Navadno 4 52 4" xfId="21808" xr:uid="{00000000-0005-0000-0000-0000A1440000}"/>
    <cellStyle name="Navadno 4 52 5" xfId="36390" xr:uid="{00000000-0005-0000-0000-0000A2440000}"/>
    <cellStyle name="Navadno 4 53" xfId="7111" xr:uid="{00000000-0005-0000-0000-0000A3440000}"/>
    <cellStyle name="Navadno 4 53 2" xfId="7112" xr:uid="{00000000-0005-0000-0000-0000A4440000}"/>
    <cellStyle name="Navadno 4 53 2 2" xfId="7113" xr:uid="{00000000-0005-0000-0000-0000A5440000}"/>
    <cellStyle name="Navadno 4 53 2 2 2" xfId="21814" xr:uid="{00000000-0005-0000-0000-0000A6440000}"/>
    <cellStyle name="Navadno 4 53 2 2 3" xfId="36384" xr:uid="{00000000-0005-0000-0000-0000A7440000}"/>
    <cellStyle name="Navadno 4 53 2 3" xfId="21813" xr:uid="{00000000-0005-0000-0000-0000A8440000}"/>
    <cellStyle name="Navadno 4 53 2 4" xfId="36385" xr:uid="{00000000-0005-0000-0000-0000A9440000}"/>
    <cellStyle name="Navadno 4 53 3" xfId="7114" xr:uid="{00000000-0005-0000-0000-0000AA440000}"/>
    <cellStyle name="Navadno 4 53 3 2" xfId="21815" xr:uid="{00000000-0005-0000-0000-0000AB440000}"/>
    <cellStyle name="Navadno 4 53 3 3" xfId="36383" xr:uid="{00000000-0005-0000-0000-0000AC440000}"/>
    <cellStyle name="Navadno 4 53 4" xfId="21812" xr:uid="{00000000-0005-0000-0000-0000AD440000}"/>
    <cellStyle name="Navadno 4 53 5" xfId="36386" xr:uid="{00000000-0005-0000-0000-0000AE440000}"/>
    <cellStyle name="Navadno 4 54" xfId="7115" xr:uid="{00000000-0005-0000-0000-0000AF440000}"/>
    <cellStyle name="Navadno 4 54 2" xfId="7116" xr:uid="{00000000-0005-0000-0000-0000B0440000}"/>
    <cellStyle name="Navadno 4 54 2 2" xfId="7117" xr:uid="{00000000-0005-0000-0000-0000B1440000}"/>
    <cellStyle name="Navadno 4 54 2 2 2" xfId="21818" xr:uid="{00000000-0005-0000-0000-0000B2440000}"/>
    <cellStyle name="Navadno 4 54 2 2 3" xfId="36380" xr:uid="{00000000-0005-0000-0000-0000B3440000}"/>
    <cellStyle name="Navadno 4 54 2 3" xfId="21817" xr:uid="{00000000-0005-0000-0000-0000B4440000}"/>
    <cellStyle name="Navadno 4 54 2 4" xfId="36381" xr:uid="{00000000-0005-0000-0000-0000B5440000}"/>
    <cellStyle name="Navadno 4 54 3" xfId="7118" xr:uid="{00000000-0005-0000-0000-0000B6440000}"/>
    <cellStyle name="Navadno 4 54 3 2" xfId="21819" xr:uid="{00000000-0005-0000-0000-0000B7440000}"/>
    <cellStyle name="Navadno 4 54 3 3" xfId="36379" xr:uid="{00000000-0005-0000-0000-0000B8440000}"/>
    <cellStyle name="Navadno 4 54 4" xfId="21816" xr:uid="{00000000-0005-0000-0000-0000B9440000}"/>
    <cellStyle name="Navadno 4 54 5" xfId="36382" xr:uid="{00000000-0005-0000-0000-0000BA440000}"/>
    <cellStyle name="Navadno 4 55" xfId="7119" xr:uid="{00000000-0005-0000-0000-0000BB440000}"/>
    <cellStyle name="Navadno 4 55 2" xfId="7120" xr:uid="{00000000-0005-0000-0000-0000BC440000}"/>
    <cellStyle name="Navadno 4 55 2 2" xfId="7121" xr:uid="{00000000-0005-0000-0000-0000BD440000}"/>
    <cellStyle name="Navadno 4 55 2 2 2" xfId="21822" xr:uid="{00000000-0005-0000-0000-0000BE440000}"/>
    <cellStyle name="Navadno 4 55 2 2 3" xfId="36376" xr:uid="{00000000-0005-0000-0000-0000BF440000}"/>
    <cellStyle name="Navadno 4 55 2 3" xfId="21821" xr:uid="{00000000-0005-0000-0000-0000C0440000}"/>
    <cellStyle name="Navadno 4 55 2 4" xfId="36377" xr:uid="{00000000-0005-0000-0000-0000C1440000}"/>
    <cellStyle name="Navadno 4 55 3" xfId="7122" xr:uid="{00000000-0005-0000-0000-0000C2440000}"/>
    <cellStyle name="Navadno 4 55 3 2" xfId="21823" xr:uid="{00000000-0005-0000-0000-0000C3440000}"/>
    <cellStyle name="Navadno 4 55 3 3" xfId="36375" xr:uid="{00000000-0005-0000-0000-0000C4440000}"/>
    <cellStyle name="Navadno 4 55 4" xfId="21820" xr:uid="{00000000-0005-0000-0000-0000C5440000}"/>
    <cellStyle name="Navadno 4 55 5" xfId="36378" xr:uid="{00000000-0005-0000-0000-0000C6440000}"/>
    <cellStyle name="Navadno 4 56" xfId="7123" xr:uid="{00000000-0005-0000-0000-0000C7440000}"/>
    <cellStyle name="Navadno 4 56 2" xfId="7124" xr:uid="{00000000-0005-0000-0000-0000C8440000}"/>
    <cellStyle name="Navadno 4 56 2 2" xfId="7125" xr:uid="{00000000-0005-0000-0000-0000C9440000}"/>
    <cellStyle name="Navadno 4 56 2 2 2" xfId="21826" xr:uid="{00000000-0005-0000-0000-0000CA440000}"/>
    <cellStyle name="Navadno 4 56 2 2 3" xfId="36372" xr:uid="{00000000-0005-0000-0000-0000CB440000}"/>
    <cellStyle name="Navadno 4 56 2 3" xfId="21825" xr:uid="{00000000-0005-0000-0000-0000CC440000}"/>
    <cellStyle name="Navadno 4 56 2 4" xfId="36373" xr:uid="{00000000-0005-0000-0000-0000CD440000}"/>
    <cellStyle name="Navadno 4 56 3" xfId="7126" xr:uid="{00000000-0005-0000-0000-0000CE440000}"/>
    <cellStyle name="Navadno 4 56 3 2" xfId="21827" xr:uid="{00000000-0005-0000-0000-0000CF440000}"/>
    <cellStyle name="Navadno 4 56 3 3" xfId="36371" xr:uid="{00000000-0005-0000-0000-0000D0440000}"/>
    <cellStyle name="Navadno 4 56 4" xfId="21824" xr:uid="{00000000-0005-0000-0000-0000D1440000}"/>
    <cellStyle name="Navadno 4 56 5" xfId="36374" xr:uid="{00000000-0005-0000-0000-0000D2440000}"/>
    <cellStyle name="Navadno 4 57" xfId="7127" xr:uid="{00000000-0005-0000-0000-0000D3440000}"/>
    <cellStyle name="Navadno 4 57 2" xfId="7128" xr:uid="{00000000-0005-0000-0000-0000D4440000}"/>
    <cellStyle name="Navadno 4 57 2 2" xfId="7129" xr:uid="{00000000-0005-0000-0000-0000D5440000}"/>
    <cellStyle name="Navadno 4 57 2 2 2" xfId="21830" xr:uid="{00000000-0005-0000-0000-0000D6440000}"/>
    <cellStyle name="Navadno 4 57 2 2 3" xfId="36368" xr:uid="{00000000-0005-0000-0000-0000D7440000}"/>
    <cellStyle name="Navadno 4 57 2 3" xfId="21829" xr:uid="{00000000-0005-0000-0000-0000D8440000}"/>
    <cellStyle name="Navadno 4 57 2 4" xfId="36369" xr:uid="{00000000-0005-0000-0000-0000D9440000}"/>
    <cellStyle name="Navadno 4 57 3" xfId="7130" xr:uid="{00000000-0005-0000-0000-0000DA440000}"/>
    <cellStyle name="Navadno 4 57 3 2" xfId="21831" xr:uid="{00000000-0005-0000-0000-0000DB440000}"/>
    <cellStyle name="Navadno 4 57 3 3" xfId="36367" xr:uid="{00000000-0005-0000-0000-0000DC440000}"/>
    <cellStyle name="Navadno 4 57 4" xfId="21828" xr:uid="{00000000-0005-0000-0000-0000DD440000}"/>
    <cellStyle name="Navadno 4 57 5" xfId="36370" xr:uid="{00000000-0005-0000-0000-0000DE440000}"/>
    <cellStyle name="Navadno 4 58" xfId="7131" xr:uid="{00000000-0005-0000-0000-0000DF440000}"/>
    <cellStyle name="Navadno 4 58 2" xfId="7132" xr:uid="{00000000-0005-0000-0000-0000E0440000}"/>
    <cellStyle name="Navadno 4 58 2 2" xfId="7133" xr:uid="{00000000-0005-0000-0000-0000E1440000}"/>
    <cellStyle name="Navadno 4 58 2 2 2" xfId="21834" xr:uid="{00000000-0005-0000-0000-0000E2440000}"/>
    <cellStyle name="Navadno 4 58 2 2 3" xfId="36364" xr:uid="{00000000-0005-0000-0000-0000E3440000}"/>
    <cellStyle name="Navadno 4 58 2 3" xfId="21833" xr:uid="{00000000-0005-0000-0000-0000E4440000}"/>
    <cellStyle name="Navadno 4 58 2 4" xfId="36365" xr:uid="{00000000-0005-0000-0000-0000E5440000}"/>
    <cellStyle name="Navadno 4 58 3" xfId="7134" xr:uid="{00000000-0005-0000-0000-0000E6440000}"/>
    <cellStyle name="Navadno 4 58 3 2" xfId="21835" xr:uid="{00000000-0005-0000-0000-0000E7440000}"/>
    <cellStyle name="Navadno 4 58 3 3" xfId="36363" xr:uid="{00000000-0005-0000-0000-0000E8440000}"/>
    <cellStyle name="Navadno 4 58 4" xfId="21832" xr:uid="{00000000-0005-0000-0000-0000E9440000}"/>
    <cellStyle name="Navadno 4 58 5" xfId="36366" xr:uid="{00000000-0005-0000-0000-0000EA440000}"/>
    <cellStyle name="Navadno 4 59" xfId="7135" xr:uid="{00000000-0005-0000-0000-0000EB440000}"/>
    <cellStyle name="Navadno 4 59 2" xfId="7136" xr:uid="{00000000-0005-0000-0000-0000EC440000}"/>
    <cellStyle name="Navadno 4 59 2 2" xfId="7137" xr:uid="{00000000-0005-0000-0000-0000ED440000}"/>
    <cellStyle name="Navadno 4 59 2 2 2" xfId="21838" xr:uid="{00000000-0005-0000-0000-0000EE440000}"/>
    <cellStyle name="Navadno 4 59 2 2 3" xfId="36360" xr:uid="{00000000-0005-0000-0000-0000EF440000}"/>
    <cellStyle name="Navadno 4 59 2 3" xfId="21837" xr:uid="{00000000-0005-0000-0000-0000F0440000}"/>
    <cellStyle name="Navadno 4 59 2 4" xfId="36361" xr:uid="{00000000-0005-0000-0000-0000F1440000}"/>
    <cellStyle name="Navadno 4 59 3" xfId="7138" xr:uid="{00000000-0005-0000-0000-0000F2440000}"/>
    <cellStyle name="Navadno 4 59 3 2" xfId="21839" xr:uid="{00000000-0005-0000-0000-0000F3440000}"/>
    <cellStyle name="Navadno 4 59 3 3" xfId="36359" xr:uid="{00000000-0005-0000-0000-0000F4440000}"/>
    <cellStyle name="Navadno 4 59 4" xfId="21836" xr:uid="{00000000-0005-0000-0000-0000F5440000}"/>
    <cellStyle name="Navadno 4 59 5" xfId="36362" xr:uid="{00000000-0005-0000-0000-0000F6440000}"/>
    <cellStyle name="Navadno 4 6" xfId="7139" xr:uid="{00000000-0005-0000-0000-0000F7440000}"/>
    <cellStyle name="Navadno 4 6 2" xfId="7140" xr:uid="{00000000-0005-0000-0000-0000F8440000}"/>
    <cellStyle name="Navadno 4 6 2 2" xfId="7141" xr:uid="{00000000-0005-0000-0000-0000F9440000}"/>
    <cellStyle name="Navadno 4 6 2 2 2" xfId="21842" xr:uid="{00000000-0005-0000-0000-0000FA440000}"/>
    <cellStyle name="Navadno 4 6 2 2 3" xfId="36356" xr:uid="{00000000-0005-0000-0000-0000FB440000}"/>
    <cellStyle name="Navadno 4 6 2 3" xfId="21841" xr:uid="{00000000-0005-0000-0000-0000FC440000}"/>
    <cellStyle name="Navadno 4 6 2 4" xfId="36357" xr:uid="{00000000-0005-0000-0000-0000FD440000}"/>
    <cellStyle name="Navadno 4 6 3" xfId="7142" xr:uid="{00000000-0005-0000-0000-0000FE440000}"/>
    <cellStyle name="Navadno 4 6 3 2" xfId="21843" xr:uid="{00000000-0005-0000-0000-0000FF440000}"/>
    <cellStyle name="Navadno 4 6 3 3" xfId="36355" xr:uid="{00000000-0005-0000-0000-000000450000}"/>
    <cellStyle name="Navadno 4 6 4" xfId="21840" xr:uid="{00000000-0005-0000-0000-000001450000}"/>
    <cellStyle name="Navadno 4 6 5" xfId="36358" xr:uid="{00000000-0005-0000-0000-000002450000}"/>
    <cellStyle name="Navadno 4 60" xfId="7143" xr:uid="{00000000-0005-0000-0000-000003450000}"/>
    <cellStyle name="Navadno 4 60 2" xfId="7144" xr:uid="{00000000-0005-0000-0000-000004450000}"/>
    <cellStyle name="Navadno 4 60 2 2" xfId="21845" xr:uid="{00000000-0005-0000-0000-000005450000}"/>
    <cellStyle name="Navadno 4 60 2 3" xfId="36353" xr:uid="{00000000-0005-0000-0000-000006450000}"/>
    <cellStyle name="Navadno 4 60 3" xfId="21844" xr:uid="{00000000-0005-0000-0000-000007450000}"/>
    <cellStyle name="Navadno 4 60 4" xfId="36354" xr:uid="{00000000-0005-0000-0000-000008450000}"/>
    <cellStyle name="Navadno 4 61" xfId="7145" xr:uid="{00000000-0005-0000-0000-000009450000}"/>
    <cellStyle name="Navadno 4 61 2" xfId="21846" xr:uid="{00000000-0005-0000-0000-00000A450000}"/>
    <cellStyle name="Navadno 4 61 3" xfId="36352" xr:uid="{00000000-0005-0000-0000-00000B450000}"/>
    <cellStyle name="Navadno 4 62" xfId="7146" xr:uid="{00000000-0005-0000-0000-00000C450000}"/>
    <cellStyle name="Navadno 4 62 2" xfId="21847" xr:uid="{00000000-0005-0000-0000-00000D450000}"/>
    <cellStyle name="Navadno 4 63" xfId="7147" xr:uid="{00000000-0005-0000-0000-00000E450000}"/>
    <cellStyle name="Navadno 4 64" xfId="14759" xr:uid="{00000000-0005-0000-0000-00000F450000}"/>
    <cellStyle name="Navadno 4 65" xfId="39446" xr:uid="{00000000-0005-0000-0000-000010450000}"/>
    <cellStyle name="Navadno 4 7" xfId="7148" xr:uid="{00000000-0005-0000-0000-000011450000}"/>
    <cellStyle name="Navadno 4 7 2" xfId="7149" xr:uid="{00000000-0005-0000-0000-000012450000}"/>
    <cellStyle name="Navadno 4 7 2 2" xfId="7150" xr:uid="{00000000-0005-0000-0000-000013450000}"/>
    <cellStyle name="Navadno 4 7 2 2 2" xfId="21850" xr:uid="{00000000-0005-0000-0000-000014450000}"/>
    <cellStyle name="Navadno 4 7 2 2 3" xfId="36349" xr:uid="{00000000-0005-0000-0000-000015450000}"/>
    <cellStyle name="Navadno 4 7 2 3" xfId="21849" xr:uid="{00000000-0005-0000-0000-000016450000}"/>
    <cellStyle name="Navadno 4 7 2 4" xfId="36350" xr:uid="{00000000-0005-0000-0000-000017450000}"/>
    <cellStyle name="Navadno 4 7 3" xfId="7151" xr:uid="{00000000-0005-0000-0000-000018450000}"/>
    <cellStyle name="Navadno 4 7 3 2" xfId="21851" xr:uid="{00000000-0005-0000-0000-000019450000}"/>
    <cellStyle name="Navadno 4 7 3 3" xfId="36348" xr:uid="{00000000-0005-0000-0000-00001A450000}"/>
    <cellStyle name="Navadno 4 7 4" xfId="21848" xr:uid="{00000000-0005-0000-0000-00001B450000}"/>
    <cellStyle name="Navadno 4 7 5" xfId="36351" xr:uid="{00000000-0005-0000-0000-00001C450000}"/>
    <cellStyle name="Navadno 4 8" xfId="7152" xr:uid="{00000000-0005-0000-0000-00001D450000}"/>
    <cellStyle name="Navadno 4 8 2" xfId="7153" xr:uid="{00000000-0005-0000-0000-00001E450000}"/>
    <cellStyle name="Navadno 4 8 2 2" xfId="7154" xr:uid="{00000000-0005-0000-0000-00001F450000}"/>
    <cellStyle name="Navadno 4 8 2 2 2" xfId="21854" xr:uid="{00000000-0005-0000-0000-000020450000}"/>
    <cellStyle name="Navadno 4 8 2 2 3" xfId="36345" xr:uid="{00000000-0005-0000-0000-000021450000}"/>
    <cellStyle name="Navadno 4 8 2 3" xfId="21853" xr:uid="{00000000-0005-0000-0000-000022450000}"/>
    <cellStyle name="Navadno 4 8 2 4" xfId="36346" xr:uid="{00000000-0005-0000-0000-000023450000}"/>
    <cellStyle name="Navadno 4 8 3" xfId="7155" xr:uid="{00000000-0005-0000-0000-000024450000}"/>
    <cellStyle name="Navadno 4 8 3 2" xfId="21855" xr:uid="{00000000-0005-0000-0000-000025450000}"/>
    <cellStyle name="Navadno 4 8 3 3" xfId="36344" xr:uid="{00000000-0005-0000-0000-000026450000}"/>
    <cellStyle name="Navadno 4 8 4" xfId="21852" xr:uid="{00000000-0005-0000-0000-000027450000}"/>
    <cellStyle name="Navadno 4 8 5" xfId="36347" xr:uid="{00000000-0005-0000-0000-000028450000}"/>
    <cellStyle name="Navadno 4 9" xfId="7156" xr:uid="{00000000-0005-0000-0000-000029450000}"/>
    <cellStyle name="Navadno 4 9 2" xfId="7157" xr:uid="{00000000-0005-0000-0000-00002A450000}"/>
    <cellStyle name="Navadno 4 9 2 2" xfId="7158" xr:uid="{00000000-0005-0000-0000-00002B450000}"/>
    <cellStyle name="Navadno 4 9 2 2 2" xfId="21858" xr:uid="{00000000-0005-0000-0000-00002C450000}"/>
    <cellStyle name="Navadno 4 9 2 2 3" xfId="36341" xr:uid="{00000000-0005-0000-0000-00002D450000}"/>
    <cellStyle name="Navadno 4 9 2 3" xfId="21857" xr:uid="{00000000-0005-0000-0000-00002E450000}"/>
    <cellStyle name="Navadno 4 9 2 4" xfId="36342" xr:uid="{00000000-0005-0000-0000-00002F450000}"/>
    <cellStyle name="Navadno 4 9 3" xfId="7159" xr:uid="{00000000-0005-0000-0000-000030450000}"/>
    <cellStyle name="Navadno 4 9 3 2" xfId="21859" xr:uid="{00000000-0005-0000-0000-000031450000}"/>
    <cellStyle name="Navadno 4 9 3 3" xfId="36340" xr:uid="{00000000-0005-0000-0000-000032450000}"/>
    <cellStyle name="Navadno 4 9 4" xfId="21856" xr:uid="{00000000-0005-0000-0000-000033450000}"/>
    <cellStyle name="Navadno 4 9 5" xfId="36343" xr:uid="{00000000-0005-0000-0000-000034450000}"/>
    <cellStyle name="Navadno 4_CELICE" xfId="7160" xr:uid="{00000000-0005-0000-0000-000035450000}"/>
    <cellStyle name="Navadno 40" xfId="7161" xr:uid="{00000000-0005-0000-0000-000036450000}"/>
    <cellStyle name="Navadno 40 2" xfId="7162" xr:uid="{00000000-0005-0000-0000-000037450000}"/>
    <cellStyle name="Navadno 40 2 2" xfId="7163" xr:uid="{00000000-0005-0000-0000-000038450000}"/>
    <cellStyle name="Navadno 40 2 2 2" xfId="21862" xr:uid="{00000000-0005-0000-0000-000039450000}"/>
    <cellStyle name="Navadno 40 2 2 3" xfId="36337" xr:uid="{00000000-0005-0000-0000-00003A450000}"/>
    <cellStyle name="Navadno 40 2 3" xfId="21861" xr:uid="{00000000-0005-0000-0000-00003B450000}"/>
    <cellStyle name="Navadno 40 2 4" xfId="36338" xr:uid="{00000000-0005-0000-0000-00003C450000}"/>
    <cellStyle name="Navadno 40 3" xfId="7164" xr:uid="{00000000-0005-0000-0000-00003D450000}"/>
    <cellStyle name="Navadno 40 3 2" xfId="21863" xr:uid="{00000000-0005-0000-0000-00003E450000}"/>
    <cellStyle name="Navadno 40 3 3" xfId="36336" xr:uid="{00000000-0005-0000-0000-00003F450000}"/>
    <cellStyle name="Navadno 40 4" xfId="21860" xr:uid="{00000000-0005-0000-0000-000040450000}"/>
    <cellStyle name="Navadno 40 5" xfId="36339" xr:uid="{00000000-0005-0000-0000-000041450000}"/>
    <cellStyle name="Navadno 40 6" xfId="46419" xr:uid="{CE30A037-1A66-4CFE-8EBD-285CB8FC45BA}"/>
    <cellStyle name="Navadno 41" xfId="7165" xr:uid="{00000000-0005-0000-0000-000042450000}"/>
    <cellStyle name="Navadno 41 2" xfId="7166" xr:uid="{00000000-0005-0000-0000-000043450000}"/>
    <cellStyle name="Navadno 41 2 2" xfId="7167" xr:uid="{00000000-0005-0000-0000-000044450000}"/>
    <cellStyle name="Navadno 41 2 2 2" xfId="21866" xr:uid="{00000000-0005-0000-0000-000045450000}"/>
    <cellStyle name="Navadno 41 2 2 3" xfId="36333" xr:uid="{00000000-0005-0000-0000-000046450000}"/>
    <cellStyle name="Navadno 41 2 3" xfId="21865" xr:uid="{00000000-0005-0000-0000-000047450000}"/>
    <cellStyle name="Navadno 41 2 4" xfId="36334" xr:uid="{00000000-0005-0000-0000-000048450000}"/>
    <cellStyle name="Navadno 41 3" xfId="7168" xr:uid="{00000000-0005-0000-0000-000049450000}"/>
    <cellStyle name="Navadno 41 3 2" xfId="21867" xr:uid="{00000000-0005-0000-0000-00004A450000}"/>
    <cellStyle name="Navadno 41 3 3" xfId="36332" xr:uid="{00000000-0005-0000-0000-00004B450000}"/>
    <cellStyle name="Navadno 41 4" xfId="21864" xr:uid="{00000000-0005-0000-0000-00004C450000}"/>
    <cellStyle name="Navadno 41 5" xfId="36335" xr:uid="{00000000-0005-0000-0000-00004D450000}"/>
    <cellStyle name="Navadno 41 6" xfId="46420" xr:uid="{6AA1EAC7-2A25-4119-B166-EF4861BCD6DA}"/>
    <cellStyle name="Navadno 42" xfId="7169" xr:uid="{00000000-0005-0000-0000-00004E450000}"/>
    <cellStyle name="Navadno 42 2" xfId="7170" xr:uid="{00000000-0005-0000-0000-00004F450000}"/>
    <cellStyle name="Navadno 42 2 2" xfId="7171" xr:uid="{00000000-0005-0000-0000-000050450000}"/>
    <cellStyle name="Navadno 42 2 2 2" xfId="21870" xr:uid="{00000000-0005-0000-0000-000051450000}"/>
    <cellStyle name="Navadno 42 2 2 3" xfId="36329" xr:uid="{00000000-0005-0000-0000-000052450000}"/>
    <cellStyle name="Navadno 42 2 3" xfId="21869" xr:uid="{00000000-0005-0000-0000-000053450000}"/>
    <cellStyle name="Navadno 42 2 4" xfId="36330" xr:uid="{00000000-0005-0000-0000-000054450000}"/>
    <cellStyle name="Navadno 42 3" xfId="7172" xr:uid="{00000000-0005-0000-0000-000055450000}"/>
    <cellStyle name="Navadno 42 3 2" xfId="21871" xr:uid="{00000000-0005-0000-0000-000056450000}"/>
    <cellStyle name="Navadno 42 3 3" xfId="36328" xr:uid="{00000000-0005-0000-0000-000057450000}"/>
    <cellStyle name="Navadno 42 4" xfId="21868" xr:uid="{00000000-0005-0000-0000-000058450000}"/>
    <cellStyle name="Navadno 42 5" xfId="36331" xr:uid="{00000000-0005-0000-0000-000059450000}"/>
    <cellStyle name="Navadno 42 6" xfId="46421" xr:uid="{488AA281-AA26-4F2F-8900-5F82EC9AE7EA}"/>
    <cellStyle name="Navadno 43" xfId="7173" xr:uid="{00000000-0005-0000-0000-00005A450000}"/>
    <cellStyle name="Navadno 43 2" xfId="7174" xr:uid="{00000000-0005-0000-0000-00005B450000}"/>
    <cellStyle name="Navadno 43 2 2" xfId="7175" xr:uid="{00000000-0005-0000-0000-00005C450000}"/>
    <cellStyle name="Navadno 43 2 2 2" xfId="21874" xr:uid="{00000000-0005-0000-0000-00005D450000}"/>
    <cellStyle name="Navadno 43 2 2 3" xfId="36325" xr:uid="{00000000-0005-0000-0000-00005E450000}"/>
    <cellStyle name="Navadno 43 2 3" xfId="21873" xr:uid="{00000000-0005-0000-0000-00005F450000}"/>
    <cellStyle name="Navadno 43 2 4" xfId="36326" xr:uid="{00000000-0005-0000-0000-000060450000}"/>
    <cellStyle name="Navadno 43 3" xfId="7176" xr:uid="{00000000-0005-0000-0000-000061450000}"/>
    <cellStyle name="Navadno 43 3 2" xfId="21875" xr:uid="{00000000-0005-0000-0000-000062450000}"/>
    <cellStyle name="Navadno 43 3 3" xfId="36324" xr:uid="{00000000-0005-0000-0000-000063450000}"/>
    <cellStyle name="Navadno 43 4" xfId="21872" xr:uid="{00000000-0005-0000-0000-000064450000}"/>
    <cellStyle name="Navadno 43 5" xfId="36327" xr:uid="{00000000-0005-0000-0000-000065450000}"/>
    <cellStyle name="Navadno 43 6" xfId="46422" xr:uid="{EB6EAAB0-8A8F-4AA2-B1ED-A5D578F1B8D8}"/>
    <cellStyle name="Navadno 44" xfId="7177" xr:uid="{00000000-0005-0000-0000-000066450000}"/>
    <cellStyle name="Navadno 44 2" xfId="7178" xr:uid="{00000000-0005-0000-0000-000067450000}"/>
    <cellStyle name="Navadno 44 2 2" xfId="7179" xr:uid="{00000000-0005-0000-0000-000068450000}"/>
    <cellStyle name="Navadno 44 2 2 2" xfId="21878" xr:uid="{00000000-0005-0000-0000-000069450000}"/>
    <cellStyle name="Navadno 44 2 2 3" xfId="36321" xr:uid="{00000000-0005-0000-0000-00006A450000}"/>
    <cellStyle name="Navadno 44 2 3" xfId="21877" xr:uid="{00000000-0005-0000-0000-00006B450000}"/>
    <cellStyle name="Navadno 44 2 4" xfId="36322" xr:uid="{00000000-0005-0000-0000-00006C450000}"/>
    <cellStyle name="Navadno 44 3" xfId="7180" xr:uid="{00000000-0005-0000-0000-00006D450000}"/>
    <cellStyle name="Navadno 44 3 2" xfId="21879" xr:uid="{00000000-0005-0000-0000-00006E450000}"/>
    <cellStyle name="Navadno 44 3 3" xfId="36320" xr:uid="{00000000-0005-0000-0000-00006F450000}"/>
    <cellStyle name="Navadno 44 4" xfId="21876" xr:uid="{00000000-0005-0000-0000-000070450000}"/>
    <cellStyle name="Navadno 44 5" xfId="36323" xr:uid="{00000000-0005-0000-0000-000071450000}"/>
    <cellStyle name="Navadno 44 6" xfId="46423" xr:uid="{D272EA8A-89DD-4773-9A5A-7BA2E187A4A2}"/>
    <cellStyle name="Navadno 45" xfId="7181" xr:uid="{00000000-0005-0000-0000-000072450000}"/>
    <cellStyle name="Navadno 45 2" xfId="7182" xr:uid="{00000000-0005-0000-0000-000073450000}"/>
    <cellStyle name="Navadno 45 2 2" xfId="7183" xr:uid="{00000000-0005-0000-0000-000074450000}"/>
    <cellStyle name="Navadno 45 2 2 2" xfId="21882" xr:uid="{00000000-0005-0000-0000-000075450000}"/>
    <cellStyle name="Navadno 45 2 2 3" xfId="36317" xr:uid="{00000000-0005-0000-0000-000076450000}"/>
    <cellStyle name="Navadno 45 2 3" xfId="21881" xr:uid="{00000000-0005-0000-0000-000077450000}"/>
    <cellStyle name="Navadno 45 2 4" xfId="36318" xr:uid="{00000000-0005-0000-0000-000078450000}"/>
    <cellStyle name="Navadno 45 3" xfId="7184" xr:uid="{00000000-0005-0000-0000-000079450000}"/>
    <cellStyle name="Navadno 45 3 2" xfId="21883" xr:uid="{00000000-0005-0000-0000-00007A450000}"/>
    <cellStyle name="Navadno 45 3 3" xfId="36316" xr:uid="{00000000-0005-0000-0000-00007B450000}"/>
    <cellStyle name="Navadno 45 4" xfId="21880" xr:uid="{00000000-0005-0000-0000-00007C450000}"/>
    <cellStyle name="Navadno 45 5" xfId="36319" xr:uid="{00000000-0005-0000-0000-00007D450000}"/>
    <cellStyle name="Navadno 45 6" xfId="46424" xr:uid="{85CA48AB-BD06-4C93-99EA-9AB71875C18B}"/>
    <cellStyle name="Navadno 46" xfId="7185" xr:uid="{00000000-0005-0000-0000-00007E450000}"/>
    <cellStyle name="Navadno 46 2" xfId="7186" xr:uid="{00000000-0005-0000-0000-00007F450000}"/>
    <cellStyle name="Navadno 46 2 2" xfId="7187" xr:uid="{00000000-0005-0000-0000-000080450000}"/>
    <cellStyle name="Navadno 46 2 2 2" xfId="21886" xr:uid="{00000000-0005-0000-0000-000081450000}"/>
    <cellStyle name="Navadno 46 2 2 3" xfId="36313" xr:uid="{00000000-0005-0000-0000-000082450000}"/>
    <cellStyle name="Navadno 46 2 3" xfId="21885" xr:uid="{00000000-0005-0000-0000-000083450000}"/>
    <cellStyle name="Navadno 46 2 4" xfId="36314" xr:uid="{00000000-0005-0000-0000-000084450000}"/>
    <cellStyle name="Navadno 46 3" xfId="7188" xr:uid="{00000000-0005-0000-0000-000085450000}"/>
    <cellStyle name="Navadno 46 3 2" xfId="21887" xr:uid="{00000000-0005-0000-0000-000086450000}"/>
    <cellStyle name="Navadno 46 3 3" xfId="36312" xr:uid="{00000000-0005-0000-0000-000087450000}"/>
    <cellStyle name="Navadno 46 4" xfId="21884" xr:uid="{00000000-0005-0000-0000-000088450000}"/>
    <cellStyle name="Navadno 46 5" xfId="36315" xr:uid="{00000000-0005-0000-0000-000089450000}"/>
    <cellStyle name="Navadno 46 6" xfId="46425" xr:uid="{9549BF15-819B-42FB-9502-487A34D71D96}"/>
    <cellStyle name="Navadno 47" xfId="7189" xr:uid="{00000000-0005-0000-0000-00008A450000}"/>
    <cellStyle name="Navadno 47 2" xfId="7190" xr:uid="{00000000-0005-0000-0000-00008B450000}"/>
    <cellStyle name="Navadno 47 2 2" xfId="7191" xr:uid="{00000000-0005-0000-0000-00008C450000}"/>
    <cellStyle name="Navadno 47 2 2 2" xfId="21890" xr:uid="{00000000-0005-0000-0000-00008D450000}"/>
    <cellStyle name="Navadno 47 2 2 3" xfId="36309" xr:uid="{00000000-0005-0000-0000-00008E450000}"/>
    <cellStyle name="Navadno 47 2 3" xfId="21889" xr:uid="{00000000-0005-0000-0000-00008F450000}"/>
    <cellStyle name="Navadno 47 2 4" xfId="36310" xr:uid="{00000000-0005-0000-0000-000090450000}"/>
    <cellStyle name="Navadno 47 3" xfId="7192" xr:uid="{00000000-0005-0000-0000-000091450000}"/>
    <cellStyle name="Navadno 47 3 2" xfId="21891" xr:uid="{00000000-0005-0000-0000-000092450000}"/>
    <cellStyle name="Navadno 47 3 3" xfId="36308" xr:uid="{00000000-0005-0000-0000-000093450000}"/>
    <cellStyle name="Navadno 47 4" xfId="21888" xr:uid="{00000000-0005-0000-0000-000094450000}"/>
    <cellStyle name="Navadno 47 5" xfId="36311" xr:uid="{00000000-0005-0000-0000-000095450000}"/>
    <cellStyle name="Navadno 47 6" xfId="46426" xr:uid="{605FE433-2F4E-4075-9077-AF6572FB8724}"/>
    <cellStyle name="Navadno 48" xfId="7193" xr:uid="{00000000-0005-0000-0000-000096450000}"/>
    <cellStyle name="Navadno 48 10" xfId="7194" xr:uid="{00000000-0005-0000-0000-000097450000}"/>
    <cellStyle name="Navadno 48 10 2" xfId="7195" xr:uid="{00000000-0005-0000-0000-000098450000}"/>
    <cellStyle name="Navadno 48 10 2 2" xfId="7196" xr:uid="{00000000-0005-0000-0000-000099450000}"/>
    <cellStyle name="Navadno 48 10 2 2 2" xfId="21895" xr:uid="{00000000-0005-0000-0000-00009A450000}"/>
    <cellStyle name="Navadno 48 10 2 2 3" xfId="36304" xr:uid="{00000000-0005-0000-0000-00009B450000}"/>
    <cellStyle name="Navadno 48 10 2 3" xfId="21894" xr:uid="{00000000-0005-0000-0000-00009C450000}"/>
    <cellStyle name="Navadno 48 10 2 4" xfId="36305" xr:uid="{00000000-0005-0000-0000-00009D450000}"/>
    <cellStyle name="Navadno 48 10 3" xfId="7197" xr:uid="{00000000-0005-0000-0000-00009E450000}"/>
    <cellStyle name="Navadno 48 10 3 2" xfId="21896" xr:uid="{00000000-0005-0000-0000-00009F450000}"/>
    <cellStyle name="Navadno 48 10 3 3" xfId="36303" xr:uid="{00000000-0005-0000-0000-0000A0450000}"/>
    <cellStyle name="Navadno 48 10 4" xfId="21893" xr:uid="{00000000-0005-0000-0000-0000A1450000}"/>
    <cellStyle name="Navadno 48 10 5" xfId="36306" xr:uid="{00000000-0005-0000-0000-0000A2450000}"/>
    <cellStyle name="Navadno 48 11" xfId="7198" xr:uid="{00000000-0005-0000-0000-0000A3450000}"/>
    <cellStyle name="Navadno 48 11 2" xfId="7199" xr:uid="{00000000-0005-0000-0000-0000A4450000}"/>
    <cellStyle name="Navadno 48 11 2 2" xfId="7200" xr:uid="{00000000-0005-0000-0000-0000A5450000}"/>
    <cellStyle name="Navadno 48 11 2 2 2" xfId="21899" xr:uid="{00000000-0005-0000-0000-0000A6450000}"/>
    <cellStyle name="Navadno 48 11 2 2 3" xfId="36300" xr:uid="{00000000-0005-0000-0000-0000A7450000}"/>
    <cellStyle name="Navadno 48 11 2 3" xfId="21898" xr:uid="{00000000-0005-0000-0000-0000A8450000}"/>
    <cellStyle name="Navadno 48 11 2 4" xfId="36301" xr:uid="{00000000-0005-0000-0000-0000A9450000}"/>
    <cellStyle name="Navadno 48 11 3" xfId="7201" xr:uid="{00000000-0005-0000-0000-0000AA450000}"/>
    <cellStyle name="Navadno 48 11 3 2" xfId="21900" xr:uid="{00000000-0005-0000-0000-0000AB450000}"/>
    <cellStyle name="Navadno 48 11 3 3" xfId="36299" xr:uid="{00000000-0005-0000-0000-0000AC450000}"/>
    <cellStyle name="Navadno 48 11 4" xfId="21897" xr:uid="{00000000-0005-0000-0000-0000AD450000}"/>
    <cellStyle name="Navadno 48 11 5" xfId="36302" xr:uid="{00000000-0005-0000-0000-0000AE450000}"/>
    <cellStyle name="Navadno 48 12" xfId="7202" xr:uid="{00000000-0005-0000-0000-0000AF450000}"/>
    <cellStyle name="Navadno 48 12 2" xfId="7203" xr:uid="{00000000-0005-0000-0000-0000B0450000}"/>
    <cellStyle name="Navadno 48 12 2 2" xfId="7204" xr:uid="{00000000-0005-0000-0000-0000B1450000}"/>
    <cellStyle name="Navadno 48 12 2 2 2" xfId="21903" xr:uid="{00000000-0005-0000-0000-0000B2450000}"/>
    <cellStyle name="Navadno 48 12 2 2 3" xfId="36296" xr:uid="{00000000-0005-0000-0000-0000B3450000}"/>
    <cellStyle name="Navadno 48 12 2 3" xfId="21902" xr:uid="{00000000-0005-0000-0000-0000B4450000}"/>
    <cellStyle name="Navadno 48 12 2 4" xfId="36297" xr:uid="{00000000-0005-0000-0000-0000B5450000}"/>
    <cellStyle name="Navadno 48 12 3" xfId="7205" xr:uid="{00000000-0005-0000-0000-0000B6450000}"/>
    <cellStyle name="Navadno 48 12 3 2" xfId="21904" xr:uid="{00000000-0005-0000-0000-0000B7450000}"/>
    <cellStyle name="Navadno 48 12 3 3" xfId="36295" xr:uid="{00000000-0005-0000-0000-0000B8450000}"/>
    <cellStyle name="Navadno 48 12 4" xfId="21901" xr:uid="{00000000-0005-0000-0000-0000B9450000}"/>
    <cellStyle name="Navadno 48 12 5" xfId="36298" xr:uid="{00000000-0005-0000-0000-0000BA450000}"/>
    <cellStyle name="Navadno 48 13" xfId="7206" xr:uid="{00000000-0005-0000-0000-0000BB450000}"/>
    <cellStyle name="Navadno 48 13 2" xfId="7207" xr:uid="{00000000-0005-0000-0000-0000BC450000}"/>
    <cellStyle name="Navadno 48 13 2 2" xfId="7208" xr:uid="{00000000-0005-0000-0000-0000BD450000}"/>
    <cellStyle name="Navadno 48 13 2 2 2" xfId="21907" xr:uid="{00000000-0005-0000-0000-0000BE450000}"/>
    <cellStyle name="Navadno 48 13 2 2 3" xfId="36292" xr:uid="{00000000-0005-0000-0000-0000BF450000}"/>
    <cellStyle name="Navadno 48 13 2 3" xfId="21906" xr:uid="{00000000-0005-0000-0000-0000C0450000}"/>
    <cellStyle name="Navadno 48 13 2 4" xfId="36293" xr:uid="{00000000-0005-0000-0000-0000C1450000}"/>
    <cellStyle name="Navadno 48 13 3" xfId="7209" xr:uid="{00000000-0005-0000-0000-0000C2450000}"/>
    <cellStyle name="Navadno 48 13 3 2" xfId="21908" xr:uid="{00000000-0005-0000-0000-0000C3450000}"/>
    <cellStyle name="Navadno 48 13 3 3" xfId="36291" xr:uid="{00000000-0005-0000-0000-0000C4450000}"/>
    <cellStyle name="Navadno 48 13 4" xfId="21905" xr:uid="{00000000-0005-0000-0000-0000C5450000}"/>
    <cellStyle name="Navadno 48 13 5" xfId="36294" xr:uid="{00000000-0005-0000-0000-0000C6450000}"/>
    <cellStyle name="Navadno 48 14" xfId="7210" xr:uid="{00000000-0005-0000-0000-0000C7450000}"/>
    <cellStyle name="Navadno 48 14 2" xfId="7211" xr:uid="{00000000-0005-0000-0000-0000C8450000}"/>
    <cellStyle name="Navadno 48 14 2 2" xfId="7212" xr:uid="{00000000-0005-0000-0000-0000C9450000}"/>
    <cellStyle name="Navadno 48 14 2 2 2" xfId="21911" xr:uid="{00000000-0005-0000-0000-0000CA450000}"/>
    <cellStyle name="Navadno 48 14 2 2 3" xfId="36288" xr:uid="{00000000-0005-0000-0000-0000CB450000}"/>
    <cellStyle name="Navadno 48 14 2 3" xfId="21910" xr:uid="{00000000-0005-0000-0000-0000CC450000}"/>
    <cellStyle name="Navadno 48 14 2 4" xfId="36289" xr:uid="{00000000-0005-0000-0000-0000CD450000}"/>
    <cellStyle name="Navadno 48 14 3" xfId="7213" xr:uid="{00000000-0005-0000-0000-0000CE450000}"/>
    <cellStyle name="Navadno 48 14 3 2" xfId="21912" xr:uid="{00000000-0005-0000-0000-0000CF450000}"/>
    <cellStyle name="Navadno 48 14 3 3" xfId="36287" xr:uid="{00000000-0005-0000-0000-0000D0450000}"/>
    <cellStyle name="Navadno 48 14 4" xfId="21909" xr:uid="{00000000-0005-0000-0000-0000D1450000}"/>
    <cellStyle name="Navadno 48 14 5" xfId="36290" xr:uid="{00000000-0005-0000-0000-0000D2450000}"/>
    <cellStyle name="Navadno 48 15" xfId="7214" xr:uid="{00000000-0005-0000-0000-0000D3450000}"/>
    <cellStyle name="Navadno 48 15 2" xfId="7215" xr:uid="{00000000-0005-0000-0000-0000D4450000}"/>
    <cellStyle name="Navadno 48 15 2 2" xfId="7216" xr:uid="{00000000-0005-0000-0000-0000D5450000}"/>
    <cellStyle name="Navadno 48 15 2 2 2" xfId="21915" xr:uid="{00000000-0005-0000-0000-0000D6450000}"/>
    <cellStyle name="Navadno 48 15 2 2 3" xfId="36284" xr:uid="{00000000-0005-0000-0000-0000D7450000}"/>
    <cellStyle name="Navadno 48 15 2 3" xfId="21914" xr:uid="{00000000-0005-0000-0000-0000D8450000}"/>
    <cellStyle name="Navadno 48 15 2 4" xfId="36285" xr:uid="{00000000-0005-0000-0000-0000D9450000}"/>
    <cellStyle name="Navadno 48 15 3" xfId="7217" xr:uid="{00000000-0005-0000-0000-0000DA450000}"/>
    <cellStyle name="Navadno 48 15 3 2" xfId="21916" xr:uid="{00000000-0005-0000-0000-0000DB450000}"/>
    <cellStyle name="Navadno 48 15 3 3" xfId="36283" xr:uid="{00000000-0005-0000-0000-0000DC450000}"/>
    <cellStyle name="Navadno 48 15 4" xfId="21913" xr:uid="{00000000-0005-0000-0000-0000DD450000}"/>
    <cellStyle name="Navadno 48 15 5" xfId="36286" xr:uid="{00000000-0005-0000-0000-0000DE450000}"/>
    <cellStyle name="Navadno 48 16" xfId="7218" xr:uid="{00000000-0005-0000-0000-0000DF450000}"/>
    <cellStyle name="Navadno 48 16 2" xfId="7219" xr:uid="{00000000-0005-0000-0000-0000E0450000}"/>
    <cellStyle name="Navadno 48 16 2 2" xfId="7220" xr:uid="{00000000-0005-0000-0000-0000E1450000}"/>
    <cellStyle name="Navadno 48 16 2 2 2" xfId="21919" xr:uid="{00000000-0005-0000-0000-0000E2450000}"/>
    <cellStyle name="Navadno 48 16 2 2 3" xfId="36280" xr:uid="{00000000-0005-0000-0000-0000E3450000}"/>
    <cellStyle name="Navadno 48 16 2 3" xfId="21918" xr:uid="{00000000-0005-0000-0000-0000E4450000}"/>
    <cellStyle name="Navadno 48 16 2 4" xfId="36281" xr:uid="{00000000-0005-0000-0000-0000E5450000}"/>
    <cellStyle name="Navadno 48 16 3" xfId="7221" xr:uid="{00000000-0005-0000-0000-0000E6450000}"/>
    <cellStyle name="Navadno 48 16 3 2" xfId="21920" xr:uid="{00000000-0005-0000-0000-0000E7450000}"/>
    <cellStyle name="Navadno 48 16 3 3" xfId="36279" xr:uid="{00000000-0005-0000-0000-0000E8450000}"/>
    <cellStyle name="Navadno 48 16 4" xfId="21917" xr:uid="{00000000-0005-0000-0000-0000E9450000}"/>
    <cellStyle name="Navadno 48 16 5" xfId="36282" xr:uid="{00000000-0005-0000-0000-0000EA450000}"/>
    <cellStyle name="Navadno 48 17" xfId="7222" xr:uid="{00000000-0005-0000-0000-0000EB450000}"/>
    <cellStyle name="Navadno 48 17 2" xfId="7223" xr:uid="{00000000-0005-0000-0000-0000EC450000}"/>
    <cellStyle name="Navadno 48 17 2 2" xfId="7224" xr:uid="{00000000-0005-0000-0000-0000ED450000}"/>
    <cellStyle name="Navadno 48 17 2 2 2" xfId="21923" xr:uid="{00000000-0005-0000-0000-0000EE450000}"/>
    <cellStyle name="Navadno 48 17 2 2 3" xfId="36276" xr:uid="{00000000-0005-0000-0000-0000EF450000}"/>
    <cellStyle name="Navadno 48 17 2 3" xfId="21922" xr:uid="{00000000-0005-0000-0000-0000F0450000}"/>
    <cellStyle name="Navadno 48 17 2 4" xfId="36277" xr:uid="{00000000-0005-0000-0000-0000F1450000}"/>
    <cellStyle name="Navadno 48 17 3" xfId="7225" xr:uid="{00000000-0005-0000-0000-0000F2450000}"/>
    <cellStyle name="Navadno 48 17 3 2" xfId="21924" xr:uid="{00000000-0005-0000-0000-0000F3450000}"/>
    <cellStyle name="Navadno 48 17 3 3" xfId="36275" xr:uid="{00000000-0005-0000-0000-0000F4450000}"/>
    <cellStyle name="Navadno 48 17 4" xfId="21921" xr:uid="{00000000-0005-0000-0000-0000F5450000}"/>
    <cellStyle name="Navadno 48 17 5" xfId="36278" xr:uid="{00000000-0005-0000-0000-0000F6450000}"/>
    <cellStyle name="Navadno 48 18" xfId="7226" xr:uid="{00000000-0005-0000-0000-0000F7450000}"/>
    <cellStyle name="Navadno 48 18 2" xfId="7227" xr:uid="{00000000-0005-0000-0000-0000F8450000}"/>
    <cellStyle name="Navadno 48 18 2 2" xfId="7228" xr:uid="{00000000-0005-0000-0000-0000F9450000}"/>
    <cellStyle name="Navadno 48 18 2 2 2" xfId="21927" xr:uid="{00000000-0005-0000-0000-0000FA450000}"/>
    <cellStyle name="Navadno 48 18 2 2 3" xfId="36272" xr:uid="{00000000-0005-0000-0000-0000FB450000}"/>
    <cellStyle name="Navadno 48 18 2 3" xfId="21926" xr:uid="{00000000-0005-0000-0000-0000FC450000}"/>
    <cellStyle name="Navadno 48 18 2 4" xfId="36273" xr:uid="{00000000-0005-0000-0000-0000FD450000}"/>
    <cellStyle name="Navadno 48 18 3" xfId="7229" xr:uid="{00000000-0005-0000-0000-0000FE450000}"/>
    <cellStyle name="Navadno 48 18 3 2" xfId="21928" xr:uid="{00000000-0005-0000-0000-0000FF450000}"/>
    <cellStyle name="Navadno 48 18 3 3" xfId="36271" xr:uid="{00000000-0005-0000-0000-000000460000}"/>
    <cellStyle name="Navadno 48 18 4" xfId="21925" xr:uid="{00000000-0005-0000-0000-000001460000}"/>
    <cellStyle name="Navadno 48 18 5" xfId="36274" xr:uid="{00000000-0005-0000-0000-000002460000}"/>
    <cellStyle name="Navadno 48 19" xfId="7230" xr:uid="{00000000-0005-0000-0000-000003460000}"/>
    <cellStyle name="Navadno 48 19 2" xfId="7231" xr:uid="{00000000-0005-0000-0000-000004460000}"/>
    <cellStyle name="Navadno 48 19 2 2" xfId="7232" xr:uid="{00000000-0005-0000-0000-000005460000}"/>
    <cellStyle name="Navadno 48 19 2 2 2" xfId="21931" xr:uid="{00000000-0005-0000-0000-000006460000}"/>
    <cellStyle name="Navadno 48 19 2 2 3" xfId="36268" xr:uid="{00000000-0005-0000-0000-000007460000}"/>
    <cellStyle name="Navadno 48 19 2 3" xfId="21930" xr:uid="{00000000-0005-0000-0000-000008460000}"/>
    <cellStyle name="Navadno 48 19 2 4" xfId="36269" xr:uid="{00000000-0005-0000-0000-000009460000}"/>
    <cellStyle name="Navadno 48 19 3" xfId="7233" xr:uid="{00000000-0005-0000-0000-00000A460000}"/>
    <cellStyle name="Navadno 48 19 3 2" xfId="21932" xr:uid="{00000000-0005-0000-0000-00000B460000}"/>
    <cellStyle name="Navadno 48 19 3 3" xfId="36267" xr:uid="{00000000-0005-0000-0000-00000C460000}"/>
    <cellStyle name="Navadno 48 19 4" xfId="21929" xr:uid="{00000000-0005-0000-0000-00000D460000}"/>
    <cellStyle name="Navadno 48 19 5" xfId="36270" xr:uid="{00000000-0005-0000-0000-00000E460000}"/>
    <cellStyle name="Navadno 48 2" xfId="7234" xr:uid="{00000000-0005-0000-0000-00000F460000}"/>
    <cellStyle name="Navadno 48 2 2" xfId="7235" xr:uid="{00000000-0005-0000-0000-000010460000}"/>
    <cellStyle name="Navadno 48 2 2 2" xfId="7236" xr:uid="{00000000-0005-0000-0000-000011460000}"/>
    <cellStyle name="Navadno 48 2 2 2 2" xfId="21935" xr:uid="{00000000-0005-0000-0000-000012460000}"/>
    <cellStyle name="Navadno 48 2 2 2 3" xfId="36264" xr:uid="{00000000-0005-0000-0000-000013460000}"/>
    <cellStyle name="Navadno 48 2 2 3" xfId="21934" xr:uid="{00000000-0005-0000-0000-000014460000}"/>
    <cellStyle name="Navadno 48 2 2 4" xfId="36265" xr:uid="{00000000-0005-0000-0000-000015460000}"/>
    <cellStyle name="Navadno 48 2 3" xfId="7237" xr:uid="{00000000-0005-0000-0000-000016460000}"/>
    <cellStyle name="Navadno 48 2 3 2" xfId="21936" xr:uid="{00000000-0005-0000-0000-000017460000}"/>
    <cellStyle name="Navadno 48 2 3 3" xfId="36263" xr:uid="{00000000-0005-0000-0000-000018460000}"/>
    <cellStyle name="Navadno 48 2 4" xfId="21933" xr:uid="{00000000-0005-0000-0000-000019460000}"/>
    <cellStyle name="Navadno 48 2 5" xfId="36266" xr:uid="{00000000-0005-0000-0000-00001A460000}"/>
    <cellStyle name="Navadno 48 20" xfId="7238" xr:uid="{00000000-0005-0000-0000-00001B460000}"/>
    <cellStyle name="Navadno 48 20 2" xfId="7239" xr:uid="{00000000-0005-0000-0000-00001C460000}"/>
    <cellStyle name="Navadno 48 20 2 2" xfId="7240" xr:uid="{00000000-0005-0000-0000-00001D460000}"/>
    <cellStyle name="Navadno 48 20 2 2 2" xfId="21939" xr:uid="{00000000-0005-0000-0000-00001E460000}"/>
    <cellStyle name="Navadno 48 20 2 2 3" xfId="36260" xr:uid="{00000000-0005-0000-0000-00001F460000}"/>
    <cellStyle name="Navadno 48 20 2 3" xfId="21938" xr:uid="{00000000-0005-0000-0000-000020460000}"/>
    <cellStyle name="Navadno 48 20 2 4" xfId="36261" xr:uid="{00000000-0005-0000-0000-000021460000}"/>
    <cellStyle name="Navadno 48 20 3" xfId="7241" xr:uid="{00000000-0005-0000-0000-000022460000}"/>
    <cellStyle name="Navadno 48 20 3 2" xfId="21940" xr:uid="{00000000-0005-0000-0000-000023460000}"/>
    <cellStyle name="Navadno 48 20 3 3" xfId="36259" xr:uid="{00000000-0005-0000-0000-000024460000}"/>
    <cellStyle name="Navadno 48 20 4" xfId="21937" xr:uid="{00000000-0005-0000-0000-000025460000}"/>
    <cellStyle name="Navadno 48 20 5" xfId="36262" xr:uid="{00000000-0005-0000-0000-000026460000}"/>
    <cellStyle name="Navadno 48 21" xfId="7242" xr:uid="{00000000-0005-0000-0000-000027460000}"/>
    <cellStyle name="Navadno 48 21 2" xfId="7243" xr:uid="{00000000-0005-0000-0000-000028460000}"/>
    <cellStyle name="Navadno 48 21 2 2" xfId="7244" xr:uid="{00000000-0005-0000-0000-000029460000}"/>
    <cellStyle name="Navadno 48 21 2 2 2" xfId="21943" xr:uid="{00000000-0005-0000-0000-00002A460000}"/>
    <cellStyle name="Navadno 48 21 2 2 3" xfId="36256" xr:uid="{00000000-0005-0000-0000-00002B460000}"/>
    <cellStyle name="Navadno 48 21 2 3" xfId="21942" xr:uid="{00000000-0005-0000-0000-00002C460000}"/>
    <cellStyle name="Navadno 48 21 2 4" xfId="36257" xr:uid="{00000000-0005-0000-0000-00002D460000}"/>
    <cellStyle name="Navadno 48 21 3" xfId="7245" xr:uid="{00000000-0005-0000-0000-00002E460000}"/>
    <cellStyle name="Navadno 48 21 3 2" xfId="21944" xr:uid="{00000000-0005-0000-0000-00002F460000}"/>
    <cellStyle name="Navadno 48 21 3 3" xfId="36255" xr:uid="{00000000-0005-0000-0000-000030460000}"/>
    <cellStyle name="Navadno 48 21 4" xfId="21941" xr:uid="{00000000-0005-0000-0000-000031460000}"/>
    <cellStyle name="Navadno 48 21 5" xfId="36258" xr:uid="{00000000-0005-0000-0000-000032460000}"/>
    <cellStyle name="Navadno 48 22" xfId="7246" xr:uid="{00000000-0005-0000-0000-000033460000}"/>
    <cellStyle name="Navadno 48 22 2" xfId="7247" xr:uid="{00000000-0005-0000-0000-000034460000}"/>
    <cellStyle name="Navadno 48 22 2 2" xfId="7248" xr:uid="{00000000-0005-0000-0000-000035460000}"/>
    <cellStyle name="Navadno 48 22 2 2 2" xfId="21947" xr:uid="{00000000-0005-0000-0000-000036460000}"/>
    <cellStyle name="Navadno 48 22 2 2 3" xfId="36252" xr:uid="{00000000-0005-0000-0000-000037460000}"/>
    <cellStyle name="Navadno 48 22 2 3" xfId="21946" xr:uid="{00000000-0005-0000-0000-000038460000}"/>
    <cellStyle name="Navadno 48 22 2 4" xfId="36253" xr:uid="{00000000-0005-0000-0000-000039460000}"/>
    <cellStyle name="Navadno 48 22 3" xfId="7249" xr:uid="{00000000-0005-0000-0000-00003A460000}"/>
    <cellStyle name="Navadno 48 22 3 2" xfId="21948" xr:uid="{00000000-0005-0000-0000-00003B460000}"/>
    <cellStyle name="Navadno 48 22 3 3" xfId="36251" xr:uid="{00000000-0005-0000-0000-00003C460000}"/>
    <cellStyle name="Navadno 48 22 4" xfId="21945" xr:uid="{00000000-0005-0000-0000-00003D460000}"/>
    <cellStyle name="Navadno 48 22 5" xfId="36254" xr:uid="{00000000-0005-0000-0000-00003E460000}"/>
    <cellStyle name="Navadno 48 23" xfId="7250" xr:uid="{00000000-0005-0000-0000-00003F460000}"/>
    <cellStyle name="Navadno 48 23 2" xfId="7251" xr:uid="{00000000-0005-0000-0000-000040460000}"/>
    <cellStyle name="Navadno 48 23 2 2" xfId="7252" xr:uid="{00000000-0005-0000-0000-000041460000}"/>
    <cellStyle name="Navadno 48 23 2 2 2" xfId="21951" xr:uid="{00000000-0005-0000-0000-000042460000}"/>
    <cellStyle name="Navadno 48 23 2 2 3" xfId="36248" xr:uid="{00000000-0005-0000-0000-000043460000}"/>
    <cellStyle name="Navadno 48 23 2 3" xfId="21950" xr:uid="{00000000-0005-0000-0000-000044460000}"/>
    <cellStyle name="Navadno 48 23 2 4" xfId="36249" xr:uid="{00000000-0005-0000-0000-000045460000}"/>
    <cellStyle name="Navadno 48 23 3" xfId="7253" xr:uid="{00000000-0005-0000-0000-000046460000}"/>
    <cellStyle name="Navadno 48 23 3 2" xfId="21952" xr:uid="{00000000-0005-0000-0000-000047460000}"/>
    <cellStyle name="Navadno 48 23 3 3" xfId="36247" xr:uid="{00000000-0005-0000-0000-000048460000}"/>
    <cellStyle name="Navadno 48 23 4" xfId="21949" xr:uid="{00000000-0005-0000-0000-000049460000}"/>
    <cellStyle name="Navadno 48 23 5" xfId="36250" xr:uid="{00000000-0005-0000-0000-00004A460000}"/>
    <cellStyle name="Navadno 48 24" xfId="7254" xr:uid="{00000000-0005-0000-0000-00004B460000}"/>
    <cellStyle name="Navadno 48 24 2" xfId="7255" xr:uid="{00000000-0005-0000-0000-00004C460000}"/>
    <cellStyle name="Navadno 48 24 2 2" xfId="7256" xr:uid="{00000000-0005-0000-0000-00004D460000}"/>
    <cellStyle name="Navadno 48 24 2 2 2" xfId="21955" xr:uid="{00000000-0005-0000-0000-00004E460000}"/>
    <cellStyle name="Navadno 48 24 2 2 3" xfId="36244" xr:uid="{00000000-0005-0000-0000-00004F460000}"/>
    <cellStyle name="Navadno 48 24 2 3" xfId="21954" xr:uid="{00000000-0005-0000-0000-000050460000}"/>
    <cellStyle name="Navadno 48 24 2 4" xfId="36245" xr:uid="{00000000-0005-0000-0000-000051460000}"/>
    <cellStyle name="Navadno 48 24 3" xfId="7257" xr:uid="{00000000-0005-0000-0000-000052460000}"/>
    <cellStyle name="Navadno 48 24 3 2" xfId="21956" xr:uid="{00000000-0005-0000-0000-000053460000}"/>
    <cellStyle name="Navadno 48 24 3 3" xfId="36243" xr:uid="{00000000-0005-0000-0000-000054460000}"/>
    <cellStyle name="Navadno 48 24 4" xfId="21953" xr:uid="{00000000-0005-0000-0000-000055460000}"/>
    <cellStyle name="Navadno 48 24 5" xfId="36246" xr:uid="{00000000-0005-0000-0000-000056460000}"/>
    <cellStyle name="Navadno 48 25" xfId="7258" xr:uid="{00000000-0005-0000-0000-000057460000}"/>
    <cellStyle name="Navadno 48 25 2" xfId="7259" xr:uid="{00000000-0005-0000-0000-000058460000}"/>
    <cellStyle name="Navadno 48 25 2 2" xfId="7260" xr:uid="{00000000-0005-0000-0000-000059460000}"/>
    <cellStyle name="Navadno 48 25 2 2 2" xfId="21959" xr:uid="{00000000-0005-0000-0000-00005A460000}"/>
    <cellStyle name="Navadno 48 25 2 2 3" xfId="36240" xr:uid="{00000000-0005-0000-0000-00005B460000}"/>
    <cellStyle name="Navadno 48 25 2 3" xfId="21958" xr:uid="{00000000-0005-0000-0000-00005C460000}"/>
    <cellStyle name="Navadno 48 25 2 4" xfId="36241" xr:uid="{00000000-0005-0000-0000-00005D460000}"/>
    <cellStyle name="Navadno 48 25 3" xfId="7261" xr:uid="{00000000-0005-0000-0000-00005E460000}"/>
    <cellStyle name="Navadno 48 25 3 2" xfId="21960" xr:uid="{00000000-0005-0000-0000-00005F460000}"/>
    <cellStyle name="Navadno 48 25 3 3" xfId="36239" xr:uid="{00000000-0005-0000-0000-000060460000}"/>
    <cellStyle name="Navadno 48 25 4" xfId="21957" xr:uid="{00000000-0005-0000-0000-000061460000}"/>
    <cellStyle name="Navadno 48 25 5" xfId="36242" xr:uid="{00000000-0005-0000-0000-000062460000}"/>
    <cellStyle name="Navadno 48 26" xfId="7262" xr:uid="{00000000-0005-0000-0000-000063460000}"/>
    <cellStyle name="Navadno 48 26 2" xfId="7263" xr:uid="{00000000-0005-0000-0000-000064460000}"/>
    <cellStyle name="Navadno 48 26 2 2" xfId="7264" xr:uid="{00000000-0005-0000-0000-000065460000}"/>
    <cellStyle name="Navadno 48 26 2 2 2" xfId="21963" xr:uid="{00000000-0005-0000-0000-000066460000}"/>
    <cellStyle name="Navadno 48 26 2 2 3" xfId="36236" xr:uid="{00000000-0005-0000-0000-000067460000}"/>
    <cellStyle name="Navadno 48 26 2 3" xfId="21962" xr:uid="{00000000-0005-0000-0000-000068460000}"/>
    <cellStyle name="Navadno 48 26 2 4" xfId="36237" xr:uid="{00000000-0005-0000-0000-000069460000}"/>
    <cellStyle name="Navadno 48 26 3" xfId="7265" xr:uid="{00000000-0005-0000-0000-00006A460000}"/>
    <cellStyle name="Navadno 48 26 3 2" xfId="21964" xr:uid="{00000000-0005-0000-0000-00006B460000}"/>
    <cellStyle name="Navadno 48 26 3 3" xfId="36235" xr:uid="{00000000-0005-0000-0000-00006C460000}"/>
    <cellStyle name="Navadno 48 26 4" xfId="21961" xr:uid="{00000000-0005-0000-0000-00006D460000}"/>
    <cellStyle name="Navadno 48 26 5" xfId="36238" xr:uid="{00000000-0005-0000-0000-00006E460000}"/>
    <cellStyle name="Navadno 48 27" xfId="7266" xr:uid="{00000000-0005-0000-0000-00006F460000}"/>
    <cellStyle name="Navadno 48 27 2" xfId="7267" xr:uid="{00000000-0005-0000-0000-000070460000}"/>
    <cellStyle name="Navadno 48 27 2 2" xfId="7268" xr:uid="{00000000-0005-0000-0000-000071460000}"/>
    <cellStyle name="Navadno 48 27 2 2 2" xfId="21967" xr:uid="{00000000-0005-0000-0000-000072460000}"/>
    <cellStyle name="Navadno 48 27 2 2 3" xfId="36232" xr:uid="{00000000-0005-0000-0000-000073460000}"/>
    <cellStyle name="Navadno 48 27 2 3" xfId="21966" xr:uid="{00000000-0005-0000-0000-000074460000}"/>
    <cellStyle name="Navadno 48 27 2 4" xfId="36233" xr:uid="{00000000-0005-0000-0000-000075460000}"/>
    <cellStyle name="Navadno 48 27 3" xfId="7269" xr:uid="{00000000-0005-0000-0000-000076460000}"/>
    <cellStyle name="Navadno 48 27 3 2" xfId="21968" xr:uid="{00000000-0005-0000-0000-000077460000}"/>
    <cellStyle name="Navadno 48 27 3 3" xfId="36231" xr:uid="{00000000-0005-0000-0000-000078460000}"/>
    <cellStyle name="Navadno 48 27 4" xfId="21965" xr:uid="{00000000-0005-0000-0000-000079460000}"/>
    <cellStyle name="Navadno 48 27 5" xfId="36234" xr:uid="{00000000-0005-0000-0000-00007A460000}"/>
    <cellStyle name="Navadno 48 28" xfId="7270" xr:uid="{00000000-0005-0000-0000-00007B460000}"/>
    <cellStyle name="Navadno 48 28 2" xfId="7271" xr:uid="{00000000-0005-0000-0000-00007C460000}"/>
    <cellStyle name="Navadno 48 28 2 2" xfId="7272" xr:uid="{00000000-0005-0000-0000-00007D460000}"/>
    <cellStyle name="Navadno 48 28 2 2 2" xfId="21971" xr:uid="{00000000-0005-0000-0000-00007E460000}"/>
    <cellStyle name="Navadno 48 28 2 2 3" xfId="36228" xr:uid="{00000000-0005-0000-0000-00007F460000}"/>
    <cellStyle name="Navadno 48 28 2 3" xfId="21970" xr:uid="{00000000-0005-0000-0000-000080460000}"/>
    <cellStyle name="Navadno 48 28 2 4" xfId="36229" xr:uid="{00000000-0005-0000-0000-000081460000}"/>
    <cellStyle name="Navadno 48 28 3" xfId="7273" xr:uid="{00000000-0005-0000-0000-000082460000}"/>
    <cellStyle name="Navadno 48 28 3 2" xfId="21972" xr:uid="{00000000-0005-0000-0000-000083460000}"/>
    <cellStyle name="Navadno 48 28 3 3" xfId="36227" xr:uid="{00000000-0005-0000-0000-000084460000}"/>
    <cellStyle name="Navadno 48 28 4" xfId="21969" xr:uid="{00000000-0005-0000-0000-000085460000}"/>
    <cellStyle name="Navadno 48 28 5" xfId="36230" xr:uid="{00000000-0005-0000-0000-000086460000}"/>
    <cellStyle name="Navadno 48 29" xfId="7274" xr:uid="{00000000-0005-0000-0000-000087460000}"/>
    <cellStyle name="Navadno 48 29 2" xfId="7275" xr:uid="{00000000-0005-0000-0000-000088460000}"/>
    <cellStyle name="Navadno 48 29 2 2" xfId="7276" xr:uid="{00000000-0005-0000-0000-000089460000}"/>
    <cellStyle name="Navadno 48 29 2 2 2" xfId="21975" xr:uid="{00000000-0005-0000-0000-00008A460000}"/>
    <cellStyle name="Navadno 48 29 2 2 3" xfId="36224" xr:uid="{00000000-0005-0000-0000-00008B460000}"/>
    <cellStyle name="Navadno 48 29 2 3" xfId="21974" xr:uid="{00000000-0005-0000-0000-00008C460000}"/>
    <cellStyle name="Navadno 48 29 2 4" xfId="36225" xr:uid="{00000000-0005-0000-0000-00008D460000}"/>
    <cellStyle name="Navadno 48 29 3" xfId="7277" xr:uid="{00000000-0005-0000-0000-00008E460000}"/>
    <cellStyle name="Navadno 48 29 3 2" xfId="21976" xr:uid="{00000000-0005-0000-0000-00008F460000}"/>
    <cellStyle name="Navadno 48 29 3 3" xfId="36223" xr:uid="{00000000-0005-0000-0000-000090460000}"/>
    <cellStyle name="Navadno 48 29 4" xfId="21973" xr:uid="{00000000-0005-0000-0000-000091460000}"/>
    <cellStyle name="Navadno 48 29 5" xfId="36226" xr:uid="{00000000-0005-0000-0000-000092460000}"/>
    <cellStyle name="Navadno 48 3" xfId="7278" xr:uid="{00000000-0005-0000-0000-000093460000}"/>
    <cellStyle name="Navadno 48 3 2" xfId="7279" xr:uid="{00000000-0005-0000-0000-000094460000}"/>
    <cellStyle name="Navadno 48 3 2 2" xfId="7280" xr:uid="{00000000-0005-0000-0000-000095460000}"/>
    <cellStyle name="Navadno 48 3 2 2 2" xfId="21979" xr:uid="{00000000-0005-0000-0000-000096460000}"/>
    <cellStyle name="Navadno 48 3 2 2 3" xfId="36220" xr:uid="{00000000-0005-0000-0000-000097460000}"/>
    <cellStyle name="Navadno 48 3 2 3" xfId="21978" xr:uid="{00000000-0005-0000-0000-000098460000}"/>
    <cellStyle name="Navadno 48 3 2 4" xfId="36221" xr:uid="{00000000-0005-0000-0000-000099460000}"/>
    <cellStyle name="Navadno 48 3 3" xfId="7281" xr:uid="{00000000-0005-0000-0000-00009A460000}"/>
    <cellStyle name="Navadno 48 3 3 2" xfId="21980" xr:uid="{00000000-0005-0000-0000-00009B460000}"/>
    <cellStyle name="Navadno 48 3 3 3" xfId="36219" xr:uid="{00000000-0005-0000-0000-00009C460000}"/>
    <cellStyle name="Navadno 48 3 4" xfId="21977" xr:uid="{00000000-0005-0000-0000-00009D460000}"/>
    <cellStyle name="Navadno 48 3 5" xfId="36222" xr:uid="{00000000-0005-0000-0000-00009E460000}"/>
    <cellStyle name="Navadno 48 30" xfId="7282" xr:uid="{00000000-0005-0000-0000-00009F460000}"/>
    <cellStyle name="Navadno 48 30 2" xfId="7283" xr:uid="{00000000-0005-0000-0000-0000A0460000}"/>
    <cellStyle name="Navadno 48 30 2 2" xfId="7284" xr:uid="{00000000-0005-0000-0000-0000A1460000}"/>
    <cellStyle name="Navadno 48 30 2 2 2" xfId="21983" xr:uid="{00000000-0005-0000-0000-0000A2460000}"/>
    <cellStyle name="Navadno 48 30 2 2 3" xfId="36216" xr:uid="{00000000-0005-0000-0000-0000A3460000}"/>
    <cellStyle name="Navadno 48 30 2 3" xfId="21982" xr:uid="{00000000-0005-0000-0000-0000A4460000}"/>
    <cellStyle name="Navadno 48 30 2 4" xfId="36217" xr:uid="{00000000-0005-0000-0000-0000A5460000}"/>
    <cellStyle name="Navadno 48 30 3" xfId="7285" xr:uid="{00000000-0005-0000-0000-0000A6460000}"/>
    <cellStyle name="Navadno 48 30 3 2" xfId="21984" xr:uid="{00000000-0005-0000-0000-0000A7460000}"/>
    <cellStyle name="Navadno 48 30 3 3" xfId="36215" xr:uid="{00000000-0005-0000-0000-0000A8460000}"/>
    <cellStyle name="Navadno 48 30 4" xfId="21981" xr:uid="{00000000-0005-0000-0000-0000A9460000}"/>
    <cellStyle name="Navadno 48 30 5" xfId="36218" xr:uid="{00000000-0005-0000-0000-0000AA460000}"/>
    <cellStyle name="Navadno 48 31" xfId="7286" xr:uid="{00000000-0005-0000-0000-0000AB460000}"/>
    <cellStyle name="Navadno 48 31 2" xfId="7287" xr:uid="{00000000-0005-0000-0000-0000AC460000}"/>
    <cellStyle name="Navadno 48 31 2 2" xfId="7288" xr:uid="{00000000-0005-0000-0000-0000AD460000}"/>
    <cellStyle name="Navadno 48 31 2 2 2" xfId="21987" xr:uid="{00000000-0005-0000-0000-0000AE460000}"/>
    <cellStyle name="Navadno 48 31 2 2 3" xfId="36212" xr:uid="{00000000-0005-0000-0000-0000AF460000}"/>
    <cellStyle name="Navadno 48 31 2 3" xfId="21986" xr:uid="{00000000-0005-0000-0000-0000B0460000}"/>
    <cellStyle name="Navadno 48 31 2 4" xfId="36213" xr:uid="{00000000-0005-0000-0000-0000B1460000}"/>
    <cellStyle name="Navadno 48 31 3" xfId="7289" xr:uid="{00000000-0005-0000-0000-0000B2460000}"/>
    <cellStyle name="Navadno 48 31 3 2" xfId="21988" xr:uid="{00000000-0005-0000-0000-0000B3460000}"/>
    <cellStyle name="Navadno 48 31 3 3" xfId="36211" xr:uid="{00000000-0005-0000-0000-0000B4460000}"/>
    <cellStyle name="Navadno 48 31 4" xfId="21985" xr:uid="{00000000-0005-0000-0000-0000B5460000}"/>
    <cellStyle name="Navadno 48 31 5" xfId="36214" xr:uid="{00000000-0005-0000-0000-0000B6460000}"/>
    <cellStyle name="Navadno 48 32" xfId="7290" xr:uid="{00000000-0005-0000-0000-0000B7460000}"/>
    <cellStyle name="Navadno 48 32 2" xfId="7291" xr:uid="{00000000-0005-0000-0000-0000B8460000}"/>
    <cellStyle name="Navadno 48 32 2 2" xfId="7292" xr:uid="{00000000-0005-0000-0000-0000B9460000}"/>
    <cellStyle name="Navadno 48 32 2 2 2" xfId="21991" xr:uid="{00000000-0005-0000-0000-0000BA460000}"/>
    <cellStyle name="Navadno 48 32 2 2 3" xfId="36208" xr:uid="{00000000-0005-0000-0000-0000BB460000}"/>
    <cellStyle name="Navadno 48 32 2 3" xfId="21990" xr:uid="{00000000-0005-0000-0000-0000BC460000}"/>
    <cellStyle name="Navadno 48 32 2 4" xfId="36209" xr:uid="{00000000-0005-0000-0000-0000BD460000}"/>
    <cellStyle name="Navadno 48 32 3" xfId="7293" xr:uid="{00000000-0005-0000-0000-0000BE460000}"/>
    <cellStyle name="Navadno 48 32 3 2" xfId="21992" xr:uid="{00000000-0005-0000-0000-0000BF460000}"/>
    <cellStyle name="Navadno 48 32 3 3" xfId="36207" xr:uid="{00000000-0005-0000-0000-0000C0460000}"/>
    <cellStyle name="Navadno 48 32 4" xfId="21989" xr:uid="{00000000-0005-0000-0000-0000C1460000}"/>
    <cellStyle name="Navadno 48 32 5" xfId="36210" xr:uid="{00000000-0005-0000-0000-0000C2460000}"/>
    <cellStyle name="Navadno 48 33" xfId="7294" xr:uid="{00000000-0005-0000-0000-0000C3460000}"/>
    <cellStyle name="Navadno 48 33 2" xfId="7295" xr:uid="{00000000-0005-0000-0000-0000C4460000}"/>
    <cellStyle name="Navadno 48 33 2 2" xfId="7296" xr:uid="{00000000-0005-0000-0000-0000C5460000}"/>
    <cellStyle name="Navadno 48 33 2 2 2" xfId="21995" xr:uid="{00000000-0005-0000-0000-0000C6460000}"/>
    <cellStyle name="Navadno 48 33 2 2 3" xfId="36204" xr:uid="{00000000-0005-0000-0000-0000C7460000}"/>
    <cellStyle name="Navadno 48 33 2 3" xfId="21994" xr:uid="{00000000-0005-0000-0000-0000C8460000}"/>
    <cellStyle name="Navadno 48 33 2 4" xfId="36205" xr:uid="{00000000-0005-0000-0000-0000C9460000}"/>
    <cellStyle name="Navadno 48 33 3" xfId="7297" xr:uid="{00000000-0005-0000-0000-0000CA460000}"/>
    <cellStyle name="Navadno 48 33 3 2" xfId="21996" xr:uid="{00000000-0005-0000-0000-0000CB460000}"/>
    <cellStyle name="Navadno 48 33 3 3" xfId="36203" xr:uid="{00000000-0005-0000-0000-0000CC460000}"/>
    <cellStyle name="Navadno 48 33 4" xfId="21993" xr:uid="{00000000-0005-0000-0000-0000CD460000}"/>
    <cellStyle name="Navadno 48 33 5" xfId="36206" xr:uid="{00000000-0005-0000-0000-0000CE460000}"/>
    <cellStyle name="Navadno 48 34" xfId="7298" xr:uid="{00000000-0005-0000-0000-0000CF460000}"/>
    <cellStyle name="Navadno 48 34 2" xfId="7299" xr:uid="{00000000-0005-0000-0000-0000D0460000}"/>
    <cellStyle name="Navadno 48 34 2 2" xfId="7300" xr:uid="{00000000-0005-0000-0000-0000D1460000}"/>
    <cellStyle name="Navadno 48 34 2 2 2" xfId="21999" xr:uid="{00000000-0005-0000-0000-0000D2460000}"/>
    <cellStyle name="Navadno 48 34 2 2 3" xfId="36200" xr:uid="{00000000-0005-0000-0000-0000D3460000}"/>
    <cellStyle name="Navadno 48 34 2 3" xfId="21998" xr:uid="{00000000-0005-0000-0000-0000D4460000}"/>
    <cellStyle name="Navadno 48 34 2 4" xfId="36201" xr:uid="{00000000-0005-0000-0000-0000D5460000}"/>
    <cellStyle name="Navadno 48 34 3" xfId="7301" xr:uid="{00000000-0005-0000-0000-0000D6460000}"/>
    <cellStyle name="Navadno 48 34 3 2" xfId="22000" xr:uid="{00000000-0005-0000-0000-0000D7460000}"/>
    <cellStyle name="Navadno 48 34 3 3" xfId="36199" xr:uid="{00000000-0005-0000-0000-0000D8460000}"/>
    <cellStyle name="Navadno 48 34 4" xfId="21997" xr:uid="{00000000-0005-0000-0000-0000D9460000}"/>
    <cellStyle name="Navadno 48 34 5" xfId="36202" xr:uid="{00000000-0005-0000-0000-0000DA460000}"/>
    <cellStyle name="Navadno 48 35" xfId="7302" xr:uid="{00000000-0005-0000-0000-0000DB460000}"/>
    <cellStyle name="Navadno 48 35 2" xfId="7303" xr:uid="{00000000-0005-0000-0000-0000DC460000}"/>
    <cellStyle name="Navadno 48 35 2 2" xfId="7304" xr:uid="{00000000-0005-0000-0000-0000DD460000}"/>
    <cellStyle name="Navadno 48 35 2 2 2" xfId="22003" xr:uid="{00000000-0005-0000-0000-0000DE460000}"/>
    <cellStyle name="Navadno 48 35 2 2 3" xfId="36196" xr:uid="{00000000-0005-0000-0000-0000DF460000}"/>
    <cellStyle name="Navadno 48 35 2 3" xfId="22002" xr:uid="{00000000-0005-0000-0000-0000E0460000}"/>
    <cellStyle name="Navadno 48 35 2 4" xfId="36197" xr:uid="{00000000-0005-0000-0000-0000E1460000}"/>
    <cellStyle name="Navadno 48 35 3" xfId="7305" xr:uid="{00000000-0005-0000-0000-0000E2460000}"/>
    <cellStyle name="Navadno 48 35 3 2" xfId="22004" xr:uid="{00000000-0005-0000-0000-0000E3460000}"/>
    <cellStyle name="Navadno 48 35 3 3" xfId="36195" xr:uid="{00000000-0005-0000-0000-0000E4460000}"/>
    <cellStyle name="Navadno 48 35 4" xfId="22001" xr:uid="{00000000-0005-0000-0000-0000E5460000}"/>
    <cellStyle name="Navadno 48 35 5" xfId="36198" xr:uid="{00000000-0005-0000-0000-0000E6460000}"/>
    <cellStyle name="Navadno 48 36" xfId="7306" xr:uid="{00000000-0005-0000-0000-0000E7460000}"/>
    <cellStyle name="Navadno 48 36 2" xfId="7307" xr:uid="{00000000-0005-0000-0000-0000E8460000}"/>
    <cellStyle name="Navadno 48 36 2 2" xfId="7308" xr:uid="{00000000-0005-0000-0000-0000E9460000}"/>
    <cellStyle name="Navadno 48 36 2 2 2" xfId="22007" xr:uid="{00000000-0005-0000-0000-0000EA460000}"/>
    <cellStyle name="Navadno 48 36 2 2 3" xfId="36192" xr:uid="{00000000-0005-0000-0000-0000EB460000}"/>
    <cellStyle name="Navadno 48 36 2 3" xfId="22006" xr:uid="{00000000-0005-0000-0000-0000EC460000}"/>
    <cellStyle name="Navadno 48 36 2 4" xfId="36193" xr:uid="{00000000-0005-0000-0000-0000ED460000}"/>
    <cellStyle name="Navadno 48 36 3" xfId="7309" xr:uid="{00000000-0005-0000-0000-0000EE460000}"/>
    <cellStyle name="Navadno 48 36 3 2" xfId="22008" xr:uid="{00000000-0005-0000-0000-0000EF460000}"/>
    <cellStyle name="Navadno 48 36 3 3" xfId="36191" xr:uid="{00000000-0005-0000-0000-0000F0460000}"/>
    <cellStyle name="Navadno 48 36 4" xfId="22005" xr:uid="{00000000-0005-0000-0000-0000F1460000}"/>
    <cellStyle name="Navadno 48 36 5" xfId="36194" xr:uid="{00000000-0005-0000-0000-0000F2460000}"/>
    <cellStyle name="Navadno 48 37" xfId="7310" xr:uid="{00000000-0005-0000-0000-0000F3460000}"/>
    <cellStyle name="Navadno 48 37 2" xfId="7311" xr:uid="{00000000-0005-0000-0000-0000F4460000}"/>
    <cellStyle name="Navadno 48 37 2 2" xfId="7312" xr:uid="{00000000-0005-0000-0000-0000F5460000}"/>
    <cellStyle name="Navadno 48 37 2 2 2" xfId="22011" xr:uid="{00000000-0005-0000-0000-0000F6460000}"/>
    <cellStyle name="Navadno 48 37 2 2 3" xfId="36188" xr:uid="{00000000-0005-0000-0000-0000F7460000}"/>
    <cellStyle name="Navadno 48 37 2 3" xfId="22010" xr:uid="{00000000-0005-0000-0000-0000F8460000}"/>
    <cellStyle name="Navadno 48 37 2 4" xfId="36189" xr:uid="{00000000-0005-0000-0000-0000F9460000}"/>
    <cellStyle name="Navadno 48 37 3" xfId="7313" xr:uid="{00000000-0005-0000-0000-0000FA460000}"/>
    <cellStyle name="Navadno 48 37 3 2" xfId="22012" xr:uid="{00000000-0005-0000-0000-0000FB460000}"/>
    <cellStyle name="Navadno 48 37 3 3" xfId="36187" xr:uid="{00000000-0005-0000-0000-0000FC460000}"/>
    <cellStyle name="Navadno 48 37 4" xfId="22009" xr:uid="{00000000-0005-0000-0000-0000FD460000}"/>
    <cellStyle name="Navadno 48 37 5" xfId="36190" xr:uid="{00000000-0005-0000-0000-0000FE460000}"/>
    <cellStyle name="Navadno 48 38" xfId="7314" xr:uid="{00000000-0005-0000-0000-0000FF460000}"/>
    <cellStyle name="Navadno 48 38 2" xfId="7315" xr:uid="{00000000-0005-0000-0000-000000470000}"/>
    <cellStyle name="Navadno 48 38 2 2" xfId="7316" xr:uid="{00000000-0005-0000-0000-000001470000}"/>
    <cellStyle name="Navadno 48 38 2 2 2" xfId="22015" xr:uid="{00000000-0005-0000-0000-000002470000}"/>
    <cellStyle name="Navadno 48 38 2 2 3" xfId="36184" xr:uid="{00000000-0005-0000-0000-000003470000}"/>
    <cellStyle name="Navadno 48 38 2 3" xfId="22014" xr:uid="{00000000-0005-0000-0000-000004470000}"/>
    <cellStyle name="Navadno 48 38 2 4" xfId="36185" xr:uid="{00000000-0005-0000-0000-000005470000}"/>
    <cellStyle name="Navadno 48 38 3" xfId="7317" xr:uid="{00000000-0005-0000-0000-000006470000}"/>
    <cellStyle name="Navadno 48 38 3 2" xfId="22016" xr:uid="{00000000-0005-0000-0000-000007470000}"/>
    <cellStyle name="Navadno 48 38 3 3" xfId="36183" xr:uid="{00000000-0005-0000-0000-000008470000}"/>
    <cellStyle name="Navadno 48 38 4" xfId="22013" xr:uid="{00000000-0005-0000-0000-000009470000}"/>
    <cellStyle name="Navadno 48 38 5" xfId="36186" xr:uid="{00000000-0005-0000-0000-00000A470000}"/>
    <cellStyle name="Navadno 48 39" xfId="7318" xr:uid="{00000000-0005-0000-0000-00000B470000}"/>
    <cellStyle name="Navadno 48 39 2" xfId="7319" xr:uid="{00000000-0005-0000-0000-00000C470000}"/>
    <cellStyle name="Navadno 48 39 2 2" xfId="7320" xr:uid="{00000000-0005-0000-0000-00000D470000}"/>
    <cellStyle name="Navadno 48 39 2 2 2" xfId="22019" xr:uid="{00000000-0005-0000-0000-00000E470000}"/>
    <cellStyle name="Navadno 48 39 2 2 3" xfId="36180" xr:uid="{00000000-0005-0000-0000-00000F470000}"/>
    <cellStyle name="Navadno 48 39 2 3" xfId="22018" xr:uid="{00000000-0005-0000-0000-000010470000}"/>
    <cellStyle name="Navadno 48 39 2 4" xfId="36181" xr:uid="{00000000-0005-0000-0000-000011470000}"/>
    <cellStyle name="Navadno 48 39 3" xfId="7321" xr:uid="{00000000-0005-0000-0000-000012470000}"/>
    <cellStyle name="Navadno 48 39 3 2" xfId="22020" xr:uid="{00000000-0005-0000-0000-000013470000}"/>
    <cellStyle name="Navadno 48 39 3 3" xfId="36179" xr:uid="{00000000-0005-0000-0000-000014470000}"/>
    <cellStyle name="Navadno 48 39 4" xfId="22017" xr:uid="{00000000-0005-0000-0000-000015470000}"/>
    <cellStyle name="Navadno 48 39 5" xfId="36182" xr:uid="{00000000-0005-0000-0000-000016470000}"/>
    <cellStyle name="Navadno 48 4" xfId="7322" xr:uid="{00000000-0005-0000-0000-000017470000}"/>
    <cellStyle name="Navadno 48 4 2" xfId="7323" xr:uid="{00000000-0005-0000-0000-000018470000}"/>
    <cellStyle name="Navadno 48 4 2 2" xfId="7324" xr:uid="{00000000-0005-0000-0000-000019470000}"/>
    <cellStyle name="Navadno 48 4 2 2 2" xfId="22023" xr:uid="{00000000-0005-0000-0000-00001A470000}"/>
    <cellStyle name="Navadno 48 4 2 2 3" xfId="36176" xr:uid="{00000000-0005-0000-0000-00001B470000}"/>
    <cellStyle name="Navadno 48 4 2 3" xfId="22022" xr:uid="{00000000-0005-0000-0000-00001C470000}"/>
    <cellStyle name="Navadno 48 4 2 4" xfId="36177" xr:uid="{00000000-0005-0000-0000-00001D470000}"/>
    <cellStyle name="Navadno 48 4 3" xfId="7325" xr:uid="{00000000-0005-0000-0000-00001E470000}"/>
    <cellStyle name="Navadno 48 4 3 2" xfId="22024" xr:uid="{00000000-0005-0000-0000-00001F470000}"/>
    <cellStyle name="Navadno 48 4 3 3" xfId="36175" xr:uid="{00000000-0005-0000-0000-000020470000}"/>
    <cellStyle name="Navadno 48 4 4" xfId="22021" xr:uid="{00000000-0005-0000-0000-000021470000}"/>
    <cellStyle name="Navadno 48 4 5" xfId="36178" xr:uid="{00000000-0005-0000-0000-000022470000}"/>
    <cellStyle name="Navadno 48 40" xfId="7326" xr:uid="{00000000-0005-0000-0000-000023470000}"/>
    <cellStyle name="Navadno 48 40 2" xfId="7327" xr:uid="{00000000-0005-0000-0000-000024470000}"/>
    <cellStyle name="Navadno 48 40 2 2" xfId="7328" xr:uid="{00000000-0005-0000-0000-000025470000}"/>
    <cellStyle name="Navadno 48 40 2 2 2" xfId="22027" xr:uid="{00000000-0005-0000-0000-000026470000}"/>
    <cellStyle name="Navadno 48 40 2 2 3" xfId="36172" xr:uid="{00000000-0005-0000-0000-000027470000}"/>
    <cellStyle name="Navadno 48 40 2 3" xfId="22026" xr:uid="{00000000-0005-0000-0000-000028470000}"/>
    <cellStyle name="Navadno 48 40 2 4" xfId="36173" xr:uid="{00000000-0005-0000-0000-000029470000}"/>
    <cellStyle name="Navadno 48 40 3" xfId="7329" xr:uid="{00000000-0005-0000-0000-00002A470000}"/>
    <cellStyle name="Navadno 48 40 3 2" xfId="22028" xr:uid="{00000000-0005-0000-0000-00002B470000}"/>
    <cellStyle name="Navadno 48 40 3 3" xfId="36442" xr:uid="{00000000-0005-0000-0000-00002C470000}"/>
    <cellStyle name="Navadno 48 40 4" xfId="22025" xr:uid="{00000000-0005-0000-0000-00002D470000}"/>
    <cellStyle name="Navadno 48 40 5" xfId="36174" xr:uid="{00000000-0005-0000-0000-00002E470000}"/>
    <cellStyle name="Navadno 48 41" xfId="7330" xr:uid="{00000000-0005-0000-0000-00002F470000}"/>
    <cellStyle name="Navadno 48 41 2" xfId="7331" xr:uid="{00000000-0005-0000-0000-000030470000}"/>
    <cellStyle name="Navadno 48 41 2 2" xfId="7332" xr:uid="{00000000-0005-0000-0000-000031470000}"/>
    <cellStyle name="Navadno 48 41 2 2 2" xfId="22031" xr:uid="{00000000-0005-0000-0000-000032470000}"/>
    <cellStyle name="Navadno 48 41 2 2 3" xfId="36169" xr:uid="{00000000-0005-0000-0000-000033470000}"/>
    <cellStyle name="Navadno 48 41 2 3" xfId="22030" xr:uid="{00000000-0005-0000-0000-000034470000}"/>
    <cellStyle name="Navadno 48 41 2 4" xfId="36170" xr:uid="{00000000-0005-0000-0000-000035470000}"/>
    <cellStyle name="Navadno 48 41 3" xfId="7333" xr:uid="{00000000-0005-0000-0000-000036470000}"/>
    <cellStyle name="Navadno 48 41 3 2" xfId="22032" xr:uid="{00000000-0005-0000-0000-000037470000}"/>
    <cellStyle name="Navadno 48 41 3 3" xfId="36168" xr:uid="{00000000-0005-0000-0000-000038470000}"/>
    <cellStyle name="Navadno 48 41 4" xfId="22029" xr:uid="{00000000-0005-0000-0000-000039470000}"/>
    <cellStyle name="Navadno 48 41 5" xfId="36171" xr:uid="{00000000-0005-0000-0000-00003A470000}"/>
    <cellStyle name="Navadno 48 42" xfId="7334" xr:uid="{00000000-0005-0000-0000-00003B470000}"/>
    <cellStyle name="Navadno 48 42 2" xfId="7335" xr:uid="{00000000-0005-0000-0000-00003C470000}"/>
    <cellStyle name="Navadno 48 42 2 2" xfId="7336" xr:uid="{00000000-0005-0000-0000-00003D470000}"/>
    <cellStyle name="Navadno 48 42 2 2 2" xfId="22035" xr:uid="{00000000-0005-0000-0000-00003E470000}"/>
    <cellStyle name="Navadno 48 42 2 2 3" xfId="36165" xr:uid="{00000000-0005-0000-0000-00003F470000}"/>
    <cellStyle name="Navadno 48 42 2 3" xfId="22034" xr:uid="{00000000-0005-0000-0000-000040470000}"/>
    <cellStyle name="Navadno 48 42 2 4" xfId="36166" xr:uid="{00000000-0005-0000-0000-000041470000}"/>
    <cellStyle name="Navadno 48 42 3" xfId="7337" xr:uid="{00000000-0005-0000-0000-000042470000}"/>
    <cellStyle name="Navadno 48 42 3 2" xfId="22036" xr:uid="{00000000-0005-0000-0000-000043470000}"/>
    <cellStyle name="Navadno 48 42 3 3" xfId="36164" xr:uid="{00000000-0005-0000-0000-000044470000}"/>
    <cellStyle name="Navadno 48 42 4" xfId="22033" xr:uid="{00000000-0005-0000-0000-000045470000}"/>
    <cellStyle name="Navadno 48 42 5" xfId="36167" xr:uid="{00000000-0005-0000-0000-000046470000}"/>
    <cellStyle name="Navadno 48 43" xfId="7338" xr:uid="{00000000-0005-0000-0000-000047470000}"/>
    <cellStyle name="Navadno 48 43 2" xfId="7339" xr:uid="{00000000-0005-0000-0000-000048470000}"/>
    <cellStyle name="Navadno 48 43 2 2" xfId="7340" xr:uid="{00000000-0005-0000-0000-000049470000}"/>
    <cellStyle name="Navadno 48 43 2 2 2" xfId="22039" xr:uid="{00000000-0005-0000-0000-00004A470000}"/>
    <cellStyle name="Navadno 48 43 2 2 3" xfId="36161" xr:uid="{00000000-0005-0000-0000-00004B470000}"/>
    <cellStyle name="Navadno 48 43 2 3" xfId="22038" xr:uid="{00000000-0005-0000-0000-00004C470000}"/>
    <cellStyle name="Navadno 48 43 2 4" xfId="36162" xr:uid="{00000000-0005-0000-0000-00004D470000}"/>
    <cellStyle name="Navadno 48 43 3" xfId="7341" xr:uid="{00000000-0005-0000-0000-00004E470000}"/>
    <cellStyle name="Navadno 48 43 3 2" xfId="22040" xr:uid="{00000000-0005-0000-0000-00004F470000}"/>
    <cellStyle name="Navadno 48 43 3 3" xfId="36160" xr:uid="{00000000-0005-0000-0000-000050470000}"/>
    <cellStyle name="Navadno 48 43 4" xfId="22037" xr:uid="{00000000-0005-0000-0000-000051470000}"/>
    <cellStyle name="Navadno 48 43 5" xfId="36163" xr:uid="{00000000-0005-0000-0000-000052470000}"/>
    <cellStyle name="Navadno 48 44" xfId="7342" xr:uid="{00000000-0005-0000-0000-000053470000}"/>
    <cellStyle name="Navadno 48 44 2" xfId="7343" xr:uid="{00000000-0005-0000-0000-000054470000}"/>
    <cellStyle name="Navadno 48 44 2 2" xfId="7344" xr:uid="{00000000-0005-0000-0000-000055470000}"/>
    <cellStyle name="Navadno 48 44 2 2 2" xfId="22043" xr:uid="{00000000-0005-0000-0000-000056470000}"/>
    <cellStyle name="Navadno 48 44 2 2 3" xfId="36157" xr:uid="{00000000-0005-0000-0000-000057470000}"/>
    <cellStyle name="Navadno 48 44 2 3" xfId="22042" xr:uid="{00000000-0005-0000-0000-000058470000}"/>
    <cellStyle name="Navadno 48 44 2 4" xfId="36158" xr:uid="{00000000-0005-0000-0000-000059470000}"/>
    <cellStyle name="Navadno 48 44 3" xfId="7345" xr:uid="{00000000-0005-0000-0000-00005A470000}"/>
    <cellStyle name="Navadno 48 44 3 2" xfId="22044" xr:uid="{00000000-0005-0000-0000-00005B470000}"/>
    <cellStyle name="Navadno 48 44 3 3" xfId="36156" xr:uid="{00000000-0005-0000-0000-00005C470000}"/>
    <cellStyle name="Navadno 48 44 4" xfId="22041" xr:uid="{00000000-0005-0000-0000-00005D470000}"/>
    <cellStyle name="Navadno 48 44 5" xfId="36159" xr:uid="{00000000-0005-0000-0000-00005E470000}"/>
    <cellStyle name="Navadno 48 45" xfId="7346" xr:uid="{00000000-0005-0000-0000-00005F470000}"/>
    <cellStyle name="Navadno 48 45 2" xfId="7347" xr:uid="{00000000-0005-0000-0000-000060470000}"/>
    <cellStyle name="Navadno 48 45 2 2" xfId="7348" xr:uid="{00000000-0005-0000-0000-000061470000}"/>
    <cellStyle name="Navadno 48 45 2 2 2" xfId="22047" xr:uid="{00000000-0005-0000-0000-000062470000}"/>
    <cellStyle name="Navadno 48 45 2 2 3" xfId="36153" xr:uid="{00000000-0005-0000-0000-000063470000}"/>
    <cellStyle name="Navadno 48 45 2 3" xfId="22046" xr:uid="{00000000-0005-0000-0000-000064470000}"/>
    <cellStyle name="Navadno 48 45 2 4" xfId="36154" xr:uid="{00000000-0005-0000-0000-000065470000}"/>
    <cellStyle name="Navadno 48 45 3" xfId="7349" xr:uid="{00000000-0005-0000-0000-000066470000}"/>
    <cellStyle name="Navadno 48 45 3 2" xfId="22048" xr:uid="{00000000-0005-0000-0000-000067470000}"/>
    <cellStyle name="Navadno 48 45 3 3" xfId="36152" xr:uid="{00000000-0005-0000-0000-000068470000}"/>
    <cellStyle name="Navadno 48 45 4" xfId="22045" xr:uid="{00000000-0005-0000-0000-000069470000}"/>
    <cellStyle name="Navadno 48 45 5" xfId="36155" xr:uid="{00000000-0005-0000-0000-00006A470000}"/>
    <cellStyle name="Navadno 48 46" xfId="7350" xr:uid="{00000000-0005-0000-0000-00006B470000}"/>
    <cellStyle name="Navadno 48 46 2" xfId="7351" xr:uid="{00000000-0005-0000-0000-00006C470000}"/>
    <cellStyle name="Navadno 48 46 2 2" xfId="7352" xr:uid="{00000000-0005-0000-0000-00006D470000}"/>
    <cellStyle name="Navadno 48 46 2 2 2" xfId="22051" xr:uid="{00000000-0005-0000-0000-00006E470000}"/>
    <cellStyle name="Navadno 48 46 2 2 3" xfId="36149" xr:uid="{00000000-0005-0000-0000-00006F470000}"/>
    <cellStyle name="Navadno 48 46 2 3" xfId="22050" xr:uid="{00000000-0005-0000-0000-000070470000}"/>
    <cellStyle name="Navadno 48 46 2 4" xfId="36150" xr:uid="{00000000-0005-0000-0000-000071470000}"/>
    <cellStyle name="Navadno 48 46 3" xfId="7353" xr:uid="{00000000-0005-0000-0000-000072470000}"/>
    <cellStyle name="Navadno 48 46 3 2" xfId="22052" xr:uid="{00000000-0005-0000-0000-000073470000}"/>
    <cellStyle name="Navadno 48 46 3 3" xfId="36148" xr:uid="{00000000-0005-0000-0000-000074470000}"/>
    <cellStyle name="Navadno 48 46 4" xfId="22049" xr:uid="{00000000-0005-0000-0000-000075470000}"/>
    <cellStyle name="Navadno 48 46 5" xfId="36151" xr:uid="{00000000-0005-0000-0000-000076470000}"/>
    <cellStyle name="Navadno 48 47" xfId="7354" xr:uid="{00000000-0005-0000-0000-000077470000}"/>
    <cellStyle name="Navadno 48 47 2" xfId="7355" xr:uid="{00000000-0005-0000-0000-000078470000}"/>
    <cellStyle name="Navadno 48 47 2 2" xfId="7356" xr:uid="{00000000-0005-0000-0000-000079470000}"/>
    <cellStyle name="Navadno 48 47 2 2 2" xfId="22055" xr:uid="{00000000-0005-0000-0000-00007A470000}"/>
    <cellStyle name="Navadno 48 47 2 2 3" xfId="36145" xr:uid="{00000000-0005-0000-0000-00007B470000}"/>
    <cellStyle name="Navadno 48 47 2 3" xfId="22054" xr:uid="{00000000-0005-0000-0000-00007C470000}"/>
    <cellStyle name="Navadno 48 47 2 4" xfId="36146" xr:uid="{00000000-0005-0000-0000-00007D470000}"/>
    <cellStyle name="Navadno 48 47 3" xfId="7357" xr:uid="{00000000-0005-0000-0000-00007E470000}"/>
    <cellStyle name="Navadno 48 47 3 2" xfId="22056" xr:uid="{00000000-0005-0000-0000-00007F470000}"/>
    <cellStyle name="Navadno 48 47 3 3" xfId="36144" xr:uid="{00000000-0005-0000-0000-000080470000}"/>
    <cellStyle name="Navadno 48 47 4" xfId="22053" xr:uid="{00000000-0005-0000-0000-000081470000}"/>
    <cellStyle name="Navadno 48 47 5" xfId="36147" xr:uid="{00000000-0005-0000-0000-000082470000}"/>
    <cellStyle name="Navadno 48 48" xfId="7358" xr:uid="{00000000-0005-0000-0000-000083470000}"/>
    <cellStyle name="Navadno 48 48 2" xfId="7359" xr:uid="{00000000-0005-0000-0000-000084470000}"/>
    <cellStyle name="Navadno 48 48 2 2" xfId="7360" xr:uid="{00000000-0005-0000-0000-000085470000}"/>
    <cellStyle name="Navadno 48 48 2 2 2" xfId="22059" xr:uid="{00000000-0005-0000-0000-000086470000}"/>
    <cellStyle name="Navadno 48 48 2 2 3" xfId="36141" xr:uid="{00000000-0005-0000-0000-000087470000}"/>
    <cellStyle name="Navadno 48 48 2 3" xfId="22058" xr:uid="{00000000-0005-0000-0000-000088470000}"/>
    <cellStyle name="Navadno 48 48 2 4" xfId="36142" xr:uid="{00000000-0005-0000-0000-000089470000}"/>
    <cellStyle name="Navadno 48 48 3" xfId="7361" xr:uid="{00000000-0005-0000-0000-00008A470000}"/>
    <cellStyle name="Navadno 48 48 3 2" xfId="22060" xr:uid="{00000000-0005-0000-0000-00008B470000}"/>
    <cellStyle name="Navadno 48 48 3 3" xfId="36140" xr:uid="{00000000-0005-0000-0000-00008C470000}"/>
    <cellStyle name="Navadno 48 48 4" xfId="22057" xr:uid="{00000000-0005-0000-0000-00008D470000}"/>
    <cellStyle name="Navadno 48 48 5" xfId="36143" xr:uid="{00000000-0005-0000-0000-00008E470000}"/>
    <cellStyle name="Navadno 48 49" xfId="7362" xr:uid="{00000000-0005-0000-0000-00008F470000}"/>
    <cellStyle name="Navadno 48 49 2" xfId="7363" xr:uid="{00000000-0005-0000-0000-000090470000}"/>
    <cellStyle name="Navadno 48 49 2 2" xfId="7364" xr:uid="{00000000-0005-0000-0000-000091470000}"/>
    <cellStyle name="Navadno 48 49 2 2 2" xfId="22063" xr:uid="{00000000-0005-0000-0000-000092470000}"/>
    <cellStyle name="Navadno 48 49 2 2 3" xfId="36137" xr:uid="{00000000-0005-0000-0000-000093470000}"/>
    <cellStyle name="Navadno 48 49 2 3" xfId="22062" xr:uid="{00000000-0005-0000-0000-000094470000}"/>
    <cellStyle name="Navadno 48 49 2 4" xfId="36138" xr:uid="{00000000-0005-0000-0000-000095470000}"/>
    <cellStyle name="Navadno 48 49 3" xfId="7365" xr:uid="{00000000-0005-0000-0000-000096470000}"/>
    <cellStyle name="Navadno 48 49 3 2" xfId="22064" xr:uid="{00000000-0005-0000-0000-000097470000}"/>
    <cellStyle name="Navadno 48 49 3 3" xfId="36136" xr:uid="{00000000-0005-0000-0000-000098470000}"/>
    <cellStyle name="Navadno 48 49 4" xfId="22061" xr:uid="{00000000-0005-0000-0000-000099470000}"/>
    <cellStyle name="Navadno 48 49 5" xfId="36139" xr:uid="{00000000-0005-0000-0000-00009A470000}"/>
    <cellStyle name="Navadno 48 5" xfId="7366" xr:uid="{00000000-0005-0000-0000-00009B470000}"/>
    <cellStyle name="Navadno 48 5 2" xfId="7367" xr:uid="{00000000-0005-0000-0000-00009C470000}"/>
    <cellStyle name="Navadno 48 5 2 2" xfId="7368" xr:uid="{00000000-0005-0000-0000-00009D470000}"/>
    <cellStyle name="Navadno 48 5 2 2 2" xfId="22067" xr:uid="{00000000-0005-0000-0000-00009E470000}"/>
    <cellStyle name="Navadno 48 5 2 2 3" xfId="36133" xr:uid="{00000000-0005-0000-0000-00009F470000}"/>
    <cellStyle name="Navadno 48 5 2 3" xfId="22066" xr:uid="{00000000-0005-0000-0000-0000A0470000}"/>
    <cellStyle name="Navadno 48 5 2 4" xfId="36134" xr:uid="{00000000-0005-0000-0000-0000A1470000}"/>
    <cellStyle name="Navadno 48 5 3" xfId="7369" xr:uid="{00000000-0005-0000-0000-0000A2470000}"/>
    <cellStyle name="Navadno 48 5 3 2" xfId="22068" xr:uid="{00000000-0005-0000-0000-0000A3470000}"/>
    <cellStyle name="Navadno 48 5 3 3" xfId="36132" xr:uid="{00000000-0005-0000-0000-0000A4470000}"/>
    <cellStyle name="Navadno 48 5 4" xfId="22065" xr:uid="{00000000-0005-0000-0000-0000A5470000}"/>
    <cellStyle name="Navadno 48 5 5" xfId="36135" xr:uid="{00000000-0005-0000-0000-0000A6470000}"/>
    <cellStyle name="Navadno 48 50" xfId="7370" xr:uid="{00000000-0005-0000-0000-0000A7470000}"/>
    <cellStyle name="Navadno 48 50 2" xfId="7371" xr:uid="{00000000-0005-0000-0000-0000A8470000}"/>
    <cellStyle name="Navadno 48 50 2 2" xfId="7372" xr:uid="{00000000-0005-0000-0000-0000A9470000}"/>
    <cellStyle name="Navadno 48 50 2 2 2" xfId="22071" xr:uid="{00000000-0005-0000-0000-0000AA470000}"/>
    <cellStyle name="Navadno 48 50 2 2 3" xfId="36129" xr:uid="{00000000-0005-0000-0000-0000AB470000}"/>
    <cellStyle name="Navadno 48 50 2 3" xfId="22070" xr:uid="{00000000-0005-0000-0000-0000AC470000}"/>
    <cellStyle name="Navadno 48 50 2 4" xfId="36130" xr:uid="{00000000-0005-0000-0000-0000AD470000}"/>
    <cellStyle name="Navadno 48 50 3" xfId="7373" xr:uid="{00000000-0005-0000-0000-0000AE470000}"/>
    <cellStyle name="Navadno 48 50 3 2" xfId="22072" xr:uid="{00000000-0005-0000-0000-0000AF470000}"/>
    <cellStyle name="Navadno 48 50 3 3" xfId="36128" xr:uid="{00000000-0005-0000-0000-0000B0470000}"/>
    <cellStyle name="Navadno 48 50 4" xfId="22069" xr:uid="{00000000-0005-0000-0000-0000B1470000}"/>
    <cellStyle name="Navadno 48 50 5" xfId="36131" xr:uid="{00000000-0005-0000-0000-0000B2470000}"/>
    <cellStyle name="Navadno 48 51" xfId="7374" xr:uid="{00000000-0005-0000-0000-0000B3470000}"/>
    <cellStyle name="Navadno 48 51 2" xfId="7375" xr:uid="{00000000-0005-0000-0000-0000B4470000}"/>
    <cellStyle name="Navadno 48 51 2 2" xfId="7376" xr:uid="{00000000-0005-0000-0000-0000B5470000}"/>
    <cellStyle name="Navadno 48 51 2 2 2" xfId="22075" xr:uid="{00000000-0005-0000-0000-0000B6470000}"/>
    <cellStyle name="Navadno 48 51 2 2 3" xfId="36125" xr:uid="{00000000-0005-0000-0000-0000B7470000}"/>
    <cellStyle name="Navadno 48 51 2 3" xfId="22074" xr:uid="{00000000-0005-0000-0000-0000B8470000}"/>
    <cellStyle name="Navadno 48 51 2 4" xfId="36126" xr:uid="{00000000-0005-0000-0000-0000B9470000}"/>
    <cellStyle name="Navadno 48 51 3" xfId="7377" xr:uid="{00000000-0005-0000-0000-0000BA470000}"/>
    <cellStyle name="Navadno 48 51 3 2" xfId="22076" xr:uid="{00000000-0005-0000-0000-0000BB470000}"/>
    <cellStyle name="Navadno 48 51 3 3" xfId="36124" xr:uid="{00000000-0005-0000-0000-0000BC470000}"/>
    <cellStyle name="Navadno 48 51 4" xfId="22073" xr:uid="{00000000-0005-0000-0000-0000BD470000}"/>
    <cellStyle name="Navadno 48 51 5" xfId="36127" xr:uid="{00000000-0005-0000-0000-0000BE470000}"/>
    <cellStyle name="Navadno 48 52" xfId="7378" xr:uid="{00000000-0005-0000-0000-0000BF470000}"/>
    <cellStyle name="Navadno 48 52 2" xfId="7379" xr:uid="{00000000-0005-0000-0000-0000C0470000}"/>
    <cellStyle name="Navadno 48 52 2 2" xfId="7380" xr:uid="{00000000-0005-0000-0000-0000C1470000}"/>
    <cellStyle name="Navadno 48 52 2 2 2" xfId="22079" xr:uid="{00000000-0005-0000-0000-0000C2470000}"/>
    <cellStyle name="Navadno 48 52 2 2 3" xfId="36121" xr:uid="{00000000-0005-0000-0000-0000C3470000}"/>
    <cellStyle name="Navadno 48 52 2 3" xfId="22078" xr:uid="{00000000-0005-0000-0000-0000C4470000}"/>
    <cellStyle name="Navadno 48 52 2 4" xfId="36122" xr:uid="{00000000-0005-0000-0000-0000C5470000}"/>
    <cellStyle name="Navadno 48 52 3" xfId="7381" xr:uid="{00000000-0005-0000-0000-0000C6470000}"/>
    <cellStyle name="Navadno 48 52 3 2" xfId="22080" xr:uid="{00000000-0005-0000-0000-0000C7470000}"/>
    <cellStyle name="Navadno 48 52 3 3" xfId="36120" xr:uid="{00000000-0005-0000-0000-0000C8470000}"/>
    <cellStyle name="Navadno 48 52 4" xfId="22077" xr:uid="{00000000-0005-0000-0000-0000C9470000}"/>
    <cellStyle name="Navadno 48 52 5" xfId="36123" xr:uid="{00000000-0005-0000-0000-0000CA470000}"/>
    <cellStyle name="Navadno 48 53" xfId="7382" xr:uid="{00000000-0005-0000-0000-0000CB470000}"/>
    <cellStyle name="Navadno 48 53 2" xfId="7383" xr:uid="{00000000-0005-0000-0000-0000CC470000}"/>
    <cellStyle name="Navadno 48 53 2 2" xfId="7384" xr:uid="{00000000-0005-0000-0000-0000CD470000}"/>
    <cellStyle name="Navadno 48 53 2 2 2" xfId="22083" xr:uid="{00000000-0005-0000-0000-0000CE470000}"/>
    <cellStyle name="Navadno 48 53 2 2 3" xfId="36117" xr:uid="{00000000-0005-0000-0000-0000CF470000}"/>
    <cellStyle name="Navadno 48 53 2 3" xfId="22082" xr:uid="{00000000-0005-0000-0000-0000D0470000}"/>
    <cellStyle name="Navadno 48 53 2 4" xfId="36118" xr:uid="{00000000-0005-0000-0000-0000D1470000}"/>
    <cellStyle name="Navadno 48 53 3" xfId="7385" xr:uid="{00000000-0005-0000-0000-0000D2470000}"/>
    <cellStyle name="Navadno 48 53 3 2" xfId="22084" xr:uid="{00000000-0005-0000-0000-0000D3470000}"/>
    <cellStyle name="Navadno 48 53 3 3" xfId="36116" xr:uid="{00000000-0005-0000-0000-0000D4470000}"/>
    <cellStyle name="Navadno 48 53 4" xfId="22081" xr:uid="{00000000-0005-0000-0000-0000D5470000}"/>
    <cellStyle name="Navadno 48 53 5" xfId="36119" xr:uid="{00000000-0005-0000-0000-0000D6470000}"/>
    <cellStyle name="Navadno 48 54" xfId="7386" xr:uid="{00000000-0005-0000-0000-0000D7470000}"/>
    <cellStyle name="Navadno 48 54 2" xfId="7387" xr:uid="{00000000-0005-0000-0000-0000D8470000}"/>
    <cellStyle name="Navadno 48 54 2 2" xfId="7388" xr:uid="{00000000-0005-0000-0000-0000D9470000}"/>
    <cellStyle name="Navadno 48 54 2 2 2" xfId="22087" xr:uid="{00000000-0005-0000-0000-0000DA470000}"/>
    <cellStyle name="Navadno 48 54 2 2 3" xfId="36113" xr:uid="{00000000-0005-0000-0000-0000DB470000}"/>
    <cellStyle name="Navadno 48 54 2 3" xfId="22086" xr:uid="{00000000-0005-0000-0000-0000DC470000}"/>
    <cellStyle name="Navadno 48 54 2 4" xfId="36114" xr:uid="{00000000-0005-0000-0000-0000DD470000}"/>
    <cellStyle name="Navadno 48 54 3" xfId="7389" xr:uid="{00000000-0005-0000-0000-0000DE470000}"/>
    <cellStyle name="Navadno 48 54 3 2" xfId="22088" xr:uid="{00000000-0005-0000-0000-0000DF470000}"/>
    <cellStyle name="Navadno 48 54 3 3" xfId="36112" xr:uid="{00000000-0005-0000-0000-0000E0470000}"/>
    <cellStyle name="Navadno 48 54 4" xfId="22085" xr:uid="{00000000-0005-0000-0000-0000E1470000}"/>
    <cellStyle name="Navadno 48 54 5" xfId="36115" xr:uid="{00000000-0005-0000-0000-0000E2470000}"/>
    <cellStyle name="Navadno 48 55" xfId="7390" xr:uid="{00000000-0005-0000-0000-0000E3470000}"/>
    <cellStyle name="Navadno 48 55 2" xfId="7391" xr:uid="{00000000-0005-0000-0000-0000E4470000}"/>
    <cellStyle name="Navadno 48 55 2 2" xfId="7392" xr:uid="{00000000-0005-0000-0000-0000E5470000}"/>
    <cellStyle name="Navadno 48 55 2 2 2" xfId="22091" xr:uid="{00000000-0005-0000-0000-0000E6470000}"/>
    <cellStyle name="Navadno 48 55 2 2 3" xfId="36109" xr:uid="{00000000-0005-0000-0000-0000E7470000}"/>
    <cellStyle name="Navadno 48 55 2 3" xfId="22090" xr:uid="{00000000-0005-0000-0000-0000E8470000}"/>
    <cellStyle name="Navadno 48 55 2 4" xfId="36110" xr:uid="{00000000-0005-0000-0000-0000E9470000}"/>
    <cellStyle name="Navadno 48 55 3" xfId="7393" xr:uid="{00000000-0005-0000-0000-0000EA470000}"/>
    <cellStyle name="Navadno 48 55 3 2" xfId="22092" xr:uid="{00000000-0005-0000-0000-0000EB470000}"/>
    <cellStyle name="Navadno 48 55 3 3" xfId="36108" xr:uid="{00000000-0005-0000-0000-0000EC470000}"/>
    <cellStyle name="Navadno 48 55 4" xfId="22089" xr:uid="{00000000-0005-0000-0000-0000ED470000}"/>
    <cellStyle name="Navadno 48 55 5" xfId="36111" xr:uid="{00000000-0005-0000-0000-0000EE470000}"/>
    <cellStyle name="Navadno 48 56" xfId="7394" xr:uid="{00000000-0005-0000-0000-0000EF470000}"/>
    <cellStyle name="Navadno 48 56 2" xfId="7395" xr:uid="{00000000-0005-0000-0000-0000F0470000}"/>
    <cellStyle name="Navadno 48 56 2 2" xfId="7396" xr:uid="{00000000-0005-0000-0000-0000F1470000}"/>
    <cellStyle name="Navadno 48 56 2 2 2" xfId="22095" xr:uid="{00000000-0005-0000-0000-0000F2470000}"/>
    <cellStyle name="Navadno 48 56 2 2 3" xfId="36105" xr:uid="{00000000-0005-0000-0000-0000F3470000}"/>
    <cellStyle name="Navadno 48 56 2 3" xfId="22094" xr:uid="{00000000-0005-0000-0000-0000F4470000}"/>
    <cellStyle name="Navadno 48 56 2 4" xfId="36106" xr:uid="{00000000-0005-0000-0000-0000F5470000}"/>
    <cellStyle name="Navadno 48 56 3" xfId="7397" xr:uid="{00000000-0005-0000-0000-0000F6470000}"/>
    <cellStyle name="Navadno 48 56 3 2" xfId="22096" xr:uid="{00000000-0005-0000-0000-0000F7470000}"/>
    <cellStyle name="Navadno 48 56 3 3" xfId="36104" xr:uid="{00000000-0005-0000-0000-0000F8470000}"/>
    <cellStyle name="Navadno 48 56 4" xfId="22093" xr:uid="{00000000-0005-0000-0000-0000F9470000}"/>
    <cellStyle name="Navadno 48 56 5" xfId="36107" xr:uid="{00000000-0005-0000-0000-0000FA470000}"/>
    <cellStyle name="Navadno 48 57" xfId="7398" xr:uid="{00000000-0005-0000-0000-0000FB470000}"/>
    <cellStyle name="Navadno 48 57 2" xfId="7399" xr:uid="{00000000-0005-0000-0000-0000FC470000}"/>
    <cellStyle name="Navadno 48 57 2 2" xfId="7400" xr:uid="{00000000-0005-0000-0000-0000FD470000}"/>
    <cellStyle name="Navadno 48 57 2 2 2" xfId="22099" xr:uid="{00000000-0005-0000-0000-0000FE470000}"/>
    <cellStyle name="Navadno 48 57 2 2 3" xfId="36101" xr:uid="{00000000-0005-0000-0000-0000FF470000}"/>
    <cellStyle name="Navadno 48 57 2 3" xfId="22098" xr:uid="{00000000-0005-0000-0000-000000480000}"/>
    <cellStyle name="Navadno 48 57 2 4" xfId="36102" xr:uid="{00000000-0005-0000-0000-000001480000}"/>
    <cellStyle name="Navadno 48 57 3" xfId="7401" xr:uid="{00000000-0005-0000-0000-000002480000}"/>
    <cellStyle name="Navadno 48 57 3 2" xfId="22100" xr:uid="{00000000-0005-0000-0000-000003480000}"/>
    <cellStyle name="Navadno 48 57 3 3" xfId="36100" xr:uid="{00000000-0005-0000-0000-000004480000}"/>
    <cellStyle name="Navadno 48 57 4" xfId="22097" xr:uid="{00000000-0005-0000-0000-000005480000}"/>
    <cellStyle name="Navadno 48 57 5" xfId="36103" xr:uid="{00000000-0005-0000-0000-000006480000}"/>
    <cellStyle name="Navadno 48 58" xfId="7402" xr:uid="{00000000-0005-0000-0000-000007480000}"/>
    <cellStyle name="Navadno 48 58 2" xfId="7403" xr:uid="{00000000-0005-0000-0000-000008480000}"/>
    <cellStyle name="Navadno 48 58 2 2" xfId="7404" xr:uid="{00000000-0005-0000-0000-000009480000}"/>
    <cellStyle name="Navadno 48 58 2 2 2" xfId="22103" xr:uid="{00000000-0005-0000-0000-00000A480000}"/>
    <cellStyle name="Navadno 48 58 2 2 3" xfId="36097" xr:uid="{00000000-0005-0000-0000-00000B480000}"/>
    <cellStyle name="Navadno 48 58 2 3" xfId="22102" xr:uid="{00000000-0005-0000-0000-00000C480000}"/>
    <cellStyle name="Navadno 48 58 2 4" xfId="36098" xr:uid="{00000000-0005-0000-0000-00000D480000}"/>
    <cellStyle name="Navadno 48 58 3" xfId="7405" xr:uid="{00000000-0005-0000-0000-00000E480000}"/>
    <cellStyle name="Navadno 48 58 3 2" xfId="22104" xr:uid="{00000000-0005-0000-0000-00000F480000}"/>
    <cellStyle name="Navadno 48 58 3 3" xfId="36096" xr:uid="{00000000-0005-0000-0000-000010480000}"/>
    <cellStyle name="Navadno 48 58 4" xfId="22101" xr:uid="{00000000-0005-0000-0000-000011480000}"/>
    <cellStyle name="Navadno 48 58 5" xfId="36099" xr:uid="{00000000-0005-0000-0000-000012480000}"/>
    <cellStyle name="Navadno 48 59" xfId="7406" xr:uid="{00000000-0005-0000-0000-000013480000}"/>
    <cellStyle name="Navadno 48 59 2" xfId="7407" xr:uid="{00000000-0005-0000-0000-000014480000}"/>
    <cellStyle name="Navadno 48 59 2 2" xfId="7408" xr:uid="{00000000-0005-0000-0000-000015480000}"/>
    <cellStyle name="Navadno 48 59 2 2 2" xfId="22107" xr:uid="{00000000-0005-0000-0000-000016480000}"/>
    <cellStyle name="Navadno 48 59 2 2 3" xfId="36093" xr:uid="{00000000-0005-0000-0000-000017480000}"/>
    <cellStyle name="Navadno 48 59 2 3" xfId="22106" xr:uid="{00000000-0005-0000-0000-000018480000}"/>
    <cellStyle name="Navadno 48 59 2 4" xfId="36094" xr:uid="{00000000-0005-0000-0000-000019480000}"/>
    <cellStyle name="Navadno 48 59 3" xfId="7409" xr:uid="{00000000-0005-0000-0000-00001A480000}"/>
    <cellStyle name="Navadno 48 59 3 2" xfId="22108" xr:uid="{00000000-0005-0000-0000-00001B480000}"/>
    <cellStyle name="Navadno 48 59 3 3" xfId="36092" xr:uid="{00000000-0005-0000-0000-00001C480000}"/>
    <cellStyle name="Navadno 48 59 4" xfId="22105" xr:uid="{00000000-0005-0000-0000-00001D480000}"/>
    <cellStyle name="Navadno 48 59 5" xfId="36095" xr:uid="{00000000-0005-0000-0000-00001E480000}"/>
    <cellStyle name="Navadno 48 6" xfId="7410" xr:uid="{00000000-0005-0000-0000-00001F480000}"/>
    <cellStyle name="Navadno 48 6 2" xfId="7411" xr:uid="{00000000-0005-0000-0000-000020480000}"/>
    <cellStyle name="Navadno 48 6 2 2" xfId="7412" xr:uid="{00000000-0005-0000-0000-000021480000}"/>
    <cellStyle name="Navadno 48 6 2 2 2" xfId="22111" xr:uid="{00000000-0005-0000-0000-000022480000}"/>
    <cellStyle name="Navadno 48 6 2 2 3" xfId="36089" xr:uid="{00000000-0005-0000-0000-000023480000}"/>
    <cellStyle name="Navadno 48 6 2 3" xfId="22110" xr:uid="{00000000-0005-0000-0000-000024480000}"/>
    <cellStyle name="Navadno 48 6 2 4" xfId="36090" xr:uid="{00000000-0005-0000-0000-000025480000}"/>
    <cellStyle name="Navadno 48 6 3" xfId="7413" xr:uid="{00000000-0005-0000-0000-000026480000}"/>
    <cellStyle name="Navadno 48 6 3 2" xfId="22112" xr:uid="{00000000-0005-0000-0000-000027480000}"/>
    <cellStyle name="Navadno 48 6 3 3" xfId="36088" xr:uid="{00000000-0005-0000-0000-000028480000}"/>
    <cellStyle name="Navadno 48 6 4" xfId="22109" xr:uid="{00000000-0005-0000-0000-000029480000}"/>
    <cellStyle name="Navadno 48 6 5" xfId="36091" xr:uid="{00000000-0005-0000-0000-00002A480000}"/>
    <cellStyle name="Navadno 48 60" xfId="7414" xr:uid="{00000000-0005-0000-0000-00002B480000}"/>
    <cellStyle name="Navadno 48 60 2" xfId="7415" xr:uid="{00000000-0005-0000-0000-00002C480000}"/>
    <cellStyle name="Navadno 48 60 2 2" xfId="22114" xr:uid="{00000000-0005-0000-0000-00002D480000}"/>
    <cellStyle name="Navadno 48 60 2 3" xfId="36086" xr:uid="{00000000-0005-0000-0000-00002E480000}"/>
    <cellStyle name="Navadno 48 60 3" xfId="22113" xr:uid="{00000000-0005-0000-0000-00002F480000}"/>
    <cellStyle name="Navadno 48 60 4" xfId="36087" xr:uid="{00000000-0005-0000-0000-000030480000}"/>
    <cellStyle name="Navadno 48 61" xfId="7416" xr:uid="{00000000-0005-0000-0000-000031480000}"/>
    <cellStyle name="Navadno 48 61 2" xfId="22115" xr:uid="{00000000-0005-0000-0000-000032480000}"/>
    <cellStyle name="Navadno 48 61 3" xfId="36085" xr:uid="{00000000-0005-0000-0000-000033480000}"/>
    <cellStyle name="Navadno 48 62" xfId="21892" xr:uid="{00000000-0005-0000-0000-000034480000}"/>
    <cellStyle name="Navadno 48 63" xfId="36307" xr:uid="{00000000-0005-0000-0000-000035480000}"/>
    <cellStyle name="Navadno 48 64" xfId="46427" xr:uid="{7AA9BC35-B5AC-486F-8C16-E30DA148E3E8}"/>
    <cellStyle name="Navadno 48 7" xfId="7417" xr:uid="{00000000-0005-0000-0000-000036480000}"/>
    <cellStyle name="Navadno 48 7 2" xfId="7418" xr:uid="{00000000-0005-0000-0000-000037480000}"/>
    <cellStyle name="Navadno 48 7 2 2" xfId="7419" xr:uid="{00000000-0005-0000-0000-000038480000}"/>
    <cellStyle name="Navadno 48 7 2 2 2" xfId="22118" xr:uid="{00000000-0005-0000-0000-000039480000}"/>
    <cellStyle name="Navadno 48 7 2 2 3" xfId="36082" xr:uid="{00000000-0005-0000-0000-00003A480000}"/>
    <cellStyle name="Navadno 48 7 2 3" xfId="22117" xr:uid="{00000000-0005-0000-0000-00003B480000}"/>
    <cellStyle name="Navadno 48 7 2 4" xfId="36083" xr:uid="{00000000-0005-0000-0000-00003C480000}"/>
    <cellStyle name="Navadno 48 7 3" xfId="7420" xr:uid="{00000000-0005-0000-0000-00003D480000}"/>
    <cellStyle name="Navadno 48 7 3 2" xfId="22119" xr:uid="{00000000-0005-0000-0000-00003E480000}"/>
    <cellStyle name="Navadno 48 7 3 3" xfId="36081" xr:uid="{00000000-0005-0000-0000-00003F480000}"/>
    <cellStyle name="Navadno 48 7 4" xfId="22116" xr:uid="{00000000-0005-0000-0000-000040480000}"/>
    <cellStyle name="Navadno 48 7 5" xfId="36084" xr:uid="{00000000-0005-0000-0000-000041480000}"/>
    <cellStyle name="Navadno 48 8" xfId="7421" xr:uid="{00000000-0005-0000-0000-000042480000}"/>
    <cellStyle name="Navadno 48 8 2" xfId="7422" xr:uid="{00000000-0005-0000-0000-000043480000}"/>
    <cellStyle name="Navadno 48 8 2 2" xfId="7423" xr:uid="{00000000-0005-0000-0000-000044480000}"/>
    <cellStyle name="Navadno 48 8 2 2 2" xfId="22122" xr:uid="{00000000-0005-0000-0000-000045480000}"/>
    <cellStyle name="Navadno 48 8 2 2 3" xfId="36078" xr:uid="{00000000-0005-0000-0000-000046480000}"/>
    <cellStyle name="Navadno 48 8 2 3" xfId="22121" xr:uid="{00000000-0005-0000-0000-000047480000}"/>
    <cellStyle name="Navadno 48 8 2 4" xfId="36079" xr:uid="{00000000-0005-0000-0000-000048480000}"/>
    <cellStyle name="Navadno 48 8 3" xfId="7424" xr:uid="{00000000-0005-0000-0000-000049480000}"/>
    <cellStyle name="Navadno 48 8 3 2" xfId="22123" xr:uid="{00000000-0005-0000-0000-00004A480000}"/>
    <cellStyle name="Navadno 48 8 3 3" xfId="36077" xr:uid="{00000000-0005-0000-0000-00004B480000}"/>
    <cellStyle name="Navadno 48 8 4" xfId="22120" xr:uid="{00000000-0005-0000-0000-00004C480000}"/>
    <cellStyle name="Navadno 48 8 5" xfId="36080" xr:uid="{00000000-0005-0000-0000-00004D480000}"/>
    <cellStyle name="Navadno 48 9" xfId="7425" xr:uid="{00000000-0005-0000-0000-00004E480000}"/>
    <cellStyle name="Navadno 48 9 2" xfId="7426" xr:uid="{00000000-0005-0000-0000-00004F480000}"/>
    <cellStyle name="Navadno 48 9 2 2" xfId="7427" xr:uid="{00000000-0005-0000-0000-000050480000}"/>
    <cellStyle name="Navadno 48 9 2 2 2" xfId="22126" xr:uid="{00000000-0005-0000-0000-000051480000}"/>
    <cellStyle name="Navadno 48 9 2 2 3" xfId="36074" xr:uid="{00000000-0005-0000-0000-000052480000}"/>
    <cellStyle name="Navadno 48 9 2 3" xfId="22125" xr:uid="{00000000-0005-0000-0000-000053480000}"/>
    <cellStyle name="Navadno 48 9 2 4" xfId="36075" xr:uid="{00000000-0005-0000-0000-000054480000}"/>
    <cellStyle name="Navadno 48 9 3" xfId="7428" xr:uid="{00000000-0005-0000-0000-000055480000}"/>
    <cellStyle name="Navadno 48 9 3 2" xfId="22127" xr:uid="{00000000-0005-0000-0000-000056480000}"/>
    <cellStyle name="Navadno 48 9 3 3" xfId="36073" xr:uid="{00000000-0005-0000-0000-000057480000}"/>
    <cellStyle name="Navadno 48 9 4" xfId="22124" xr:uid="{00000000-0005-0000-0000-000058480000}"/>
    <cellStyle name="Navadno 48 9 5" xfId="36076" xr:uid="{00000000-0005-0000-0000-000059480000}"/>
    <cellStyle name="Navadno 49" xfId="7429" xr:uid="{00000000-0005-0000-0000-00005A480000}"/>
    <cellStyle name="Navadno 49 2" xfId="7430" xr:uid="{00000000-0005-0000-0000-00005B480000}"/>
    <cellStyle name="Navadno 49 2 2" xfId="7431" xr:uid="{00000000-0005-0000-0000-00005C480000}"/>
    <cellStyle name="Navadno 49 2 2 2" xfId="22130" xr:uid="{00000000-0005-0000-0000-00005D480000}"/>
    <cellStyle name="Navadno 49 2 2 3" xfId="36070" xr:uid="{00000000-0005-0000-0000-00005E480000}"/>
    <cellStyle name="Navadno 49 2 3" xfId="22129" xr:uid="{00000000-0005-0000-0000-00005F480000}"/>
    <cellStyle name="Navadno 49 2 4" xfId="36071" xr:uid="{00000000-0005-0000-0000-000060480000}"/>
    <cellStyle name="Navadno 49 3" xfId="7432" xr:uid="{00000000-0005-0000-0000-000061480000}"/>
    <cellStyle name="Navadno 49 3 2" xfId="22131" xr:uid="{00000000-0005-0000-0000-000062480000}"/>
    <cellStyle name="Navadno 49 3 3" xfId="36069" xr:uid="{00000000-0005-0000-0000-000063480000}"/>
    <cellStyle name="Navadno 49 4" xfId="22128" xr:uid="{00000000-0005-0000-0000-000064480000}"/>
    <cellStyle name="Navadno 49 5" xfId="36072" xr:uid="{00000000-0005-0000-0000-000065480000}"/>
    <cellStyle name="Navadno 49 6" xfId="46428" xr:uid="{8C20125C-DF75-42E9-AC66-F383712FFF6E}"/>
    <cellStyle name="Navadno 5" xfId="7433" xr:uid="{00000000-0005-0000-0000-000066480000}"/>
    <cellStyle name="Navadno 5 10" xfId="7434" xr:uid="{00000000-0005-0000-0000-000067480000}"/>
    <cellStyle name="Navadno 5 10 2" xfId="7435" xr:uid="{00000000-0005-0000-0000-000068480000}"/>
    <cellStyle name="Navadno 5 10 2 2" xfId="7436" xr:uid="{00000000-0005-0000-0000-000069480000}"/>
    <cellStyle name="Navadno 5 10 2 2 2" xfId="22135" xr:uid="{00000000-0005-0000-0000-00006A480000}"/>
    <cellStyle name="Navadno 5 10 2 2 3" xfId="36066" xr:uid="{00000000-0005-0000-0000-00006B480000}"/>
    <cellStyle name="Navadno 5 10 2 3" xfId="22134" xr:uid="{00000000-0005-0000-0000-00006C480000}"/>
    <cellStyle name="Navadno 5 10 2 4" xfId="36067" xr:uid="{00000000-0005-0000-0000-00006D480000}"/>
    <cellStyle name="Navadno 5 10 3" xfId="7437" xr:uid="{00000000-0005-0000-0000-00006E480000}"/>
    <cellStyle name="Navadno 5 10 3 2" xfId="22136" xr:uid="{00000000-0005-0000-0000-00006F480000}"/>
    <cellStyle name="Navadno 5 10 3 3" xfId="36065" xr:uid="{00000000-0005-0000-0000-000070480000}"/>
    <cellStyle name="Navadno 5 10 4" xfId="7438" xr:uid="{00000000-0005-0000-0000-000071480000}"/>
    <cellStyle name="Navadno 5 10 4 2" xfId="7439" xr:uid="{00000000-0005-0000-0000-000072480000}"/>
    <cellStyle name="Navadno 5 10 4 2 2" xfId="7440" xr:uid="{00000000-0005-0000-0000-000073480000}"/>
    <cellStyle name="Navadno 5 10 4 2 2 2" xfId="7441" xr:uid="{00000000-0005-0000-0000-000074480000}"/>
    <cellStyle name="Navadno 5 10 4 2 2 2 2" xfId="22140" xr:uid="{00000000-0005-0000-0000-000075480000}"/>
    <cellStyle name="Navadno 5 10 4 2 2 2 3" xfId="36061" xr:uid="{00000000-0005-0000-0000-000076480000}"/>
    <cellStyle name="Navadno 5 10 4 2 2 2 4" xfId="40202" xr:uid="{00000000-0005-0000-0000-000077480000}"/>
    <cellStyle name="Navadno 5 10 4 2 2 3" xfId="22139" xr:uid="{00000000-0005-0000-0000-000078480000}"/>
    <cellStyle name="Navadno 5 10 4 2 2 4" xfId="36062" xr:uid="{00000000-0005-0000-0000-000079480000}"/>
    <cellStyle name="Navadno 5 10 4 2 2 5" xfId="40201" xr:uid="{00000000-0005-0000-0000-00007A480000}"/>
    <cellStyle name="Navadno 5 10 4 2 3" xfId="7442" xr:uid="{00000000-0005-0000-0000-00007B480000}"/>
    <cellStyle name="Navadno 5 10 4 2 3 2" xfId="22141" xr:uid="{00000000-0005-0000-0000-00007C480000}"/>
    <cellStyle name="Navadno 5 10 4 2 3 3" xfId="36060" xr:uid="{00000000-0005-0000-0000-00007D480000}"/>
    <cellStyle name="Navadno 5 10 4 2 3 4" xfId="40203" xr:uid="{00000000-0005-0000-0000-00007E480000}"/>
    <cellStyle name="Navadno 5 10 4 2 4" xfId="22138" xr:uid="{00000000-0005-0000-0000-00007F480000}"/>
    <cellStyle name="Navadno 5 10 4 2 5" xfId="36063" xr:uid="{00000000-0005-0000-0000-000080480000}"/>
    <cellStyle name="Navadno 5 10 4 2 6" xfId="40200" xr:uid="{00000000-0005-0000-0000-000081480000}"/>
    <cellStyle name="Navadno 5 10 4 3" xfId="7443" xr:uid="{00000000-0005-0000-0000-000082480000}"/>
    <cellStyle name="Navadno 5 10 4 3 2" xfId="7444" xr:uid="{00000000-0005-0000-0000-000083480000}"/>
    <cellStyle name="Navadno 5 10 4 3 2 2" xfId="22143" xr:uid="{00000000-0005-0000-0000-000084480000}"/>
    <cellStyle name="Navadno 5 10 4 3 2 3" xfId="36058" xr:uid="{00000000-0005-0000-0000-000085480000}"/>
    <cellStyle name="Navadno 5 10 4 3 2 4" xfId="40205" xr:uid="{00000000-0005-0000-0000-000086480000}"/>
    <cellStyle name="Navadno 5 10 4 3 3" xfId="22142" xr:uid="{00000000-0005-0000-0000-000087480000}"/>
    <cellStyle name="Navadno 5 10 4 3 4" xfId="36059" xr:uid="{00000000-0005-0000-0000-000088480000}"/>
    <cellStyle name="Navadno 5 10 4 3 5" xfId="40204" xr:uid="{00000000-0005-0000-0000-000089480000}"/>
    <cellStyle name="Navadno 5 10 4 4" xfId="7445" xr:uid="{00000000-0005-0000-0000-00008A480000}"/>
    <cellStyle name="Navadno 5 10 4 4 2" xfId="22144" xr:uid="{00000000-0005-0000-0000-00008B480000}"/>
    <cellStyle name="Navadno 5 10 4 4 3" xfId="36057" xr:uid="{00000000-0005-0000-0000-00008C480000}"/>
    <cellStyle name="Navadno 5 10 4 4 4" xfId="40206" xr:uid="{00000000-0005-0000-0000-00008D480000}"/>
    <cellStyle name="Navadno 5 10 4 5" xfId="22137" xr:uid="{00000000-0005-0000-0000-00008E480000}"/>
    <cellStyle name="Navadno 5 10 4 6" xfId="36064" xr:uid="{00000000-0005-0000-0000-00008F480000}"/>
    <cellStyle name="Navadno 5 10 4 7" xfId="40199" xr:uid="{00000000-0005-0000-0000-000090480000}"/>
    <cellStyle name="Navadno 5 10 5" xfId="22133" xr:uid="{00000000-0005-0000-0000-000091480000}"/>
    <cellStyle name="Navadno 5 10 6" xfId="36068" xr:uid="{00000000-0005-0000-0000-000092480000}"/>
    <cellStyle name="Navadno 5 11" xfId="7446" xr:uid="{00000000-0005-0000-0000-000093480000}"/>
    <cellStyle name="Navadno 5 11 2" xfId="7447" xr:uid="{00000000-0005-0000-0000-000094480000}"/>
    <cellStyle name="Navadno 5 11 2 2" xfId="7448" xr:uid="{00000000-0005-0000-0000-000095480000}"/>
    <cellStyle name="Navadno 5 11 2 2 2" xfId="22147" xr:uid="{00000000-0005-0000-0000-000096480000}"/>
    <cellStyle name="Navadno 5 11 2 2 3" xfId="36054" xr:uid="{00000000-0005-0000-0000-000097480000}"/>
    <cellStyle name="Navadno 5 11 2 3" xfId="22146" xr:uid="{00000000-0005-0000-0000-000098480000}"/>
    <cellStyle name="Navadno 5 11 2 4" xfId="36055" xr:uid="{00000000-0005-0000-0000-000099480000}"/>
    <cellStyle name="Navadno 5 11 3" xfId="7449" xr:uid="{00000000-0005-0000-0000-00009A480000}"/>
    <cellStyle name="Navadno 5 11 3 2" xfId="22148" xr:uid="{00000000-0005-0000-0000-00009B480000}"/>
    <cellStyle name="Navadno 5 11 3 3" xfId="36053" xr:uid="{00000000-0005-0000-0000-00009C480000}"/>
    <cellStyle name="Navadno 5 11 4" xfId="22145" xr:uid="{00000000-0005-0000-0000-00009D480000}"/>
    <cellStyle name="Navadno 5 11 5" xfId="36056" xr:uid="{00000000-0005-0000-0000-00009E480000}"/>
    <cellStyle name="Navadno 5 12" xfId="7450" xr:uid="{00000000-0005-0000-0000-00009F480000}"/>
    <cellStyle name="Navadno 5 12 2" xfId="7451" xr:uid="{00000000-0005-0000-0000-0000A0480000}"/>
    <cellStyle name="Navadno 5 12 2 2" xfId="7452" xr:uid="{00000000-0005-0000-0000-0000A1480000}"/>
    <cellStyle name="Navadno 5 12 2 2 2" xfId="22151" xr:uid="{00000000-0005-0000-0000-0000A2480000}"/>
    <cellStyle name="Navadno 5 12 2 2 3" xfId="36050" xr:uid="{00000000-0005-0000-0000-0000A3480000}"/>
    <cellStyle name="Navadno 5 12 2 3" xfId="22150" xr:uid="{00000000-0005-0000-0000-0000A4480000}"/>
    <cellStyle name="Navadno 5 12 2 4" xfId="36051" xr:uid="{00000000-0005-0000-0000-0000A5480000}"/>
    <cellStyle name="Navadno 5 12 3" xfId="7453" xr:uid="{00000000-0005-0000-0000-0000A6480000}"/>
    <cellStyle name="Navadno 5 12 3 2" xfId="22152" xr:uid="{00000000-0005-0000-0000-0000A7480000}"/>
    <cellStyle name="Navadno 5 12 3 3" xfId="36049" xr:uid="{00000000-0005-0000-0000-0000A8480000}"/>
    <cellStyle name="Navadno 5 12 4" xfId="22149" xr:uid="{00000000-0005-0000-0000-0000A9480000}"/>
    <cellStyle name="Navadno 5 12 5" xfId="36052" xr:uid="{00000000-0005-0000-0000-0000AA480000}"/>
    <cellStyle name="Navadno 5 13" xfId="7454" xr:uid="{00000000-0005-0000-0000-0000AB480000}"/>
    <cellStyle name="Navadno 5 13 2" xfId="7455" xr:uid="{00000000-0005-0000-0000-0000AC480000}"/>
    <cellStyle name="Navadno 5 13 2 2" xfId="7456" xr:uid="{00000000-0005-0000-0000-0000AD480000}"/>
    <cellStyle name="Navadno 5 13 2 2 2" xfId="22155" xr:uid="{00000000-0005-0000-0000-0000AE480000}"/>
    <cellStyle name="Navadno 5 13 2 2 3" xfId="36046" xr:uid="{00000000-0005-0000-0000-0000AF480000}"/>
    <cellStyle name="Navadno 5 13 2 3" xfId="22154" xr:uid="{00000000-0005-0000-0000-0000B0480000}"/>
    <cellStyle name="Navadno 5 13 2 4" xfId="36047" xr:uid="{00000000-0005-0000-0000-0000B1480000}"/>
    <cellStyle name="Navadno 5 13 3" xfId="7457" xr:uid="{00000000-0005-0000-0000-0000B2480000}"/>
    <cellStyle name="Navadno 5 13 3 2" xfId="22156" xr:uid="{00000000-0005-0000-0000-0000B3480000}"/>
    <cellStyle name="Navadno 5 13 3 3" xfId="36045" xr:uid="{00000000-0005-0000-0000-0000B4480000}"/>
    <cellStyle name="Navadno 5 13 4" xfId="22153" xr:uid="{00000000-0005-0000-0000-0000B5480000}"/>
    <cellStyle name="Navadno 5 13 5" xfId="36048" xr:uid="{00000000-0005-0000-0000-0000B6480000}"/>
    <cellStyle name="Navadno 5 14" xfId="7458" xr:uid="{00000000-0005-0000-0000-0000B7480000}"/>
    <cellStyle name="Navadno 5 14 2" xfId="7459" xr:uid="{00000000-0005-0000-0000-0000B8480000}"/>
    <cellStyle name="Navadno 5 14 2 2" xfId="7460" xr:uid="{00000000-0005-0000-0000-0000B9480000}"/>
    <cellStyle name="Navadno 5 14 2 2 2" xfId="22159" xr:uid="{00000000-0005-0000-0000-0000BA480000}"/>
    <cellStyle name="Navadno 5 14 2 2 3" xfId="36042" xr:uid="{00000000-0005-0000-0000-0000BB480000}"/>
    <cellStyle name="Navadno 5 14 2 3" xfId="22158" xr:uid="{00000000-0005-0000-0000-0000BC480000}"/>
    <cellStyle name="Navadno 5 14 2 4" xfId="36043" xr:uid="{00000000-0005-0000-0000-0000BD480000}"/>
    <cellStyle name="Navadno 5 14 3" xfId="7461" xr:uid="{00000000-0005-0000-0000-0000BE480000}"/>
    <cellStyle name="Navadno 5 14 3 2" xfId="22160" xr:uid="{00000000-0005-0000-0000-0000BF480000}"/>
    <cellStyle name="Navadno 5 14 3 3" xfId="36041" xr:uid="{00000000-0005-0000-0000-0000C0480000}"/>
    <cellStyle name="Navadno 5 14 4" xfId="22157" xr:uid="{00000000-0005-0000-0000-0000C1480000}"/>
    <cellStyle name="Navadno 5 14 5" xfId="36044" xr:uid="{00000000-0005-0000-0000-0000C2480000}"/>
    <cellStyle name="Navadno 5 15" xfId="7462" xr:uid="{00000000-0005-0000-0000-0000C3480000}"/>
    <cellStyle name="Navadno 5 15 2" xfId="7463" xr:uid="{00000000-0005-0000-0000-0000C4480000}"/>
    <cellStyle name="Navadno 5 15 2 2" xfId="7464" xr:uid="{00000000-0005-0000-0000-0000C5480000}"/>
    <cellStyle name="Navadno 5 15 2 2 2" xfId="22163" xr:uid="{00000000-0005-0000-0000-0000C6480000}"/>
    <cellStyle name="Navadno 5 15 2 2 3" xfId="36038" xr:uid="{00000000-0005-0000-0000-0000C7480000}"/>
    <cellStyle name="Navadno 5 15 2 3" xfId="22162" xr:uid="{00000000-0005-0000-0000-0000C8480000}"/>
    <cellStyle name="Navadno 5 15 2 4" xfId="36039" xr:uid="{00000000-0005-0000-0000-0000C9480000}"/>
    <cellStyle name="Navadno 5 15 3" xfId="7465" xr:uid="{00000000-0005-0000-0000-0000CA480000}"/>
    <cellStyle name="Navadno 5 15 3 2" xfId="22164" xr:uid="{00000000-0005-0000-0000-0000CB480000}"/>
    <cellStyle name="Navadno 5 15 3 3" xfId="36037" xr:uid="{00000000-0005-0000-0000-0000CC480000}"/>
    <cellStyle name="Navadno 5 15 4" xfId="22161" xr:uid="{00000000-0005-0000-0000-0000CD480000}"/>
    <cellStyle name="Navadno 5 15 5" xfId="36040" xr:uid="{00000000-0005-0000-0000-0000CE480000}"/>
    <cellStyle name="Navadno 5 16" xfId="7466" xr:uid="{00000000-0005-0000-0000-0000CF480000}"/>
    <cellStyle name="Navadno 5 16 2" xfId="7467" xr:uid="{00000000-0005-0000-0000-0000D0480000}"/>
    <cellStyle name="Navadno 5 16 2 2" xfId="7468" xr:uid="{00000000-0005-0000-0000-0000D1480000}"/>
    <cellStyle name="Navadno 5 16 2 2 2" xfId="22167" xr:uid="{00000000-0005-0000-0000-0000D2480000}"/>
    <cellStyle name="Navadno 5 16 2 2 3" xfId="36034" xr:uid="{00000000-0005-0000-0000-0000D3480000}"/>
    <cellStyle name="Navadno 5 16 2 3" xfId="22166" xr:uid="{00000000-0005-0000-0000-0000D4480000}"/>
    <cellStyle name="Navadno 5 16 2 4" xfId="36035" xr:uid="{00000000-0005-0000-0000-0000D5480000}"/>
    <cellStyle name="Navadno 5 16 3" xfId="7469" xr:uid="{00000000-0005-0000-0000-0000D6480000}"/>
    <cellStyle name="Navadno 5 16 3 2" xfId="22168" xr:uid="{00000000-0005-0000-0000-0000D7480000}"/>
    <cellStyle name="Navadno 5 16 3 3" xfId="36033" xr:uid="{00000000-0005-0000-0000-0000D8480000}"/>
    <cellStyle name="Navadno 5 16 4" xfId="22165" xr:uid="{00000000-0005-0000-0000-0000D9480000}"/>
    <cellStyle name="Navadno 5 16 5" xfId="36036" xr:uid="{00000000-0005-0000-0000-0000DA480000}"/>
    <cellStyle name="Navadno 5 17" xfId="7470" xr:uid="{00000000-0005-0000-0000-0000DB480000}"/>
    <cellStyle name="Navadno 5 17 2" xfId="7471" xr:uid="{00000000-0005-0000-0000-0000DC480000}"/>
    <cellStyle name="Navadno 5 17 2 2" xfId="7472" xr:uid="{00000000-0005-0000-0000-0000DD480000}"/>
    <cellStyle name="Navadno 5 17 2 2 2" xfId="22171" xr:uid="{00000000-0005-0000-0000-0000DE480000}"/>
    <cellStyle name="Navadno 5 17 2 2 3" xfId="36030" xr:uid="{00000000-0005-0000-0000-0000DF480000}"/>
    <cellStyle name="Navadno 5 17 2 3" xfId="22170" xr:uid="{00000000-0005-0000-0000-0000E0480000}"/>
    <cellStyle name="Navadno 5 17 2 4" xfId="36031" xr:uid="{00000000-0005-0000-0000-0000E1480000}"/>
    <cellStyle name="Navadno 5 17 3" xfId="7473" xr:uid="{00000000-0005-0000-0000-0000E2480000}"/>
    <cellStyle name="Navadno 5 17 3 2" xfId="22172" xr:uid="{00000000-0005-0000-0000-0000E3480000}"/>
    <cellStyle name="Navadno 5 17 3 3" xfId="36029" xr:uid="{00000000-0005-0000-0000-0000E4480000}"/>
    <cellStyle name="Navadno 5 17 4" xfId="22169" xr:uid="{00000000-0005-0000-0000-0000E5480000}"/>
    <cellStyle name="Navadno 5 17 5" xfId="36032" xr:uid="{00000000-0005-0000-0000-0000E6480000}"/>
    <cellStyle name="Navadno 5 18" xfId="7474" xr:uid="{00000000-0005-0000-0000-0000E7480000}"/>
    <cellStyle name="Navadno 5 18 2" xfId="7475" xr:uid="{00000000-0005-0000-0000-0000E8480000}"/>
    <cellStyle name="Navadno 5 18 2 2" xfId="7476" xr:uid="{00000000-0005-0000-0000-0000E9480000}"/>
    <cellStyle name="Navadno 5 18 2 2 2" xfId="22175" xr:uid="{00000000-0005-0000-0000-0000EA480000}"/>
    <cellStyle name="Navadno 5 18 2 2 3" xfId="36026" xr:uid="{00000000-0005-0000-0000-0000EB480000}"/>
    <cellStyle name="Navadno 5 18 2 3" xfId="22174" xr:uid="{00000000-0005-0000-0000-0000EC480000}"/>
    <cellStyle name="Navadno 5 18 2 4" xfId="36027" xr:uid="{00000000-0005-0000-0000-0000ED480000}"/>
    <cellStyle name="Navadno 5 18 3" xfId="7477" xr:uid="{00000000-0005-0000-0000-0000EE480000}"/>
    <cellStyle name="Navadno 5 18 3 2" xfId="22176" xr:uid="{00000000-0005-0000-0000-0000EF480000}"/>
    <cellStyle name="Navadno 5 18 3 3" xfId="36025" xr:uid="{00000000-0005-0000-0000-0000F0480000}"/>
    <cellStyle name="Navadno 5 18 4" xfId="22173" xr:uid="{00000000-0005-0000-0000-0000F1480000}"/>
    <cellStyle name="Navadno 5 18 5" xfId="36028" xr:uid="{00000000-0005-0000-0000-0000F2480000}"/>
    <cellStyle name="Navadno 5 19" xfId="7478" xr:uid="{00000000-0005-0000-0000-0000F3480000}"/>
    <cellStyle name="Navadno 5 19 2" xfId="7479" xr:uid="{00000000-0005-0000-0000-0000F4480000}"/>
    <cellStyle name="Navadno 5 19 2 2" xfId="7480" xr:uid="{00000000-0005-0000-0000-0000F5480000}"/>
    <cellStyle name="Navadno 5 19 2 2 2" xfId="22179" xr:uid="{00000000-0005-0000-0000-0000F6480000}"/>
    <cellStyle name="Navadno 5 19 2 2 3" xfId="36022" xr:uid="{00000000-0005-0000-0000-0000F7480000}"/>
    <cellStyle name="Navadno 5 19 2 3" xfId="22178" xr:uid="{00000000-0005-0000-0000-0000F8480000}"/>
    <cellStyle name="Navadno 5 19 2 4" xfId="36023" xr:uid="{00000000-0005-0000-0000-0000F9480000}"/>
    <cellStyle name="Navadno 5 19 3" xfId="7481" xr:uid="{00000000-0005-0000-0000-0000FA480000}"/>
    <cellStyle name="Navadno 5 19 3 2" xfId="22180" xr:uid="{00000000-0005-0000-0000-0000FB480000}"/>
    <cellStyle name="Navadno 5 19 3 3" xfId="36021" xr:uid="{00000000-0005-0000-0000-0000FC480000}"/>
    <cellStyle name="Navadno 5 19 4" xfId="22177" xr:uid="{00000000-0005-0000-0000-0000FD480000}"/>
    <cellStyle name="Navadno 5 19 5" xfId="36024" xr:uid="{00000000-0005-0000-0000-0000FE480000}"/>
    <cellStyle name="Navadno 5 2" xfId="7482" xr:uid="{00000000-0005-0000-0000-0000FF480000}"/>
    <cellStyle name="Navadno 5 2 2" xfId="7483" xr:uid="{00000000-0005-0000-0000-000000490000}"/>
    <cellStyle name="Navadno 5 2 2 2" xfId="7484" xr:uid="{00000000-0005-0000-0000-000001490000}"/>
    <cellStyle name="Navadno 5 2 2 2 2" xfId="22183" xr:uid="{00000000-0005-0000-0000-000002490000}"/>
    <cellStyle name="Navadno 5 2 2 2 3" xfId="36019" xr:uid="{00000000-0005-0000-0000-000003490000}"/>
    <cellStyle name="Navadno 5 2 2 3" xfId="22182" xr:uid="{00000000-0005-0000-0000-000004490000}"/>
    <cellStyle name="Navadno 5 2 2 4" xfId="36020" xr:uid="{00000000-0005-0000-0000-000005490000}"/>
    <cellStyle name="Navadno 5 2 2 5" xfId="46430" xr:uid="{28A130E2-DDA0-4446-957E-746B779D60D4}"/>
    <cellStyle name="Navadno 5 2 3" xfId="7485" xr:uid="{00000000-0005-0000-0000-000006490000}"/>
    <cellStyle name="Navadno 5 2 3 2" xfId="22184" xr:uid="{00000000-0005-0000-0000-000007490000}"/>
    <cellStyle name="Navadno 5 2 3 3" xfId="36018" xr:uid="{00000000-0005-0000-0000-000008490000}"/>
    <cellStyle name="Navadno 5 2 4" xfId="7486" xr:uid="{00000000-0005-0000-0000-000009490000}"/>
    <cellStyle name="Navadno 5 2 4 2" xfId="22185" xr:uid="{00000000-0005-0000-0000-00000A490000}"/>
    <cellStyle name="Navadno 5 2 5" xfId="14762" xr:uid="{00000000-0005-0000-0000-00000B490000}"/>
    <cellStyle name="Navadno 5 2 6" xfId="22181" xr:uid="{00000000-0005-0000-0000-00000C490000}"/>
    <cellStyle name="Navadno 5 20" xfId="7487" xr:uid="{00000000-0005-0000-0000-00000D490000}"/>
    <cellStyle name="Navadno 5 20 2" xfId="7488" xr:uid="{00000000-0005-0000-0000-00000E490000}"/>
    <cellStyle name="Navadno 5 20 2 2" xfId="7489" xr:uid="{00000000-0005-0000-0000-00000F490000}"/>
    <cellStyle name="Navadno 5 20 2 2 2" xfId="22188" xr:uid="{00000000-0005-0000-0000-000010490000}"/>
    <cellStyle name="Navadno 5 20 2 2 3" xfId="36015" xr:uid="{00000000-0005-0000-0000-000011490000}"/>
    <cellStyle name="Navadno 5 20 2 3" xfId="22187" xr:uid="{00000000-0005-0000-0000-000012490000}"/>
    <cellStyle name="Navadno 5 20 2 4" xfId="36016" xr:uid="{00000000-0005-0000-0000-000013490000}"/>
    <cellStyle name="Navadno 5 20 3" xfId="7490" xr:uid="{00000000-0005-0000-0000-000014490000}"/>
    <cellStyle name="Navadno 5 20 3 2" xfId="22189" xr:uid="{00000000-0005-0000-0000-000015490000}"/>
    <cellStyle name="Navadno 5 20 3 3" xfId="36014" xr:uid="{00000000-0005-0000-0000-000016490000}"/>
    <cellStyle name="Navadno 5 20 4" xfId="22186" xr:uid="{00000000-0005-0000-0000-000017490000}"/>
    <cellStyle name="Navadno 5 20 5" xfId="36017" xr:uid="{00000000-0005-0000-0000-000018490000}"/>
    <cellStyle name="Navadno 5 21" xfId="7491" xr:uid="{00000000-0005-0000-0000-000019490000}"/>
    <cellStyle name="Navadno 5 21 2" xfId="7492" xr:uid="{00000000-0005-0000-0000-00001A490000}"/>
    <cellStyle name="Navadno 5 21 2 2" xfId="7493" xr:uid="{00000000-0005-0000-0000-00001B490000}"/>
    <cellStyle name="Navadno 5 21 2 2 2" xfId="22192" xr:uid="{00000000-0005-0000-0000-00001C490000}"/>
    <cellStyle name="Navadno 5 21 2 2 3" xfId="36011" xr:uid="{00000000-0005-0000-0000-00001D490000}"/>
    <cellStyle name="Navadno 5 21 2 3" xfId="22191" xr:uid="{00000000-0005-0000-0000-00001E490000}"/>
    <cellStyle name="Navadno 5 21 2 4" xfId="36012" xr:uid="{00000000-0005-0000-0000-00001F490000}"/>
    <cellStyle name="Navadno 5 21 3" xfId="7494" xr:uid="{00000000-0005-0000-0000-000020490000}"/>
    <cellStyle name="Navadno 5 21 3 2" xfId="22193" xr:uid="{00000000-0005-0000-0000-000021490000}"/>
    <cellStyle name="Navadno 5 21 3 3" xfId="36010" xr:uid="{00000000-0005-0000-0000-000022490000}"/>
    <cellStyle name="Navadno 5 21 4" xfId="22190" xr:uid="{00000000-0005-0000-0000-000023490000}"/>
    <cellStyle name="Navadno 5 21 5" xfId="36013" xr:uid="{00000000-0005-0000-0000-000024490000}"/>
    <cellStyle name="Navadno 5 22" xfId="7495" xr:uid="{00000000-0005-0000-0000-000025490000}"/>
    <cellStyle name="Navadno 5 22 2" xfId="7496" xr:uid="{00000000-0005-0000-0000-000026490000}"/>
    <cellStyle name="Navadno 5 22 2 2" xfId="7497" xr:uid="{00000000-0005-0000-0000-000027490000}"/>
    <cellStyle name="Navadno 5 22 2 2 2" xfId="22196" xr:uid="{00000000-0005-0000-0000-000028490000}"/>
    <cellStyle name="Navadno 5 22 2 2 3" xfId="36007" xr:uid="{00000000-0005-0000-0000-000029490000}"/>
    <cellStyle name="Navadno 5 22 2 3" xfId="22195" xr:uid="{00000000-0005-0000-0000-00002A490000}"/>
    <cellStyle name="Navadno 5 22 2 4" xfId="36008" xr:uid="{00000000-0005-0000-0000-00002B490000}"/>
    <cellStyle name="Navadno 5 22 3" xfId="7498" xr:uid="{00000000-0005-0000-0000-00002C490000}"/>
    <cellStyle name="Navadno 5 22 3 2" xfId="22197" xr:uid="{00000000-0005-0000-0000-00002D490000}"/>
    <cellStyle name="Navadno 5 22 3 3" xfId="36006" xr:uid="{00000000-0005-0000-0000-00002E490000}"/>
    <cellStyle name="Navadno 5 22 4" xfId="22194" xr:uid="{00000000-0005-0000-0000-00002F490000}"/>
    <cellStyle name="Navadno 5 22 5" xfId="36009" xr:uid="{00000000-0005-0000-0000-000030490000}"/>
    <cellStyle name="Navadno 5 23" xfId="7499" xr:uid="{00000000-0005-0000-0000-000031490000}"/>
    <cellStyle name="Navadno 5 23 2" xfId="7500" xr:uid="{00000000-0005-0000-0000-000032490000}"/>
    <cellStyle name="Navadno 5 23 2 2" xfId="7501" xr:uid="{00000000-0005-0000-0000-000033490000}"/>
    <cellStyle name="Navadno 5 23 2 2 2" xfId="22200" xr:uid="{00000000-0005-0000-0000-000034490000}"/>
    <cellStyle name="Navadno 5 23 2 2 3" xfId="36003" xr:uid="{00000000-0005-0000-0000-000035490000}"/>
    <cellStyle name="Navadno 5 23 2 3" xfId="22199" xr:uid="{00000000-0005-0000-0000-000036490000}"/>
    <cellStyle name="Navadno 5 23 2 4" xfId="36004" xr:uid="{00000000-0005-0000-0000-000037490000}"/>
    <cellStyle name="Navadno 5 23 3" xfId="7502" xr:uid="{00000000-0005-0000-0000-000038490000}"/>
    <cellStyle name="Navadno 5 23 3 2" xfId="22201" xr:uid="{00000000-0005-0000-0000-000039490000}"/>
    <cellStyle name="Navadno 5 23 3 3" xfId="36002" xr:uid="{00000000-0005-0000-0000-00003A490000}"/>
    <cellStyle name="Navadno 5 23 4" xfId="22198" xr:uid="{00000000-0005-0000-0000-00003B490000}"/>
    <cellStyle name="Navadno 5 23 5" xfId="36005" xr:uid="{00000000-0005-0000-0000-00003C490000}"/>
    <cellStyle name="Navadno 5 24" xfId="7503" xr:uid="{00000000-0005-0000-0000-00003D490000}"/>
    <cellStyle name="Navadno 5 24 2" xfId="7504" xr:uid="{00000000-0005-0000-0000-00003E490000}"/>
    <cellStyle name="Navadno 5 24 2 2" xfId="7505" xr:uid="{00000000-0005-0000-0000-00003F490000}"/>
    <cellStyle name="Navadno 5 24 2 2 2" xfId="22204" xr:uid="{00000000-0005-0000-0000-000040490000}"/>
    <cellStyle name="Navadno 5 24 2 2 3" xfId="35999" xr:uid="{00000000-0005-0000-0000-000041490000}"/>
    <cellStyle name="Navadno 5 24 2 3" xfId="22203" xr:uid="{00000000-0005-0000-0000-000042490000}"/>
    <cellStyle name="Navadno 5 24 2 4" xfId="36000" xr:uid="{00000000-0005-0000-0000-000043490000}"/>
    <cellStyle name="Navadno 5 24 3" xfId="7506" xr:uid="{00000000-0005-0000-0000-000044490000}"/>
    <cellStyle name="Navadno 5 24 3 2" xfId="22205" xr:uid="{00000000-0005-0000-0000-000045490000}"/>
    <cellStyle name="Navadno 5 24 3 3" xfId="35998" xr:uid="{00000000-0005-0000-0000-000046490000}"/>
    <cellStyle name="Navadno 5 24 4" xfId="22202" xr:uid="{00000000-0005-0000-0000-000047490000}"/>
    <cellStyle name="Navadno 5 24 5" xfId="36001" xr:uid="{00000000-0005-0000-0000-000048490000}"/>
    <cellStyle name="Navadno 5 25" xfId="7507" xr:uid="{00000000-0005-0000-0000-000049490000}"/>
    <cellStyle name="Navadno 5 25 2" xfId="7508" xr:uid="{00000000-0005-0000-0000-00004A490000}"/>
    <cellStyle name="Navadno 5 25 2 2" xfId="7509" xr:uid="{00000000-0005-0000-0000-00004B490000}"/>
    <cellStyle name="Navadno 5 25 2 2 2" xfId="22208" xr:uid="{00000000-0005-0000-0000-00004C490000}"/>
    <cellStyle name="Navadno 5 25 2 2 3" xfId="35995" xr:uid="{00000000-0005-0000-0000-00004D490000}"/>
    <cellStyle name="Navadno 5 25 2 3" xfId="22207" xr:uid="{00000000-0005-0000-0000-00004E490000}"/>
    <cellStyle name="Navadno 5 25 2 4" xfId="35996" xr:uid="{00000000-0005-0000-0000-00004F490000}"/>
    <cellStyle name="Navadno 5 25 3" xfId="7510" xr:uid="{00000000-0005-0000-0000-000050490000}"/>
    <cellStyle name="Navadno 5 25 3 2" xfId="22209" xr:uid="{00000000-0005-0000-0000-000051490000}"/>
    <cellStyle name="Navadno 5 25 3 3" xfId="35994" xr:uid="{00000000-0005-0000-0000-000052490000}"/>
    <cellStyle name="Navadno 5 25 4" xfId="22206" xr:uid="{00000000-0005-0000-0000-000053490000}"/>
    <cellStyle name="Navadno 5 25 5" xfId="35997" xr:uid="{00000000-0005-0000-0000-000054490000}"/>
    <cellStyle name="Navadno 5 26" xfId="7511" xr:uid="{00000000-0005-0000-0000-000055490000}"/>
    <cellStyle name="Navadno 5 26 2" xfId="7512" xr:uid="{00000000-0005-0000-0000-000056490000}"/>
    <cellStyle name="Navadno 5 26 2 2" xfId="7513" xr:uid="{00000000-0005-0000-0000-000057490000}"/>
    <cellStyle name="Navadno 5 26 2 2 2" xfId="22212" xr:uid="{00000000-0005-0000-0000-000058490000}"/>
    <cellStyle name="Navadno 5 26 2 2 3" xfId="35991" xr:uid="{00000000-0005-0000-0000-000059490000}"/>
    <cellStyle name="Navadno 5 26 2 3" xfId="22211" xr:uid="{00000000-0005-0000-0000-00005A490000}"/>
    <cellStyle name="Navadno 5 26 2 4" xfId="35992" xr:uid="{00000000-0005-0000-0000-00005B490000}"/>
    <cellStyle name="Navadno 5 26 3" xfId="7514" xr:uid="{00000000-0005-0000-0000-00005C490000}"/>
    <cellStyle name="Navadno 5 26 3 2" xfId="22213" xr:uid="{00000000-0005-0000-0000-00005D490000}"/>
    <cellStyle name="Navadno 5 26 3 3" xfId="35990" xr:uid="{00000000-0005-0000-0000-00005E490000}"/>
    <cellStyle name="Navadno 5 26 4" xfId="22210" xr:uid="{00000000-0005-0000-0000-00005F490000}"/>
    <cellStyle name="Navadno 5 26 5" xfId="35993" xr:uid="{00000000-0005-0000-0000-000060490000}"/>
    <cellStyle name="Navadno 5 27" xfId="7515" xr:uid="{00000000-0005-0000-0000-000061490000}"/>
    <cellStyle name="Navadno 5 27 2" xfId="7516" xr:uid="{00000000-0005-0000-0000-000062490000}"/>
    <cellStyle name="Navadno 5 27 2 2" xfId="7517" xr:uid="{00000000-0005-0000-0000-000063490000}"/>
    <cellStyle name="Navadno 5 27 2 2 2" xfId="22216" xr:uid="{00000000-0005-0000-0000-000064490000}"/>
    <cellStyle name="Navadno 5 27 2 2 3" xfId="35987" xr:uid="{00000000-0005-0000-0000-000065490000}"/>
    <cellStyle name="Navadno 5 27 2 3" xfId="22215" xr:uid="{00000000-0005-0000-0000-000066490000}"/>
    <cellStyle name="Navadno 5 27 2 4" xfId="35988" xr:uid="{00000000-0005-0000-0000-000067490000}"/>
    <cellStyle name="Navadno 5 27 3" xfId="7518" xr:uid="{00000000-0005-0000-0000-000068490000}"/>
    <cellStyle name="Navadno 5 27 3 2" xfId="22217" xr:uid="{00000000-0005-0000-0000-000069490000}"/>
    <cellStyle name="Navadno 5 27 3 3" xfId="35986" xr:uid="{00000000-0005-0000-0000-00006A490000}"/>
    <cellStyle name="Navadno 5 27 4" xfId="22214" xr:uid="{00000000-0005-0000-0000-00006B490000}"/>
    <cellStyle name="Navadno 5 27 5" xfId="35989" xr:uid="{00000000-0005-0000-0000-00006C490000}"/>
    <cellStyle name="Navadno 5 28" xfId="7519" xr:uid="{00000000-0005-0000-0000-00006D490000}"/>
    <cellStyle name="Navadno 5 28 2" xfId="7520" xr:uid="{00000000-0005-0000-0000-00006E490000}"/>
    <cellStyle name="Navadno 5 28 2 2" xfId="7521" xr:uid="{00000000-0005-0000-0000-00006F490000}"/>
    <cellStyle name="Navadno 5 28 2 2 2" xfId="22220" xr:uid="{00000000-0005-0000-0000-000070490000}"/>
    <cellStyle name="Navadno 5 28 2 2 3" xfId="35983" xr:uid="{00000000-0005-0000-0000-000071490000}"/>
    <cellStyle name="Navadno 5 28 2 3" xfId="22219" xr:uid="{00000000-0005-0000-0000-000072490000}"/>
    <cellStyle name="Navadno 5 28 2 4" xfId="35984" xr:uid="{00000000-0005-0000-0000-000073490000}"/>
    <cellStyle name="Navadno 5 28 3" xfId="7522" xr:uid="{00000000-0005-0000-0000-000074490000}"/>
    <cellStyle name="Navadno 5 28 3 2" xfId="22221" xr:uid="{00000000-0005-0000-0000-000075490000}"/>
    <cellStyle name="Navadno 5 28 3 3" xfId="35982" xr:uid="{00000000-0005-0000-0000-000076490000}"/>
    <cellStyle name="Navadno 5 28 4" xfId="22218" xr:uid="{00000000-0005-0000-0000-000077490000}"/>
    <cellStyle name="Navadno 5 28 5" xfId="35985" xr:uid="{00000000-0005-0000-0000-000078490000}"/>
    <cellStyle name="Navadno 5 29" xfId="7523" xr:uid="{00000000-0005-0000-0000-000079490000}"/>
    <cellStyle name="Navadno 5 29 2" xfId="7524" xr:uid="{00000000-0005-0000-0000-00007A490000}"/>
    <cellStyle name="Navadno 5 29 2 2" xfId="7525" xr:uid="{00000000-0005-0000-0000-00007B490000}"/>
    <cellStyle name="Navadno 5 29 2 2 2" xfId="22224" xr:uid="{00000000-0005-0000-0000-00007C490000}"/>
    <cellStyle name="Navadno 5 29 2 2 3" xfId="35979" xr:uid="{00000000-0005-0000-0000-00007D490000}"/>
    <cellStyle name="Navadno 5 29 2 3" xfId="22223" xr:uid="{00000000-0005-0000-0000-00007E490000}"/>
    <cellStyle name="Navadno 5 29 2 4" xfId="35980" xr:uid="{00000000-0005-0000-0000-00007F490000}"/>
    <cellStyle name="Navadno 5 29 3" xfId="7526" xr:uid="{00000000-0005-0000-0000-000080490000}"/>
    <cellStyle name="Navadno 5 29 3 2" xfId="22225" xr:uid="{00000000-0005-0000-0000-000081490000}"/>
    <cellStyle name="Navadno 5 29 3 3" xfId="35978" xr:uid="{00000000-0005-0000-0000-000082490000}"/>
    <cellStyle name="Navadno 5 29 4" xfId="22222" xr:uid="{00000000-0005-0000-0000-000083490000}"/>
    <cellStyle name="Navadno 5 29 5" xfId="35981" xr:uid="{00000000-0005-0000-0000-000084490000}"/>
    <cellStyle name="Navadno 5 3" xfId="7527" xr:uid="{00000000-0005-0000-0000-000085490000}"/>
    <cellStyle name="Navadno 5 3 2" xfId="7528" xr:uid="{00000000-0005-0000-0000-000086490000}"/>
    <cellStyle name="Navadno 5 3 2 2" xfId="7529" xr:uid="{00000000-0005-0000-0000-000087490000}"/>
    <cellStyle name="Navadno 5 3 2 2 2" xfId="22228" xr:uid="{00000000-0005-0000-0000-000088490000}"/>
    <cellStyle name="Navadno 5 3 2 2 3" xfId="35975" xr:uid="{00000000-0005-0000-0000-000089490000}"/>
    <cellStyle name="Navadno 5 3 2 3" xfId="22227" xr:uid="{00000000-0005-0000-0000-00008A490000}"/>
    <cellStyle name="Navadno 5 3 2 4" xfId="35976" xr:uid="{00000000-0005-0000-0000-00008B490000}"/>
    <cellStyle name="Navadno 5 3 3" xfId="7530" xr:uid="{00000000-0005-0000-0000-00008C490000}"/>
    <cellStyle name="Navadno 5 3 3 2" xfId="22229" xr:uid="{00000000-0005-0000-0000-00008D490000}"/>
    <cellStyle name="Navadno 5 3 3 3" xfId="35974" xr:uid="{00000000-0005-0000-0000-00008E490000}"/>
    <cellStyle name="Navadno 5 3 4" xfId="7531" xr:uid="{00000000-0005-0000-0000-00008F490000}"/>
    <cellStyle name="Navadno 5 3 4 2" xfId="7532" xr:uid="{00000000-0005-0000-0000-000090490000}"/>
    <cellStyle name="Navadno 5 3 4 2 2" xfId="7533" xr:uid="{00000000-0005-0000-0000-000091490000}"/>
    <cellStyle name="Navadno 5 3 4 2 2 2" xfId="7534" xr:uid="{00000000-0005-0000-0000-000092490000}"/>
    <cellStyle name="Navadno 5 3 4 2 2 2 2" xfId="22233" xr:uid="{00000000-0005-0000-0000-000093490000}"/>
    <cellStyle name="Navadno 5 3 4 2 2 2 3" xfId="35970" xr:uid="{00000000-0005-0000-0000-000094490000}"/>
    <cellStyle name="Navadno 5 3 4 2 2 2 4" xfId="40210" xr:uid="{00000000-0005-0000-0000-000095490000}"/>
    <cellStyle name="Navadno 5 3 4 2 2 3" xfId="22232" xr:uid="{00000000-0005-0000-0000-000096490000}"/>
    <cellStyle name="Navadno 5 3 4 2 2 4" xfId="35971" xr:uid="{00000000-0005-0000-0000-000097490000}"/>
    <cellStyle name="Navadno 5 3 4 2 2 5" xfId="40209" xr:uid="{00000000-0005-0000-0000-000098490000}"/>
    <cellStyle name="Navadno 5 3 4 2 3" xfId="7535" xr:uid="{00000000-0005-0000-0000-000099490000}"/>
    <cellStyle name="Navadno 5 3 4 2 3 2" xfId="22234" xr:uid="{00000000-0005-0000-0000-00009A490000}"/>
    <cellStyle name="Navadno 5 3 4 2 3 3" xfId="35969" xr:uid="{00000000-0005-0000-0000-00009B490000}"/>
    <cellStyle name="Navadno 5 3 4 2 3 4" xfId="40211" xr:uid="{00000000-0005-0000-0000-00009C490000}"/>
    <cellStyle name="Navadno 5 3 4 2 4" xfId="22231" xr:uid="{00000000-0005-0000-0000-00009D490000}"/>
    <cellStyle name="Navadno 5 3 4 2 5" xfId="35972" xr:uid="{00000000-0005-0000-0000-00009E490000}"/>
    <cellStyle name="Navadno 5 3 4 2 6" xfId="40208" xr:uid="{00000000-0005-0000-0000-00009F490000}"/>
    <cellStyle name="Navadno 5 3 4 3" xfId="7536" xr:uid="{00000000-0005-0000-0000-0000A0490000}"/>
    <cellStyle name="Navadno 5 3 4 3 2" xfId="7537" xr:uid="{00000000-0005-0000-0000-0000A1490000}"/>
    <cellStyle name="Navadno 5 3 4 3 2 2" xfId="22236" xr:uid="{00000000-0005-0000-0000-0000A2490000}"/>
    <cellStyle name="Navadno 5 3 4 3 2 3" xfId="35967" xr:uid="{00000000-0005-0000-0000-0000A3490000}"/>
    <cellStyle name="Navadno 5 3 4 3 2 4" xfId="40213" xr:uid="{00000000-0005-0000-0000-0000A4490000}"/>
    <cellStyle name="Navadno 5 3 4 3 3" xfId="22235" xr:uid="{00000000-0005-0000-0000-0000A5490000}"/>
    <cellStyle name="Navadno 5 3 4 3 4" xfId="35968" xr:uid="{00000000-0005-0000-0000-0000A6490000}"/>
    <cellStyle name="Navadno 5 3 4 3 5" xfId="40212" xr:uid="{00000000-0005-0000-0000-0000A7490000}"/>
    <cellStyle name="Navadno 5 3 4 4" xfId="7538" xr:uid="{00000000-0005-0000-0000-0000A8490000}"/>
    <cellStyle name="Navadno 5 3 4 4 2" xfId="22237" xr:uid="{00000000-0005-0000-0000-0000A9490000}"/>
    <cellStyle name="Navadno 5 3 4 4 3" xfId="35966" xr:uid="{00000000-0005-0000-0000-0000AA490000}"/>
    <cellStyle name="Navadno 5 3 4 4 4" xfId="40214" xr:uid="{00000000-0005-0000-0000-0000AB490000}"/>
    <cellStyle name="Navadno 5 3 4 5" xfId="22230" xr:uid="{00000000-0005-0000-0000-0000AC490000}"/>
    <cellStyle name="Navadno 5 3 4 6" xfId="35973" xr:uid="{00000000-0005-0000-0000-0000AD490000}"/>
    <cellStyle name="Navadno 5 3 4 7" xfId="40207" xr:uid="{00000000-0005-0000-0000-0000AE490000}"/>
    <cellStyle name="Navadno 5 3 5" xfId="22226" xr:uid="{00000000-0005-0000-0000-0000AF490000}"/>
    <cellStyle name="Navadno 5 3 6" xfId="35977" xr:uid="{00000000-0005-0000-0000-0000B0490000}"/>
    <cellStyle name="Navadno 5 30" xfId="7539" xr:uid="{00000000-0005-0000-0000-0000B1490000}"/>
    <cellStyle name="Navadno 5 30 2" xfId="7540" xr:uid="{00000000-0005-0000-0000-0000B2490000}"/>
    <cellStyle name="Navadno 5 30 2 2" xfId="7541" xr:uid="{00000000-0005-0000-0000-0000B3490000}"/>
    <cellStyle name="Navadno 5 30 2 2 2" xfId="22240" xr:uid="{00000000-0005-0000-0000-0000B4490000}"/>
    <cellStyle name="Navadno 5 30 2 2 3" xfId="35963" xr:uid="{00000000-0005-0000-0000-0000B5490000}"/>
    <cellStyle name="Navadno 5 30 2 3" xfId="22239" xr:uid="{00000000-0005-0000-0000-0000B6490000}"/>
    <cellStyle name="Navadno 5 30 2 4" xfId="35964" xr:uid="{00000000-0005-0000-0000-0000B7490000}"/>
    <cellStyle name="Navadno 5 30 3" xfId="7542" xr:uid="{00000000-0005-0000-0000-0000B8490000}"/>
    <cellStyle name="Navadno 5 30 3 2" xfId="22241" xr:uid="{00000000-0005-0000-0000-0000B9490000}"/>
    <cellStyle name="Navadno 5 30 3 3" xfId="35962" xr:uid="{00000000-0005-0000-0000-0000BA490000}"/>
    <cellStyle name="Navadno 5 30 4" xfId="22238" xr:uid="{00000000-0005-0000-0000-0000BB490000}"/>
    <cellStyle name="Navadno 5 30 5" xfId="35965" xr:uid="{00000000-0005-0000-0000-0000BC490000}"/>
    <cellStyle name="Navadno 5 31" xfId="7543" xr:uid="{00000000-0005-0000-0000-0000BD490000}"/>
    <cellStyle name="Navadno 5 31 2" xfId="7544" xr:uid="{00000000-0005-0000-0000-0000BE490000}"/>
    <cellStyle name="Navadno 5 31 2 2" xfId="7545" xr:uid="{00000000-0005-0000-0000-0000BF490000}"/>
    <cellStyle name="Navadno 5 31 2 2 2" xfId="22244" xr:uid="{00000000-0005-0000-0000-0000C0490000}"/>
    <cellStyle name="Navadno 5 31 2 2 3" xfId="35959" xr:uid="{00000000-0005-0000-0000-0000C1490000}"/>
    <cellStyle name="Navadno 5 31 2 3" xfId="22243" xr:uid="{00000000-0005-0000-0000-0000C2490000}"/>
    <cellStyle name="Navadno 5 31 2 4" xfId="35960" xr:uid="{00000000-0005-0000-0000-0000C3490000}"/>
    <cellStyle name="Navadno 5 31 3" xfId="7546" xr:uid="{00000000-0005-0000-0000-0000C4490000}"/>
    <cellStyle name="Navadno 5 31 3 2" xfId="22245" xr:uid="{00000000-0005-0000-0000-0000C5490000}"/>
    <cellStyle name="Navadno 5 31 3 3" xfId="35958" xr:uid="{00000000-0005-0000-0000-0000C6490000}"/>
    <cellStyle name="Navadno 5 31 4" xfId="22242" xr:uid="{00000000-0005-0000-0000-0000C7490000}"/>
    <cellStyle name="Navadno 5 31 5" xfId="35961" xr:uid="{00000000-0005-0000-0000-0000C8490000}"/>
    <cellStyle name="Navadno 5 32" xfId="7547" xr:uid="{00000000-0005-0000-0000-0000C9490000}"/>
    <cellStyle name="Navadno 5 32 2" xfId="7548" xr:uid="{00000000-0005-0000-0000-0000CA490000}"/>
    <cellStyle name="Navadno 5 32 2 2" xfId="7549" xr:uid="{00000000-0005-0000-0000-0000CB490000}"/>
    <cellStyle name="Navadno 5 32 2 2 2" xfId="22248" xr:uid="{00000000-0005-0000-0000-0000CC490000}"/>
    <cellStyle name="Navadno 5 32 2 2 3" xfId="35955" xr:uid="{00000000-0005-0000-0000-0000CD490000}"/>
    <cellStyle name="Navadno 5 32 2 3" xfId="22247" xr:uid="{00000000-0005-0000-0000-0000CE490000}"/>
    <cellStyle name="Navadno 5 32 2 4" xfId="35956" xr:uid="{00000000-0005-0000-0000-0000CF490000}"/>
    <cellStyle name="Navadno 5 32 3" xfId="7550" xr:uid="{00000000-0005-0000-0000-0000D0490000}"/>
    <cellStyle name="Navadno 5 32 3 2" xfId="22249" xr:uid="{00000000-0005-0000-0000-0000D1490000}"/>
    <cellStyle name="Navadno 5 32 3 3" xfId="35954" xr:uid="{00000000-0005-0000-0000-0000D2490000}"/>
    <cellStyle name="Navadno 5 32 4" xfId="22246" xr:uid="{00000000-0005-0000-0000-0000D3490000}"/>
    <cellStyle name="Navadno 5 32 5" xfId="35957" xr:uid="{00000000-0005-0000-0000-0000D4490000}"/>
    <cellStyle name="Navadno 5 33" xfId="7551" xr:uid="{00000000-0005-0000-0000-0000D5490000}"/>
    <cellStyle name="Navadno 5 33 2" xfId="7552" xr:uid="{00000000-0005-0000-0000-0000D6490000}"/>
    <cellStyle name="Navadno 5 33 2 2" xfId="7553" xr:uid="{00000000-0005-0000-0000-0000D7490000}"/>
    <cellStyle name="Navadno 5 33 2 2 2" xfId="22252" xr:uid="{00000000-0005-0000-0000-0000D8490000}"/>
    <cellStyle name="Navadno 5 33 2 2 3" xfId="35951" xr:uid="{00000000-0005-0000-0000-0000D9490000}"/>
    <cellStyle name="Navadno 5 33 2 3" xfId="22251" xr:uid="{00000000-0005-0000-0000-0000DA490000}"/>
    <cellStyle name="Navadno 5 33 2 4" xfId="35952" xr:uid="{00000000-0005-0000-0000-0000DB490000}"/>
    <cellStyle name="Navadno 5 33 3" xfId="7554" xr:uid="{00000000-0005-0000-0000-0000DC490000}"/>
    <cellStyle name="Navadno 5 33 3 2" xfId="22253" xr:uid="{00000000-0005-0000-0000-0000DD490000}"/>
    <cellStyle name="Navadno 5 33 3 3" xfId="35950" xr:uid="{00000000-0005-0000-0000-0000DE490000}"/>
    <cellStyle name="Navadno 5 33 4" xfId="22250" xr:uid="{00000000-0005-0000-0000-0000DF490000}"/>
    <cellStyle name="Navadno 5 33 5" xfId="35953" xr:uid="{00000000-0005-0000-0000-0000E0490000}"/>
    <cellStyle name="Navadno 5 34" xfId="7555" xr:uid="{00000000-0005-0000-0000-0000E1490000}"/>
    <cellStyle name="Navadno 5 34 2" xfId="7556" xr:uid="{00000000-0005-0000-0000-0000E2490000}"/>
    <cellStyle name="Navadno 5 34 2 2" xfId="7557" xr:uid="{00000000-0005-0000-0000-0000E3490000}"/>
    <cellStyle name="Navadno 5 34 2 2 2" xfId="22256" xr:uid="{00000000-0005-0000-0000-0000E4490000}"/>
    <cellStyle name="Navadno 5 34 2 2 3" xfId="35947" xr:uid="{00000000-0005-0000-0000-0000E5490000}"/>
    <cellStyle name="Navadno 5 34 2 3" xfId="22255" xr:uid="{00000000-0005-0000-0000-0000E6490000}"/>
    <cellStyle name="Navadno 5 34 2 4" xfId="35948" xr:uid="{00000000-0005-0000-0000-0000E7490000}"/>
    <cellStyle name="Navadno 5 34 3" xfId="7558" xr:uid="{00000000-0005-0000-0000-0000E8490000}"/>
    <cellStyle name="Navadno 5 34 3 2" xfId="22257" xr:uid="{00000000-0005-0000-0000-0000E9490000}"/>
    <cellStyle name="Navadno 5 34 3 3" xfId="35946" xr:uid="{00000000-0005-0000-0000-0000EA490000}"/>
    <cellStyle name="Navadno 5 34 4" xfId="22254" xr:uid="{00000000-0005-0000-0000-0000EB490000}"/>
    <cellStyle name="Navadno 5 34 5" xfId="35949" xr:uid="{00000000-0005-0000-0000-0000EC490000}"/>
    <cellStyle name="Navadno 5 35" xfId="7559" xr:uid="{00000000-0005-0000-0000-0000ED490000}"/>
    <cellStyle name="Navadno 5 35 2" xfId="7560" xr:uid="{00000000-0005-0000-0000-0000EE490000}"/>
    <cellStyle name="Navadno 5 35 2 2" xfId="7561" xr:uid="{00000000-0005-0000-0000-0000EF490000}"/>
    <cellStyle name="Navadno 5 35 2 2 2" xfId="22260" xr:uid="{00000000-0005-0000-0000-0000F0490000}"/>
    <cellStyle name="Navadno 5 35 2 2 3" xfId="35943" xr:uid="{00000000-0005-0000-0000-0000F1490000}"/>
    <cellStyle name="Navadno 5 35 2 3" xfId="22259" xr:uid="{00000000-0005-0000-0000-0000F2490000}"/>
    <cellStyle name="Navadno 5 35 2 4" xfId="35944" xr:uid="{00000000-0005-0000-0000-0000F3490000}"/>
    <cellStyle name="Navadno 5 35 3" xfId="7562" xr:uid="{00000000-0005-0000-0000-0000F4490000}"/>
    <cellStyle name="Navadno 5 35 3 2" xfId="22261" xr:uid="{00000000-0005-0000-0000-0000F5490000}"/>
    <cellStyle name="Navadno 5 35 3 3" xfId="35942" xr:uid="{00000000-0005-0000-0000-0000F6490000}"/>
    <cellStyle name="Navadno 5 35 4" xfId="22258" xr:uid="{00000000-0005-0000-0000-0000F7490000}"/>
    <cellStyle name="Navadno 5 35 5" xfId="35945" xr:uid="{00000000-0005-0000-0000-0000F8490000}"/>
    <cellStyle name="Navadno 5 36" xfId="7563" xr:uid="{00000000-0005-0000-0000-0000F9490000}"/>
    <cellStyle name="Navadno 5 36 2" xfId="7564" xr:uid="{00000000-0005-0000-0000-0000FA490000}"/>
    <cellStyle name="Navadno 5 36 2 2" xfId="7565" xr:uid="{00000000-0005-0000-0000-0000FB490000}"/>
    <cellStyle name="Navadno 5 36 2 2 2" xfId="22264" xr:uid="{00000000-0005-0000-0000-0000FC490000}"/>
    <cellStyle name="Navadno 5 36 2 2 3" xfId="35939" xr:uid="{00000000-0005-0000-0000-0000FD490000}"/>
    <cellStyle name="Navadno 5 36 2 3" xfId="22263" xr:uid="{00000000-0005-0000-0000-0000FE490000}"/>
    <cellStyle name="Navadno 5 36 2 4" xfId="35940" xr:uid="{00000000-0005-0000-0000-0000FF490000}"/>
    <cellStyle name="Navadno 5 36 3" xfId="7566" xr:uid="{00000000-0005-0000-0000-0000004A0000}"/>
    <cellStyle name="Navadno 5 36 3 2" xfId="22265" xr:uid="{00000000-0005-0000-0000-0000014A0000}"/>
    <cellStyle name="Navadno 5 36 3 3" xfId="35938" xr:uid="{00000000-0005-0000-0000-0000024A0000}"/>
    <cellStyle name="Navadno 5 36 4" xfId="22262" xr:uid="{00000000-0005-0000-0000-0000034A0000}"/>
    <cellStyle name="Navadno 5 36 5" xfId="35941" xr:uid="{00000000-0005-0000-0000-0000044A0000}"/>
    <cellStyle name="Navadno 5 37" xfId="7567" xr:uid="{00000000-0005-0000-0000-0000054A0000}"/>
    <cellStyle name="Navadno 5 37 2" xfId="7568" xr:uid="{00000000-0005-0000-0000-0000064A0000}"/>
    <cellStyle name="Navadno 5 37 2 2" xfId="7569" xr:uid="{00000000-0005-0000-0000-0000074A0000}"/>
    <cellStyle name="Navadno 5 37 2 2 2" xfId="22268" xr:uid="{00000000-0005-0000-0000-0000084A0000}"/>
    <cellStyle name="Navadno 5 37 2 2 3" xfId="35935" xr:uid="{00000000-0005-0000-0000-0000094A0000}"/>
    <cellStyle name="Navadno 5 37 2 3" xfId="22267" xr:uid="{00000000-0005-0000-0000-00000A4A0000}"/>
    <cellStyle name="Navadno 5 37 2 4" xfId="35936" xr:uid="{00000000-0005-0000-0000-00000B4A0000}"/>
    <cellStyle name="Navadno 5 37 3" xfId="7570" xr:uid="{00000000-0005-0000-0000-00000C4A0000}"/>
    <cellStyle name="Navadno 5 37 3 2" xfId="22269" xr:uid="{00000000-0005-0000-0000-00000D4A0000}"/>
    <cellStyle name="Navadno 5 37 3 3" xfId="35934" xr:uid="{00000000-0005-0000-0000-00000E4A0000}"/>
    <cellStyle name="Navadno 5 37 4" xfId="22266" xr:uid="{00000000-0005-0000-0000-00000F4A0000}"/>
    <cellStyle name="Navadno 5 37 5" xfId="35937" xr:uid="{00000000-0005-0000-0000-0000104A0000}"/>
    <cellStyle name="Navadno 5 38" xfId="7571" xr:uid="{00000000-0005-0000-0000-0000114A0000}"/>
    <cellStyle name="Navadno 5 38 2" xfId="7572" xr:uid="{00000000-0005-0000-0000-0000124A0000}"/>
    <cellStyle name="Navadno 5 38 2 2" xfId="7573" xr:uid="{00000000-0005-0000-0000-0000134A0000}"/>
    <cellStyle name="Navadno 5 38 2 2 2" xfId="22272" xr:uid="{00000000-0005-0000-0000-0000144A0000}"/>
    <cellStyle name="Navadno 5 38 2 2 3" xfId="35930" xr:uid="{00000000-0005-0000-0000-0000154A0000}"/>
    <cellStyle name="Navadno 5 38 2 3" xfId="22271" xr:uid="{00000000-0005-0000-0000-0000164A0000}"/>
    <cellStyle name="Navadno 5 38 2 4" xfId="35932" xr:uid="{00000000-0005-0000-0000-0000174A0000}"/>
    <cellStyle name="Navadno 5 38 3" xfId="7574" xr:uid="{00000000-0005-0000-0000-0000184A0000}"/>
    <cellStyle name="Navadno 5 38 3 2" xfId="22273" xr:uid="{00000000-0005-0000-0000-0000194A0000}"/>
    <cellStyle name="Navadno 5 38 3 3" xfId="35929" xr:uid="{00000000-0005-0000-0000-00001A4A0000}"/>
    <cellStyle name="Navadno 5 38 4" xfId="22270" xr:uid="{00000000-0005-0000-0000-00001B4A0000}"/>
    <cellStyle name="Navadno 5 38 5" xfId="35933" xr:uid="{00000000-0005-0000-0000-00001C4A0000}"/>
    <cellStyle name="Navadno 5 39" xfId="7575" xr:uid="{00000000-0005-0000-0000-00001D4A0000}"/>
    <cellStyle name="Navadno 5 39 2" xfId="7576" xr:uid="{00000000-0005-0000-0000-00001E4A0000}"/>
    <cellStyle name="Navadno 5 39 2 2" xfId="7577" xr:uid="{00000000-0005-0000-0000-00001F4A0000}"/>
    <cellStyle name="Navadno 5 39 2 2 2" xfId="22276" xr:uid="{00000000-0005-0000-0000-0000204A0000}"/>
    <cellStyle name="Navadno 5 39 2 2 3" xfId="35926" xr:uid="{00000000-0005-0000-0000-0000214A0000}"/>
    <cellStyle name="Navadno 5 39 2 3" xfId="22275" xr:uid="{00000000-0005-0000-0000-0000224A0000}"/>
    <cellStyle name="Navadno 5 39 2 4" xfId="35927" xr:uid="{00000000-0005-0000-0000-0000234A0000}"/>
    <cellStyle name="Navadno 5 39 3" xfId="7578" xr:uid="{00000000-0005-0000-0000-0000244A0000}"/>
    <cellStyle name="Navadno 5 39 3 2" xfId="22277" xr:uid="{00000000-0005-0000-0000-0000254A0000}"/>
    <cellStyle name="Navadno 5 39 3 3" xfId="35925" xr:uid="{00000000-0005-0000-0000-0000264A0000}"/>
    <cellStyle name="Navadno 5 39 4" xfId="22274" xr:uid="{00000000-0005-0000-0000-0000274A0000}"/>
    <cellStyle name="Navadno 5 39 5" xfId="35928" xr:uid="{00000000-0005-0000-0000-0000284A0000}"/>
    <cellStyle name="Navadno 5 4" xfId="7579" xr:uid="{00000000-0005-0000-0000-0000294A0000}"/>
    <cellStyle name="Navadno 5 4 2" xfId="7580" xr:uid="{00000000-0005-0000-0000-00002A4A0000}"/>
    <cellStyle name="Navadno 5 4 2 2" xfId="7581" xr:uid="{00000000-0005-0000-0000-00002B4A0000}"/>
    <cellStyle name="Navadno 5 4 2 2 2" xfId="22280" xr:uid="{00000000-0005-0000-0000-00002C4A0000}"/>
    <cellStyle name="Navadno 5 4 2 2 3" xfId="35922" xr:uid="{00000000-0005-0000-0000-00002D4A0000}"/>
    <cellStyle name="Navadno 5 4 2 3" xfId="22279" xr:uid="{00000000-0005-0000-0000-00002E4A0000}"/>
    <cellStyle name="Navadno 5 4 2 4" xfId="35923" xr:uid="{00000000-0005-0000-0000-00002F4A0000}"/>
    <cellStyle name="Navadno 5 4 3" xfId="7582" xr:uid="{00000000-0005-0000-0000-0000304A0000}"/>
    <cellStyle name="Navadno 5 4 3 2" xfId="22281" xr:uid="{00000000-0005-0000-0000-0000314A0000}"/>
    <cellStyle name="Navadno 5 4 3 3" xfId="35921" xr:uid="{00000000-0005-0000-0000-0000324A0000}"/>
    <cellStyle name="Navadno 5 4 4" xfId="7583" xr:uid="{00000000-0005-0000-0000-0000334A0000}"/>
    <cellStyle name="Navadno 5 4 4 2" xfId="7584" xr:uid="{00000000-0005-0000-0000-0000344A0000}"/>
    <cellStyle name="Navadno 5 4 4 2 2" xfId="7585" xr:uid="{00000000-0005-0000-0000-0000354A0000}"/>
    <cellStyle name="Navadno 5 4 4 2 2 2" xfId="7586" xr:uid="{00000000-0005-0000-0000-0000364A0000}"/>
    <cellStyle name="Navadno 5 4 4 2 2 2 2" xfId="22285" xr:uid="{00000000-0005-0000-0000-0000374A0000}"/>
    <cellStyle name="Navadno 5 4 4 2 2 2 3" xfId="35917" xr:uid="{00000000-0005-0000-0000-0000384A0000}"/>
    <cellStyle name="Navadno 5 4 4 2 2 2 4" xfId="40218" xr:uid="{00000000-0005-0000-0000-0000394A0000}"/>
    <cellStyle name="Navadno 5 4 4 2 2 3" xfId="22284" xr:uid="{00000000-0005-0000-0000-00003A4A0000}"/>
    <cellStyle name="Navadno 5 4 4 2 2 4" xfId="35918" xr:uid="{00000000-0005-0000-0000-00003B4A0000}"/>
    <cellStyle name="Navadno 5 4 4 2 2 5" xfId="40217" xr:uid="{00000000-0005-0000-0000-00003C4A0000}"/>
    <cellStyle name="Navadno 5 4 4 2 3" xfId="7587" xr:uid="{00000000-0005-0000-0000-00003D4A0000}"/>
    <cellStyle name="Navadno 5 4 4 2 3 2" xfId="22286" xr:uid="{00000000-0005-0000-0000-00003E4A0000}"/>
    <cellStyle name="Navadno 5 4 4 2 3 3" xfId="35916" xr:uid="{00000000-0005-0000-0000-00003F4A0000}"/>
    <cellStyle name="Navadno 5 4 4 2 3 4" xfId="40219" xr:uid="{00000000-0005-0000-0000-0000404A0000}"/>
    <cellStyle name="Navadno 5 4 4 2 4" xfId="22283" xr:uid="{00000000-0005-0000-0000-0000414A0000}"/>
    <cellStyle name="Navadno 5 4 4 2 5" xfId="35919" xr:uid="{00000000-0005-0000-0000-0000424A0000}"/>
    <cellStyle name="Navadno 5 4 4 2 6" xfId="40216" xr:uid="{00000000-0005-0000-0000-0000434A0000}"/>
    <cellStyle name="Navadno 5 4 4 3" xfId="7588" xr:uid="{00000000-0005-0000-0000-0000444A0000}"/>
    <cellStyle name="Navadno 5 4 4 3 2" xfId="7589" xr:uid="{00000000-0005-0000-0000-0000454A0000}"/>
    <cellStyle name="Navadno 5 4 4 3 2 2" xfId="22288" xr:uid="{00000000-0005-0000-0000-0000464A0000}"/>
    <cellStyle name="Navadno 5 4 4 3 2 3" xfId="35914" xr:uid="{00000000-0005-0000-0000-0000474A0000}"/>
    <cellStyle name="Navadno 5 4 4 3 2 4" xfId="40221" xr:uid="{00000000-0005-0000-0000-0000484A0000}"/>
    <cellStyle name="Navadno 5 4 4 3 3" xfId="22287" xr:uid="{00000000-0005-0000-0000-0000494A0000}"/>
    <cellStyle name="Navadno 5 4 4 3 4" xfId="35915" xr:uid="{00000000-0005-0000-0000-00004A4A0000}"/>
    <cellStyle name="Navadno 5 4 4 3 5" xfId="40220" xr:uid="{00000000-0005-0000-0000-00004B4A0000}"/>
    <cellStyle name="Navadno 5 4 4 4" xfId="7590" xr:uid="{00000000-0005-0000-0000-00004C4A0000}"/>
    <cellStyle name="Navadno 5 4 4 4 2" xfId="22289" xr:uid="{00000000-0005-0000-0000-00004D4A0000}"/>
    <cellStyle name="Navadno 5 4 4 4 3" xfId="35913" xr:uid="{00000000-0005-0000-0000-00004E4A0000}"/>
    <cellStyle name="Navadno 5 4 4 4 4" xfId="40222" xr:uid="{00000000-0005-0000-0000-00004F4A0000}"/>
    <cellStyle name="Navadno 5 4 4 5" xfId="22282" xr:uid="{00000000-0005-0000-0000-0000504A0000}"/>
    <cellStyle name="Navadno 5 4 4 6" xfId="35920" xr:uid="{00000000-0005-0000-0000-0000514A0000}"/>
    <cellStyle name="Navadno 5 4 4 7" xfId="40215" xr:uid="{00000000-0005-0000-0000-0000524A0000}"/>
    <cellStyle name="Navadno 5 4 5" xfId="22278" xr:uid="{00000000-0005-0000-0000-0000534A0000}"/>
    <cellStyle name="Navadno 5 4 6" xfId="35924" xr:uid="{00000000-0005-0000-0000-0000544A0000}"/>
    <cellStyle name="Navadno 5 40" xfId="7591" xr:uid="{00000000-0005-0000-0000-0000554A0000}"/>
    <cellStyle name="Navadno 5 40 2" xfId="7592" xr:uid="{00000000-0005-0000-0000-0000564A0000}"/>
    <cellStyle name="Navadno 5 40 2 2" xfId="7593" xr:uid="{00000000-0005-0000-0000-0000574A0000}"/>
    <cellStyle name="Navadno 5 40 2 2 2" xfId="22292" xr:uid="{00000000-0005-0000-0000-0000584A0000}"/>
    <cellStyle name="Navadno 5 40 2 2 3" xfId="35910" xr:uid="{00000000-0005-0000-0000-0000594A0000}"/>
    <cellStyle name="Navadno 5 40 2 3" xfId="22291" xr:uid="{00000000-0005-0000-0000-00005A4A0000}"/>
    <cellStyle name="Navadno 5 40 2 4" xfId="35911" xr:uid="{00000000-0005-0000-0000-00005B4A0000}"/>
    <cellStyle name="Navadno 5 40 3" xfId="7594" xr:uid="{00000000-0005-0000-0000-00005C4A0000}"/>
    <cellStyle name="Navadno 5 40 3 2" xfId="22293" xr:uid="{00000000-0005-0000-0000-00005D4A0000}"/>
    <cellStyle name="Navadno 5 40 3 3" xfId="35909" xr:uid="{00000000-0005-0000-0000-00005E4A0000}"/>
    <cellStyle name="Navadno 5 40 4" xfId="22290" xr:uid="{00000000-0005-0000-0000-00005F4A0000}"/>
    <cellStyle name="Navadno 5 40 5" xfId="35912" xr:uid="{00000000-0005-0000-0000-0000604A0000}"/>
    <cellStyle name="Navadno 5 41" xfId="7595" xr:uid="{00000000-0005-0000-0000-0000614A0000}"/>
    <cellStyle name="Navadno 5 41 2" xfId="7596" xr:uid="{00000000-0005-0000-0000-0000624A0000}"/>
    <cellStyle name="Navadno 5 41 2 2" xfId="7597" xr:uid="{00000000-0005-0000-0000-0000634A0000}"/>
    <cellStyle name="Navadno 5 41 2 2 2" xfId="22296" xr:uid="{00000000-0005-0000-0000-0000644A0000}"/>
    <cellStyle name="Navadno 5 41 2 2 3" xfId="35906" xr:uid="{00000000-0005-0000-0000-0000654A0000}"/>
    <cellStyle name="Navadno 5 41 2 3" xfId="22295" xr:uid="{00000000-0005-0000-0000-0000664A0000}"/>
    <cellStyle name="Navadno 5 41 2 4" xfId="35907" xr:uid="{00000000-0005-0000-0000-0000674A0000}"/>
    <cellStyle name="Navadno 5 41 3" xfId="7598" xr:uid="{00000000-0005-0000-0000-0000684A0000}"/>
    <cellStyle name="Navadno 5 41 3 2" xfId="22297" xr:uid="{00000000-0005-0000-0000-0000694A0000}"/>
    <cellStyle name="Navadno 5 41 3 3" xfId="35905" xr:uid="{00000000-0005-0000-0000-00006A4A0000}"/>
    <cellStyle name="Navadno 5 41 4" xfId="22294" xr:uid="{00000000-0005-0000-0000-00006B4A0000}"/>
    <cellStyle name="Navadno 5 41 5" xfId="35908" xr:uid="{00000000-0005-0000-0000-00006C4A0000}"/>
    <cellStyle name="Navadno 5 42" xfId="7599" xr:uid="{00000000-0005-0000-0000-00006D4A0000}"/>
    <cellStyle name="Navadno 5 42 2" xfId="7600" xr:uid="{00000000-0005-0000-0000-00006E4A0000}"/>
    <cellStyle name="Navadno 5 42 2 2" xfId="7601" xr:uid="{00000000-0005-0000-0000-00006F4A0000}"/>
    <cellStyle name="Navadno 5 42 2 2 2" xfId="22300" xr:uid="{00000000-0005-0000-0000-0000704A0000}"/>
    <cellStyle name="Navadno 5 42 2 2 3" xfId="35902" xr:uid="{00000000-0005-0000-0000-0000714A0000}"/>
    <cellStyle name="Navadno 5 42 2 3" xfId="22299" xr:uid="{00000000-0005-0000-0000-0000724A0000}"/>
    <cellStyle name="Navadno 5 42 2 4" xfId="35903" xr:uid="{00000000-0005-0000-0000-0000734A0000}"/>
    <cellStyle name="Navadno 5 42 3" xfId="7602" xr:uid="{00000000-0005-0000-0000-0000744A0000}"/>
    <cellStyle name="Navadno 5 42 3 2" xfId="22301" xr:uid="{00000000-0005-0000-0000-0000754A0000}"/>
    <cellStyle name="Navadno 5 42 3 3" xfId="35901" xr:uid="{00000000-0005-0000-0000-0000764A0000}"/>
    <cellStyle name="Navadno 5 42 4" xfId="22298" xr:uid="{00000000-0005-0000-0000-0000774A0000}"/>
    <cellStyle name="Navadno 5 42 5" xfId="35904" xr:uid="{00000000-0005-0000-0000-0000784A0000}"/>
    <cellStyle name="Navadno 5 43" xfId="7603" xr:uid="{00000000-0005-0000-0000-0000794A0000}"/>
    <cellStyle name="Navadno 5 43 2" xfId="7604" xr:uid="{00000000-0005-0000-0000-00007A4A0000}"/>
    <cellStyle name="Navadno 5 43 2 2" xfId="7605" xr:uid="{00000000-0005-0000-0000-00007B4A0000}"/>
    <cellStyle name="Navadno 5 43 2 2 2" xfId="22304" xr:uid="{00000000-0005-0000-0000-00007C4A0000}"/>
    <cellStyle name="Navadno 5 43 2 2 3" xfId="35898" xr:uid="{00000000-0005-0000-0000-00007D4A0000}"/>
    <cellStyle name="Navadno 5 43 2 3" xfId="22303" xr:uid="{00000000-0005-0000-0000-00007E4A0000}"/>
    <cellStyle name="Navadno 5 43 2 4" xfId="35899" xr:uid="{00000000-0005-0000-0000-00007F4A0000}"/>
    <cellStyle name="Navadno 5 43 3" xfId="7606" xr:uid="{00000000-0005-0000-0000-0000804A0000}"/>
    <cellStyle name="Navadno 5 43 3 2" xfId="22305" xr:uid="{00000000-0005-0000-0000-0000814A0000}"/>
    <cellStyle name="Navadno 5 43 3 3" xfId="35897" xr:uid="{00000000-0005-0000-0000-0000824A0000}"/>
    <cellStyle name="Navadno 5 43 4" xfId="22302" xr:uid="{00000000-0005-0000-0000-0000834A0000}"/>
    <cellStyle name="Navadno 5 43 5" xfId="35900" xr:uid="{00000000-0005-0000-0000-0000844A0000}"/>
    <cellStyle name="Navadno 5 44" xfId="7607" xr:uid="{00000000-0005-0000-0000-0000854A0000}"/>
    <cellStyle name="Navadno 5 44 2" xfId="7608" xr:uid="{00000000-0005-0000-0000-0000864A0000}"/>
    <cellStyle name="Navadno 5 44 2 2" xfId="7609" xr:uid="{00000000-0005-0000-0000-0000874A0000}"/>
    <cellStyle name="Navadno 5 44 2 2 2" xfId="22308" xr:uid="{00000000-0005-0000-0000-0000884A0000}"/>
    <cellStyle name="Navadno 5 44 2 2 3" xfId="35894" xr:uid="{00000000-0005-0000-0000-0000894A0000}"/>
    <cellStyle name="Navadno 5 44 2 3" xfId="22307" xr:uid="{00000000-0005-0000-0000-00008A4A0000}"/>
    <cellStyle name="Navadno 5 44 2 4" xfId="35895" xr:uid="{00000000-0005-0000-0000-00008B4A0000}"/>
    <cellStyle name="Navadno 5 44 3" xfId="7610" xr:uid="{00000000-0005-0000-0000-00008C4A0000}"/>
    <cellStyle name="Navadno 5 44 3 2" xfId="22309" xr:uid="{00000000-0005-0000-0000-00008D4A0000}"/>
    <cellStyle name="Navadno 5 44 3 3" xfId="35893" xr:uid="{00000000-0005-0000-0000-00008E4A0000}"/>
    <cellStyle name="Navadno 5 44 4" xfId="22306" xr:uid="{00000000-0005-0000-0000-00008F4A0000}"/>
    <cellStyle name="Navadno 5 44 5" xfId="35896" xr:uid="{00000000-0005-0000-0000-0000904A0000}"/>
    <cellStyle name="Navadno 5 45" xfId="7611" xr:uid="{00000000-0005-0000-0000-0000914A0000}"/>
    <cellStyle name="Navadno 5 45 2" xfId="7612" xr:uid="{00000000-0005-0000-0000-0000924A0000}"/>
    <cellStyle name="Navadno 5 45 2 2" xfId="7613" xr:uid="{00000000-0005-0000-0000-0000934A0000}"/>
    <cellStyle name="Navadno 5 45 2 2 2" xfId="22312" xr:uid="{00000000-0005-0000-0000-0000944A0000}"/>
    <cellStyle name="Navadno 5 45 2 2 3" xfId="35890" xr:uid="{00000000-0005-0000-0000-0000954A0000}"/>
    <cellStyle name="Navadno 5 45 2 3" xfId="22311" xr:uid="{00000000-0005-0000-0000-0000964A0000}"/>
    <cellStyle name="Navadno 5 45 2 4" xfId="35891" xr:uid="{00000000-0005-0000-0000-0000974A0000}"/>
    <cellStyle name="Navadno 5 45 3" xfId="7614" xr:uid="{00000000-0005-0000-0000-0000984A0000}"/>
    <cellStyle name="Navadno 5 45 3 2" xfId="22313" xr:uid="{00000000-0005-0000-0000-0000994A0000}"/>
    <cellStyle name="Navadno 5 45 3 3" xfId="35889" xr:uid="{00000000-0005-0000-0000-00009A4A0000}"/>
    <cellStyle name="Navadno 5 45 4" xfId="22310" xr:uid="{00000000-0005-0000-0000-00009B4A0000}"/>
    <cellStyle name="Navadno 5 45 5" xfId="35892" xr:uid="{00000000-0005-0000-0000-00009C4A0000}"/>
    <cellStyle name="Navadno 5 46" xfId="7615" xr:uid="{00000000-0005-0000-0000-00009D4A0000}"/>
    <cellStyle name="Navadno 5 46 2" xfId="7616" xr:uid="{00000000-0005-0000-0000-00009E4A0000}"/>
    <cellStyle name="Navadno 5 46 2 2" xfId="7617" xr:uid="{00000000-0005-0000-0000-00009F4A0000}"/>
    <cellStyle name="Navadno 5 46 2 2 2" xfId="22316" xr:uid="{00000000-0005-0000-0000-0000A04A0000}"/>
    <cellStyle name="Navadno 5 46 2 2 3" xfId="35886" xr:uid="{00000000-0005-0000-0000-0000A14A0000}"/>
    <cellStyle name="Navadno 5 46 2 3" xfId="22315" xr:uid="{00000000-0005-0000-0000-0000A24A0000}"/>
    <cellStyle name="Navadno 5 46 2 4" xfId="35887" xr:uid="{00000000-0005-0000-0000-0000A34A0000}"/>
    <cellStyle name="Navadno 5 46 3" xfId="7618" xr:uid="{00000000-0005-0000-0000-0000A44A0000}"/>
    <cellStyle name="Navadno 5 46 3 2" xfId="22317" xr:uid="{00000000-0005-0000-0000-0000A54A0000}"/>
    <cellStyle name="Navadno 5 46 3 3" xfId="35885" xr:uid="{00000000-0005-0000-0000-0000A64A0000}"/>
    <cellStyle name="Navadno 5 46 4" xfId="22314" xr:uid="{00000000-0005-0000-0000-0000A74A0000}"/>
    <cellStyle name="Navadno 5 46 5" xfId="35888" xr:uid="{00000000-0005-0000-0000-0000A84A0000}"/>
    <cellStyle name="Navadno 5 47" xfId="7619" xr:uid="{00000000-0005-0000-0000-0000A94A0000}"/>
    <cellStyle name="Navadno 5 47 2" xfId="7620" xr:uid="{00000000-0005-0000-0000-0000AA4A0000}"/>
    <cellStyle name="Navadno 5 47 2 2" xfId="7621" xr:uid="{00000000-0005-0000-0000-0000AB4A0000}"/>
    <cellStyle name="Navadno 5 47 2 2 2" xfId="22320" xr:uid="{00000000-0005-0000-0000-0000AC4A0000}"/>
    <cellStyle name="Navadno 5 47 2 2 3" xfId="35882" xr:uid="{00000000-0005-0000-0000-0000AD4A0000}"/>
    <cellStyle name="Navadno 5 47 2 3" xfId="22319" xr:uid="{00000000-0005-0000-0000-0000AE4A0000}"/>
    <cellStyle name="Navadno 5 47 2 4" xfId="35883" xr:uid="{00000000-0005-0000-0000-0000AF4A0000}"/>
    <cellStyle name="Navadno 5 47 3" xfId="7622" xr:uid="{00000000-0005-0000-0000-0000B04A0000}"/>
    <cellStyle name="Navadno 5 47 3 2" xfId="22321" xr:uid="{00000000-0005-0000-0000-0000B14A0000}"/>
    <cellStyle name="Navadno 5 47 3 3" xfId="35881" xr:uid="{00000000-0005-0000-0000-0000B24A0000}"/>
    <cellStyle name="Navadno 5 47 4" xfId="22318" xr:uid="{00000000-0005-0000-0000-0000B34A0000}"/>
    <cellStyle name="Navadno 5 47 5" xfId="35884" xr:uid="{00000000-0005-0000-0000-0000B44A0000}"/>
    <cellStyle name="Navadno 5 48" xfId="7623" xr:uid="{00000000-0005-0000-0000-0000B54A0000}"/>
    <cellStyle name="Navadno 5 48 2" xfId="7624" xr:uid="{00000000-0005-0000-0000-0000B64A0000}"/>
    <cellStyle name="Navadno 5 48 2 2" xfId="7625" xr:uid="{00000000-0005-0000-0000-0000B74A0000}"/>
    <cellStyle name="Navadno 5 48 2 2 2" xfId="22324" xr:uid="{00000000-0005-0000-0000-0000B84A0000}"/>
    <cellStyle name="Navadno 5 48 2 2 3" xfId="35878" xr:uid="{00000000-0005-0000-0000-0000B94A0000}"/>
    <cellStyle name="Navadno 5 48 2 3" xfId="22323" xr:uid="{00000000-0005-0000-0000-0000BA4A0000}"/>
    <cellStyle name="Navadno 5 48 2 4" xfId="35879" xr:uid="{00000000-0005-0000-0000-0000BB4A0000}"/>
    <cellStyle name="Navadno 5 48 3" xfId="7626" xr:uid="{00000000-0005-0000-0000-0000BC4A0000}"/>
    <cellStyle name="Navadno 5 48 3 2" xfId="22325" xr:uid="{00000000-0005-0000-0000-0000BD4A0000}"/>
    <cellStyle name="Navadno 5 48 3 3" xfId="35877" xr:uid="{00000000-0005-0000-0000-0000BE4A0000}"/>
    <cellStyle name="Navadno 5 48 4" xfId="22322" xr:uid="{00000000-0005-0000-0000-0000BF4A0000}"/>
    <cellStyle name="Navadno 5 48 5" xfId="35880" xr:uid="{00000000-0005-0000-0000-0000C04A0000}"/>
    <cellStyle name="Navadno 5 49" xfId="7627" xr:uid="{00000000-0005-0000-0000-0000C14A0000}"/>
    <cellStyle name="Navadno 5 49 2" xfId="7628" xr:uid="{00000000-0005-0000-0000-0000C24A0000}"/>
    <cellStyle name="Navadno 5 49 2 2" xfId="7629" xr:uid="{00000000-0005-0000-0000-0000C34A0000}"/>
    <cellStyle name="Navadno 5 49 2 2 2" xfId="22328" xr:uid="{00000000-0005-0000-0000-0000C44A0000}"/>
    <cellStyle name="Navadno 5 49 2 2 3" xfId="35874" xr:uid="{00000000-0005-0000-0000-0000C54A0000}"/>
    <cellStyle name="Navadno 5 49 2 3" xfId="22327" xr:uid="{00000000-0005-0000-0000-0000C64A0000}"/>
    <cellStyle name="Navadno 5 49 2 4" xfId="35875" xr:uid="{00000000-0005-0000-0000-0000C74A0000}"/>
    <cellStyle name="Navadno 5 49 3" xfId="7630" xr:uid="{00000000-0005-0000-0000-0000C84A0000}"/>
    <cellStyle name="Navadno 5 49 3 2" xfId="22329" xr:uid="{00000000-0005-0000-0000-0000C94A0000}"/>
    <cellStyle name="Navadno 5 49 3 3" xfId="35873" xr:uid="{00000000-0005-0000-0000-0000CA4A0000}"/>
    <cellStyle name="Navadno 5 49 4" xfId="22326" xr:uid="{00000000-0005-0000-0000-0000CB4A0000}"/>
    <cellStyle name="Navadno 5 49 5" xfId="35876" xr:uid="{00000000-0005-0000-0000-0000CC4A0000}"/>
    <cellStyle name="Navadno 5 5" xfId="7631" xr:uid="{00000000-0005-0000-0000-0000CD4A0000}"/>
    <cellStyle name="Navadno 5 5 2" xfId="7632" xr:uid="{00000000-0005-0000-0000-0000CE4A0000}"/>
    <cellStyle name="Navadno 5 5 2 2" xfId="7633" xr:uid="{00000000-0005-0000-0000-0000CF4A0000}"/>
    <cellStyle name="Navadno 5 5 2 2 2" xfId="22332" xr:uid="{00000000-0005-0000-0000-0000D04A0000}"/>
    <cellStyle name="Navadno 5 5 2 2 3" xfId="35870" xr:uid="{00000000-0005-0000-0000-0000D14A0000}"/>
    <cellStyle name="Navadno 5 5 2 3" xfId="22331" xr:uid="{00000000-0005-0000-0000-0000D24A0000}"/>
    <cellStyle name="Navadno 5 5 2 4" xfId="35871" xr:uid="{00000000-0005-0000-0000-0000D34A0000}"/>
    <cellStyle name="Navadno 5 5 3" xfId="7634" xr:uid="{00000000-0005-0000-0000-0000D44A0000}"/>
    <cellStyle name="Navadno 5 5 3 2" xfId="22333" xr:uid="{00000000-0005-0000-0000-0000D54A0000}"/>
    <cellStyle name="Navadno 5 5 3 3" xfId="35869" xr:uid="{00000000-0005-0000-0000-0000D64A0000}"/>
    <cellStyle name="Navadno 5 5 4" xfId="7635" xr:uid="{00000000-0005-0000-0000-0000D74A0000}"/>
    <cellStyle name="Navadno 5 5 4 2" xfId="7636" xr:uid="{00000000-0005-0000-0000-0000D84A0000}"/>
    <cellStyle name="Navadno 5 5 4 2 2" xfId="7637" xr:uid="{00000000-0005-0000-0000-0000D94A0000}"/>
    <cellStyle name="Navadno 5 5 4 2 2 2" xfId="7638" xr:uid="{00000000-0005-0000-0000-0000DA4A0000}"/>
    <cellStyle name="Navadno 5 5 4 2 2 2 2" xfId="22337" xr:uid="{00000000-0005-0000-0000-0000DB4A0000}"/>
    <cellStyle name="Navadno 5 5 4 2 2 2 3" xfId="35865" xr:uid="{00000000-0005-0000-0000-0000DC4A0000}"/>
    <cellStyle name="Navadno 5 5 4 2 2 2 4" xfId="40226" xr:uid="{00000000-0005-0000-0000-0000DD4A0000}"/>
    <cellStyle name="Navadno 5 5 4 2 2 3" xfId="22336" xr:uid="{00000000-0005-0000-0000-0000DE4A0000}"/>
    <cellStyle name="Navadno 5 5 4 2 2 4" xfId="35866" xr:uid="{00000000-0005-0000-0000-0000DF4A0000}"/>
    <cellStyle name="Navadno 5 5 4 2 2 5" xfId="40225" xr:uid="{00000000-0005-0000-0000-0000E04A0000}"/>
    <cellStyle name="Navadno 5 5 4 2 3" xfId="7639" xr:uid="{00000000-0005-0000-0000-0000E14A0000}"/>
    <cellStyle name="Navadno 5 5 4 2 3 2" xfId="22338" xr:uid="{00000000-0005-0000-0000-0000E24A0000}"/>
    <cellStyle name="Navadno 5 5 4 2 3 3" xfId="35864" xr:uid="{00000000-0005-0000-0000-0000E34A0000}"/>
    <cellStyle name="Navadno 5 5 4 2 3 4" xfId="40227" xr:uid="{00000000-0005-0000-0000-0000E44A0000}"/>
    <cellStyle name="Navadno 5 5 4 2 4" xfId="22335" xr:uid="{00000000-0005-0000-0000-0000E54A0000}"/>
    <cellStyle name="Navadno 5 5 4 2 5" xfId="35867" xr:uid="{00000000-0005-0000-0000-0000E64A0000}"/>
    <cellStyle name="Navadno 5 5 4 2 6" xfId="40224" xr:uid="{00000000-0005-0000-0000-0000E74A0000}"/>
    <cellStyle name="Navadno 5 5 4 3" xfId="7640" xr:uid="{00000000-0005-0000-0000-0000E84A0000}"/>
    <cellStyle name="Navadno 5 5 4 3 2" xfId="7641" xr:uid="{00000000-0005-0000-0000-0000E94A0000}"/>
    <cellStyle name="Navadno 5 5 4 3 2 2" xfId="22340" xr:uid="{00000000-0005-0000-0000-0000EA4A0000}"/>
    <cellStyle name="Navadno 5 5 4 3 2 3" xfId="35862" xr:uid="{00000000-0005-0000-0000-0000EB4A0000}"/>
    <cellStyle name="Navadno 5 5 4 3 2 4" xfId="40229" xr:uid="{00000000-0005-0000-0000-0000EC4A0000}"/>
    <cellStyle name="Navadno 5 5 4 3 3" xfId="22339" xr:uid="{00000000-0005-0000-0000-0000ED4A0000}"/>
    <cellStyle name="Navadno 5 5 4 3 4" xfId="35863" xr:uid="{00000000-0005-0000-0000-0000EE4A0000}"/>
    <cellStyle name="Navadno 5 5 4 3 5" xfId="40228" xr:uid="{00000000-0005-0000-0000-0000EF4A0000}"/>
    <cellStyle name="Navadno 5 5 4 4" xfId="7642" xr:uid="{00000000-0005-0000-0000-0000F04A0000}"/>
    <cellStyle name="Navadno 5 5 4 4 2" xfId="22341" xr:uid="{00000000-0005-0000-0000-0000F14A0000}"/>
    <cellStyle name="Navadno 5 5 4 4 3" xfId="35861" xr:uid="{00000000-0005-0000-0000-0000F24A0000}"/>
    <cellStyle name="Navadno 5 5 4 4 4" xfId="40230" xr:uid="{00000000-0005-0000-0000-0000F34A0000}"/>
    <cellStyle name="Navadno 5 5 4 5" xfId="22334" xr:uid="{00000000-0005-0000-0000-0000F44A0000}"/>
    <cellStyle name="Navadno 5 5 4 6" xfId="35868" xr:uid="{00000000-0005-0000-0000-0000F54A0000}"/>
    <cellStyle name="Navadno 5 5 4 7" xfId="40223" xr:uid="{00000000-0005-0000-0000-0000F64A0000}"/>
    <cellStyle name="Navadno 5 5 5" xfId="22330" xr:uid="{00000000-0005-0000-0000-0000F74A0000}"/>
    <cellStyle name="Navadno 5 5 6" xfId="35872" xr:uid="{00000000-0005-0000-0000-0000F84A0000}"/>
    <cellStyle name="Navadno 5 50" xfId="7643" xr:uid="{00000000-0005-0000-0000-0000F94A0000}"/>
    <cellStyle name="Navadno 5 50 2" xfId="7644" xr:uid="{00000000-0005-0000-0000-0000FA4A0000}"/>
    <cellStyle name="Navadno 5 50 2 2" xfId="7645" xr:uid="{00000000-0005-0000-0000-0000FB4A0000}"/>
    <cellStyle name="Navadno 5 50 2 2 2" xfId="22344" xr:uid="{00000000-0005-0000-0000-0000FC4A0000}"/>
    <cellStyle name="Navadno 5 50 2 2 3" xfId="35858" xr:uid="{00000000-0005-0000-0000-0000FD4A0000}"/>
    <cellStyle name="Navadno 5 50 2 3" xfId="22343" xr:uid="{00000000-0005-0000-0000-0000FE4A0000}"/>
    <cellStyle name="Navadno 5 50 2 4" xfId="35859" xr:uid="{00000000-0005-0000-0000-0000FF4A0000}"/>
    <cellStyle name="Navadno 5 50 3" xfId="7646" xr:uid="{00000000-0005-0000-0000-0000004B0000}"/>
    <cellStyle name="Navadno 5 50 3 2" xfId="22345" xr:uid="{00000000-0005-0000-0000-0000014B0000}"/>
    <cellStyle name="Navadno 5 50 3 3" xfId="35857" xr:uid="{00000000-0005-0000-0000-0000024B0000}"/>
    <cellStyle name="Navadno 5 50 4" xfId="22342" xr:uid="{00000000-0005-0000-0000-0000034B0000}"/>
    <cellStyle name="Navadno 5 50 5" xfId="35860" xr:uid="{00000000-0005-0000-0000-0000044B0000}"/>
    <cellStyle name="Navadno 5 51" xfId="7647" xr:uid="{00000000-0005-0000-0000-0000054B0000}"/>
    <cellStyle name="Navadno 5 51 2" xfId="7648" xr:uid="{00000000-0005-0000-0000-0000064B0000}"/>
    <cellStyle name="Navadno 5 51 2 2" xfId="7649" xr:uid="{00000000-0005-0000-0000-0000074B0000}"/>
    <cellStyle name="Navadno 5 51 2 2 2" xfId="22348" xr:uid="{00000000-0005-0000-0000-0000084B0000}"/>
    <cellStyle name="Navadno 5 51 2 2 3" xfId="35854" xr:uid="{00000000-0005-0000-0000-0000094B0000}"/>
    <cellStyle name="Navadno 5 51 2 3" xfId="22347" xr:uid="{00000000-0005-0000-0000-00000A4B0000}"/>
    <cellStyle name="Navadno 5 51 2 4" xfId="35855" xr:uid="{00000000-0005-0000-0000-00000B4B0000}"/>
    <cellStyle name="Navadno 5 51 3" xfId="7650" xr:uid="{00000000-0005-0000-0000-00000C4B0000}"/>
    <cellStyle name="Navadno 5 51 3 2" xfId="22349" xr:uid="{00000000-0005-0000-0000-00000D4B0000}"/>
    <cellStyle name="Navadno 5 51 3 3" xfId="35853" xr:uid="{00000000-0005-0000-0000-00000E4B0000}"/>
    <cellStyle name="Navadno 5 51 4" xfId="22346" xr:uid="{00000000-0005-0000-0000-00000F4B0000}"/>
    <cellStyle name="Navadno 5 51 5" xfId="35856" xr:uid="{00000000-0005-0000-0000-0000104B0000}"/>
    <cellStyle name="Navadno 5 52" xfId="7651" xr:uid="{00000000-0005-0000-0000-0000114B0000}"/>
    <cellStyle name="Navadno 5 52 2" xfId="7652" xr:uid="{00000000-0005-0000-0000-0000124B0000}"/>
    <cellStyle name="Navadno 5 52 2 2" xfId="7653" xr:uid="{00000000-0005-0000-0000-0000134B0000}"/>
    <cellStyle name="Navadno 5 52 2 2 2" xfId="22352" xr:uid="{00000000-0005-0000-0000-0000144B0000}"/>
    <cellStyle name="Navadno 5 52 2 2 3" xfId="35850" xr:uid="{00000000-0005-0000-0000-0000154B0000}"/>
    <cellStyle name="Navadno 5 52 2 3" xfId="22351" xr:uid="{00000000-0005-0000-0000-0000164B0000}"/>
    <cellStyle name="Navadno 5 52 2 4" xfId="35851" xr:uid="{00000000-0005-0000-0000-0000174B0000}"/>
    <cellStyle name="Navadno 5 52 3" xfId="7654" xr:uid="{00000000-0005-0000-0000-0000184B0000}"/>
    <cellStyle name="Navadno 5 52 3 2" xfId="22353" xr:uid="{00000000-0005-0000-0000-0000194B0000}"/>
    <cellStyle name="Navadno 5 52 3 3" xfId="35849" xr:uid="{00000000-0005-0000-0000-00001A4B0000}"/>
    <cellStyle name="Navadno 5 52 4" xfId="22350" xr:uid="{00000000-0005-0000-0000-00001B4B0000}"/>
    <cellStyle name="Navadno 5 52 5" xfId="35852" xr:uid="{00000000-0005-0000-0000-00001C4B0000}"/>
    <cellStyle name="Navadno 5 53" xfId="7655" xr:uid="{00000000-0005-0000-0000-00001D4B0000}"/>
    <cellStyle name="Navadno 5 53 2" xfId="7656" xr:uid="{00000000-0005-0000-0000-00001E4B0000}"/>
    <cellStyle name="Navadno 5 53 2 2" xfId="7657" xr:uid="{00000000-0005-0000-0000-00001F4B0000}"/>
    <cellStyle name="Navadno 5 53 2 2 2" xfId="22356" xr:uid="{00000000-0005-0000-0000-0000204B0000}"/>
    <cellStyle name="Navadno 5 53 2 2 3" xfId="35846" xr:uid="{00000000-0005-0000-0000-0000214B0000}"/>
    <cellStyle name="Navadno 5 53 2 3" xfId="22355" xr:uid="{00000000-0005-0000-0000-0000224B0000}"/>
    <cellStyle name="Navadno 5 53 2 4" xfId="35847" xr:uid="{00000000-0005-0000-0000-0000234B0000}"/>
    <cellStyle name="Navadno 5 53 3" xfId="7658" xr:uid="{00000000-0005-0000-0000-0000244B0000}"/>
    <cellStyle name="Navadno 5 53 3 2" xfId="22357" xr:uid="{00000000-0005-0000-0000-0000254B0000}"/>
    <cellStyle name="Navadno 5 53 3 3" xfId="35845" xr:uid="{00000000-0005-0000-0000-0000264B0000}"/>
    <cellStyle name="Navadno 5 53 4" xfId="22354" xr:uid="{00000000-0005-0000-0000-0000274B0000}"/>
    <cellStyle name="Navadno 5 53 5" xfId="35848" xr:uid="{00000000-0005-0000-0000-0000284B0000}"/>
    <cellStyle name="Navadno 5 54" xfId="7659" xr:uid="{00000000-0005-0000-0000-0000294B0000}"/>
    <cellStyle name="Navadno 5 54 2" xfId="7660" xr:uid="{00000000-0005-0000-0000-00002A4B0000}"/>
    <cellStyle name="Navadno 5 54 2 2" xfId="7661" xr:uid="{00000000-0005-0000-0000-00002B4B0000}"/>
    <cellStyle name="Navadno 5 54 2 2 2" xfId="22360" xr:uid="{00000000-0005-0000-0000-00002C4B0000}"/>
    <cellStyle name="Navadno 5 54 2 2 3" xfId="35842" xr:uid="{00000000-0005-0000-0000-00002D4B0000}"/>
    <cellStyle name="Navadno 5 54 2 3" xfId="22359" xr:uid="{00000000-0005-0000-0000-00002E4B0000}"/>
    <cellStyle name="Navadno 5 54 2 4" xfId="35843" xr:uid="{00000000-0005-0000-0000-00002F4B0000}"/>
    <cellStyle name="Navadno 5 54 3" xfId="7662" xr:uid="{00000000-0005-0000-0000-0000304B0000}"/>
    <cellStyle name="Navadno 5 54 3 2" xfId="22361" xr:uid="{00000000-0005-0000-0000-0000314B0000}"/>
    <cellStyle name="Navadno 5 54 3 3" xfId="35841" xr:uid="{00000000-0005-0000-0000-0000324B0000}"/>
    <cellStyle name="Navadno 5 54 4" xfId="22358" xr:uid="{00000000-0005-0000-0000-0000334B0000}"/>
    <cellStyle name="Navadno 5 54 5" xfId="35844" xr:uid="{00000000-0005-0000-0000-0000344B0000}"/>
    <cellStyle name="Navadno 5 55" xfId="7663" xr:uid="{00000000-0005-0000-0000-0000354B0000}"/>
    <cellStyle name="Navadno 5 55 2" xfId="7664" xr:uid="{00000000-0005-0000-0000-0000364B0000}"/>
    <cellStyle name="Navadno 5 55 2 2" xfId="7665" xr:uid="{00000000-0005-0000-0000-0000374B0000}"/>
    <cellStyle name="Navadno 5 55 2 2 2" xfId="22364" xr:uid="{00000000-0005-0000-0000-0000384B0000}"/>
    <cellStyle name="Navadno 5 55 2 2 3" xfId="35838" xr:uid="{00000000-0005-0000-0000-0000394B0000}"/>
    <cellStyle name="Navadno 5 55 2 3" xfId="22363" xr:uid="{00000000-0005-0000-0000-00003A4B0000}"/>
    <cellStyle name="Navadno 5 55 2 4" xfId="35839" xr:uid="{00000000-0005-0000-0000-00003B4B0000}"/>
    <cellStyle name="Navadno 5 55 3" xfId="7666" xr:uid="{00000000-0005-0000-0000-00003C4B0000}"/>
    <cellStyle name="Navadno 5 55 3 2" xfId="22365" xr:uid="{00000000-0005-0000-0000-00003D4B0000}"/>
    <cellStyle name="Navadno 5 55 3 3" xfId="35837" xr:uid="{00000000-0005-0000-0000-00003E4B0000}"/>
    <cellStyle name="Navadno 5 55 4" xfId="22362" xr:uid="{00000000-0005-0000-0000-00003F4B0000}"/>
    <cellStyle name="Navadno 5 55 5" xfId="35840" xr:uid="{00000000-0005-0000-0000-0000404B0000}"/>
    <cellStyle name="Navadno 5 56" xfId="7667" xr:uid="{00000000-0005-0000-0000-0000414B0000}"/>
    <cellStyle name="Navadno 5 56 2" xfId="7668" xr:uid="{00000000-0005-0000-0000-0000424B0000}"/>
    <cellStyle name="Navadno 5 56 2 2" xfId="7669" xr:uid="{00000000-0005-0000-0000-0000434B0000}"/>
    <cellStyle name="Navadno 5 56 2 2 2" xfId="22368" xr:uid="{00000000-0005-0000-0000-0000444B0000}"/>
    <cellStyle name="Navadno 5 56 2 2 3" xfId="35834" xr:uid="{00000000-0005-0000-0000-0000454B0000}"/>
    <cellStyle name="Navadno 5 56 2 3" xfId="22367" xr:uid="{00000000-0005-0000-0000-0000464B0000}"/>
    <cellStyle name="Navadno 5 56 2 4" xfId="35835" xr:uid="{00000000-0005-0000-0000-0000474B0000}"/>
    <cellStyle name="Navadno 5 56 3" xfId="7670" xr:uid="{00000000-0005-0000-0000-0000484B0000}"/>
    <cellStyle name="Navadno 5 56 3 2" xfId="22369" xr:uid="{00000000-0005-0000-0000-0000494B0000}"/>
    <cellStyle name="Navadno 5 56 3 3" xfId="35833" xr:uid="{00000000-0005-0000-0000-00004A4B0000}"/>
    <cellStyle name="Navadno 5 56 4" xfId="22366" xr:uid="{00000000-0005-0000-0000-00004B4B0000}"/>
    <cellStyle name="Navadno 5 56 5" xfId="35836" xr:uid="{00000000-0005-0000-0000-00004C4B0000}"/>
    <cellStyle name="Navadno 5 57" xfId="7671" xr:uid="{00000000-0005-0000-0000-00004D4B0000}"/>
    <cellStyle name="Navadno 5 57 2" xfId="7672" xr:uid="{00000000-0005-0000-0000-00004E4B0000}"/>
    <cellStyle name="Navadno 5 57 2 2" xfId="7673" xr:uid="{00000000-0005-0000-0000-00004F4B0000}"/>
    <cellStyle name="Navadno 5 57 2 2 2" xfId="22372" xr:uid="{00000000-0005-0000-0000-0000504B0000}"/>
    <cellStyle name="Navadno 5 57 2 2 3" xfId="35830" xr:uid="{00000000-0005-0000-0000-0000514B0000}"/>
    <cellStyle name="Navadno 5 57 2 3" xfId="22371" xr:uid="{00000000-0005-0000-0000-0000524B0000}"/>
    <cellStyle name="Navadno 5 57 2 4" xfId="35831" xr:uid="{00000000-0005-0000-0000-0000534B0000}"/>
    <cellStyle name="Navadno 5 57 3" xfId="7674" xr:uid="{00000000-0005-0000-0000-0000544B0000}"/>
    <cellStyle name="Navadno 5 57 3 2" xfId="22373" xr:uid="{00000000-0005-0000-0000-0000554B0000}"/>
    <cellStyle name="Navadno 5 57 3 3" xfId="35829" xr:uid="{00000000-0005-0000-0000-0000564B0000}"/>
    <cellStyle name="Navadno 5 57 4" xfId="22370" xr:uid="{00000000-0005-0000-0000-0000574B0000}"/>
    <cellStyle name="Navadno 5 57 5" xfId="35832" xr:uid="{00000000-0005-0000-0000-0000584B0000}"/>
    <cellStyle name="Navadno 5 58" xfId="7675" xr:uid="{00000000-0005-0000-0000-0000594B0000}"/>
    <cellStyle name="Navadno 5 58 2" xfId="7676" xr:uid="{00000000-0005-0000-0000-00005A4B0000}"/>
    <cellStyle name="Navadno 5 58 2 2" xfId="7677" xr:uid="{00000000-0005-0000-0000-00005B4B0000}"/>
    <cellStyle name="Navadno 5 58 2 2 2" xfId="22376" xr:uid="{00000000-0005-0000-0000-00005C4B0000}"/>
    <cellStyle name="Navadno 5 58 2 2 3" xfId="35826" xr:uid="{00000000-0005-0000-0000-00005D4B0000}"/>
    <cellStyle name="Navadno 5 58 2 3" xfId="22375" xr:uid="{00000000-0005-0000-0000-00005E4B0000}"/>
    <cellStyle name="Navadno 5 58 2 4" xfId="35827" xr:uid="{00000000-0005-0000-0000-00005F4B0000}"/>
    <cellStyle name="Navadno 5 58 3" xfId="7678" xr:uid="{00000000-0005-0000-0000-0000604B0000}"/>
    <cellStyle name="Navadno 5 58 3 2" xfId="22377" xr:uid="{00000000-0005-0000-0000-0000614B0000}"/>
    <cellStyle name="Navadno 5 58 3 3" xfId="35825" xr:uid="{00000000-0005-0000-0000-0000624B0000}"/>
    <cellStyle name="Navadno 5 58 4" xfId="22374" xr:uid="{00000000-0005-0000-0000-0000634B0000}"/>
    <cellStyle name="Navadno 5 58 5" xfId="35828" xr:uid="{00000000-0005-0000-0000-0000644B0000}"/>
    <cellStyle name="Navadno 5 59" xfId="7679" xr:uid="{00000000-0005-0000-0000-0000654B0000}"/>
    <cellStyle name="Navadno 5 59 2" xfId="7680" xr:uid="{00000000-0005-0000-0000-0000664B0000}"/>
    <cellStyle name="Navadno 5 59 2 2" xfId="7681" xr:uid="{00000000-0005-0000-0000-0000674B0000}"/>
    <cellStyle name="Navadno 5 59 2 2 2" xfId="22380" xr:uid="{00000000-0005-0000-0000-0000684B0000}"/>
    <cellStyle name="Navadno 5 59 2 2 3" xfId="35822" xr:uid="{00000000-0005-0000-0000-0000694B0000}"/>
    <cellStyle name="Navadno 5 59 2 3" xfId="22379" xr:uid="{00000000-0005-0000-0000-00006A4B0000}"/>
    <cellStyle name="Navadno 5 59 2 4" xfId="35823" xr:uid="{00000000-0005-0000-0000-00006B4B0000}"/>
    <cellStyle name="Navadno 5 59 3" xfId="7682" xr:uid="{00000000-0005-0000-0000-00006C4B0000}"/>
    <cellStyle name="Navadno 5 59 3 2" xfId="22381" xr:uid="{00000000-0005-0000-0000-00006D4B0000}"/>
    <cellStyle name="Navadno 5 59 3 3" xfId="35821" xr:uid="{00000000-0005-0000-0000-00006E4B0000}"/>
    <cellStyle name="Navadno 5 59 4" xfId="22378" xr:uid="{00000000-0005-0000-0000-00006F4B0000}"/>
    <cellStyle name="Navadno 5 59 5" xfId="35824" xr:uid="{00000000-0005-0000-0000-0000704B0000}"/>
    <cellStyle name="Navadno 5 6" xfId="7683" xr:uid="{00000000-0005-0000-0000-0000714B0000}"/>
    <cellStyle name="Navadno 5 6 2" xfId="7684" xr:uid="{00000000-0005-0000-0000-0000724B0000}"/>
    <cellStyle name="Navadno 5 6 2 2" xfId="7685" xr:uid="{00000000-0005-0000-0000-0000734B0000}"/>
    <cellStyle name="Navadno 5 6 2 2 2" xfId="22384" xr:uid="{00000000-0005-0000-0000-0000744B0000}"/>
    <cellStyle name="Navadno 5 6 2 2 3" xfId="35818" xr:uid="{00000000-0005-0000-0000-0000754B0000}"/>
    <cellStyle name="Navadno 5 6 2 3" xfId="22383" xr:uid="{00000000-0005-0000-0000-0000764B0000}"/>
    <cellStyle name="Navadno 5 6 2 4" xfId="35819" xr:uid="{00000000-0005-0000-0000-0000774B0000}"/>
    <cellStyle name="Navadno 5 6 3" xfId="7686" xr:uid="{00000000-0005-0000-0000-0000784B0000}"/>
    <cellStyle name="Navadno 5 6 3 2" xfId="22385" xr:uid="{00000000-0005-0000-0000-0000794B0000}"/>
    <cellStyle name="Navadno 5 6 3 3" xfId="35817" xr:uid="{00000000-0005-0000-0000-00007A4B0000}"/>
    <cellStyle name="Navadno 5 6 4" xfId="7687" xr:uid="{00000000-0005-0000-0000-00007B4B0000}"/>
    <cellStyle name="Navadno 5 6 4 2" xfId="7688" xr:uid="{00000000-0005-0000-0000-00007C4B0000}"/>
    <cellStyle name="Navadno 5 6 4 2 2" xfId="7689" xr:uid="{00000000-0005-0000-0000-00007D4B0000}"/>
    <cellStyle name="Navadno 5 6 4 2 2 2" xfId="7690" xr:uid="{00000000-0005-0000-0000-00007E4B0000}"/>
    <cellStyle name="Navadno 5 6 4 2 2 2 2" xfId="22389" xr:uid="{00000000-0005-0000-0000-00007F4B0000}"/>
    <cellStyle name="Navadno 5 6 4 2 2 2 3" xfId="35813" xr:uid="{00000000-0005-0000-0000-0000804B0000}"/>
    <cellStyle name="Navadno 5 6 4 2 2 2 4" xfId="40234" xr:uid="{00000000-0005-0000-0000-0000814B0000}"/>
    <cellStyle name="Navadno 5 6 4 2 2 3" xfId="22388" xr:uid="{00000000-0005-0000-0000-0000824B0000}"/>
    <cellStyle name="Navadno 5 6 4 2 2 4" xfId="35814" xr:uid="{00000000-0005-0000-0000-0000834B0000}"/>
    <cellStyle name="Navadno 5 6 4 2 2 5" xfId="40233" xr:uid="{00000000-0005-0000-0000-0000844B0000}"/>
    <cellStyle name="Navadno 5 6 4 2 3" xfId="7691" xr:uid="{00000000-0005-0000-0000-0000854B0000}"/>
    <cellStyle name="Navadno 5 6 4 2 3 2" xfId="22390" xr:uid="{00000000-0005-0000-0000-0000864B0000}"/>
    <cellStyle name="Navadno 5 6 4 2 3 3" xfId="35812" xr:uid="{00000000-0005-0000-0000-0000874B0000}"/>
    <cellStyle name="Navadno 5 6 4 2 3 4" xfId="40235" xr:uid="{00000000-0005-0000-0000-0000884B0000}"/>
    <cellStyle name="Navadno 5 6 4 2 4" xfId="22387" xr:uid="{00000000-0005-0000-0000-0000894B0000}"/>
    <cellStyle name="Navadno 5 6 4 2 5" xfId="35815" xr:uid="{00000000-0005-0000-0000-00008A4B0000}"/>
    <cellStyle name="Navadno 5 6 4 2 6" xfId="40232" xr:uid="{00000000-0005-0000-0000-00008B4B0000}"/>
    <cellStyle name="Navadno 5 6 4 3" xfId="7692" xr:uid="{00000000-0005-0000-0000-00008C4B0000}"/>
    <cellStyle name="Navadno 5 6 4 3 2" xfId="7693" xr:uid="{00000000-0005-0000-0000-00008D4B0000}"/>
    <cellStyle name="Navadno 5 6 4 3 2 2" xfId="22392" xr:uid="{00000000-0005-0000-0000-00008E4B0000}"/>
    <cellStyle name="Navadno 5 6 4 3 2 3" xfId="35810" xr:uid="{00000000-0005-0000-0000-00008F4B0000}"/>
    <cellStyle name="Navadno 5 6 4 3 2 4" xfId="40237" xr:uid="{00000000-0005-0000-0000-0000904B0000}"/>
    <cellStyle name="Navadno 5 6 4 3 3" xfId="22391" xr:uid="{00000000-0005-0000-0000-0000914B0000}"/>
    <cellStyle name="Navadno 5 6 4 3 4" xfId="35811" xr:uid="{00000000-0005-0000-0000-0000924B0000}"/>
    <cellStyle name="Navadno 5 6 4 3 5" xfId="40236" xr:uid="{00000000-0005-0000-0000-0000934B0000}"/>
    <cellStyle name="Navadno 5 6 4 4" xfId="7694" xr:uid="{00000000-0005-0000-0000-0000944B0000}"/>
    <cellStyle name="Navadno 5 6 4 4 2" xfId="22393" xr:uid="{00000000-0005-0000-0000-0000954B0000}"/>
    <cellStyle name="Navadno 5 6 4 4 3" xfId="35809" xr:uid="{00000000-0005-0000-0000-0000964B0000}"/>
    <cellStyle name="Navadno 5 6 4 4 4" xfId="40238" xr:uid="{00000000-0005-0000-0000-0000974B0000}"/>
    <cellStyle name="Navadno 5 6 4 5" xfId="22386" xr:uid="{00000000-0005-0000-0000-0000984B0000}"/>
    <cellStyle name="Navadno 5 6 4 6" xfId="35816" xr:uid="{00000000-0005-0000-0000-0000994B0000}"/>
    <cellStyle name="Navadno 5 6 4 7" xfId="40231" xr:uid="{00000000-0005-0000-0000-00009A4B0000}"/>
    <cellStyle name="Navadno 5 6 5" xfId="22382" xr:uid="{00000000-0005-0000-0000-00009B4B0000}"/>
    <cellStyle name="Navadno 5 6 6" xfId="35820" xr:uid="{00000000-0005-0000-0000-00009C4B0000}"/>
    <cellStyle name="Navadno 5 60" xfId="7695" xr:uid="{00000000-0005-0000-0000-00009D4B0000}"/>
    <cellStyle name="Navadno 5 60 10" xfId="7696" xr:uid="{00000000-0005-0000-0000-00009E4B0000}"/>
    <cellStyle name="Navadno 5 60 10 2" xfId="7697" xr:uid="{00000000-0005-0000-0000-00009F4B0000}"/>
    <cellStyle name="Navadno 5 60 10 2 2" xfId="7698" xr:uid="{00000000-0005-0000-0000-0000A04B0000}"/>
    <cellStyle name="Navadno 5 60 10 2 2 2" xfId="7699" xr:uid="{00000000-0005-0000-0000-0000A14B0000}"/>
    <cellStyle name="Navadno 5 60 10 2 2 2 2" xfId="22398" xr:uid="{00000000-0005-0000-0000-0000A24B0000}"/>
    <cellStyle name="Navadno 5 60 10 2 2 2 3" xfId="35804" xr:uid="{00000000-0005-0000-0000-0000A34B0000}"/>
    <cellStyle name="Navadno 5 60 10 2 2 2 4" xfId="40243" xr:uid="{00000000-0005-0000-0000-0000A44B0000}"/>
    <cellStyle name="Navadno 5 60 10 2 2 3" xfId="22397" xr:uid="{00000000-0005-0000-0000-0000A54B0000}"/>
    <cellStyle name="Navadno 5 60 10 2 2 4" xfId="35805" xr:uid="{00000000-0005-0000-0000-0000A64B0000}"/>
    <cellStyle name="Navadno 5 60 10 2 2 5" xfId="40242" xr:uid="{00000000-0005-0000-0000-0000A74B0000}"/>
    <cellStyle name="Navadno 5 60 10 2 3" xfId="7700" xr:uid="{00000000-0005-0000-0000-0000A84B0000}"/>
    <cellStyle name="Navadno 5 60 10 2 3 2" xfId="22399" xr:uid="{00000000-0005-0000-0000-0000A94B0000}"/>
    <cellStyle name="Navadno 5 60 10 2 3 3" xfId="35803" xr:uid="{00000000-0005-0000-0000-0000AA4B0000}"/>
    <cellStyle name="Navadno 5 60 10 2 3 4" xfId="40244" xr:uid="{00000000-0005-0000-0000-0000AB4B0000}"/>
    <cellStyle name="Navadno 5 60 10 2 4" xfId="22396" xr:uid="{00000000-0005-0000-0000-0000AC4B0000}"/>
    <cellStyle name="Navadno 5 60 10 2 5" xfId="35806" xr:uid="{00000000-0005-0000-0000-0000AD4B0000}"/>
    <cellStyle name="Navadno 5 60 10 2 6" xfId="40241" xr:uid="{00000000-0005-0000-0000-0000AE4B0000}"/>
    <cellStyle name="Navadno 5 60 10 3" xfId="7701" xr:uid="{00000000-0005-0000-0000-0000AF4B0000}"/>
    <cellStyle name="Navadno 5 60 10 3 2" xfId="7702" xr:uid="{00000000-0005-0000-0000-0000B04B0000}"/>
    <cellStyle name="Navadno 5 60 10 3 2 2" xfId="22401" xr:uid="{00000000-0005-0000-0000-0000B14B0000}"/>
    <cellStyle name="Navadno 5 60 10 3 2 3" xfId="35801" xr:uid="{00000000-0005-0000-0000-0000B24B0000}"/>
    <cellStyle name="Navadno 5 60 10 3 2 4" xfId="40246" xr:uid="{00000000-0005-0000-0000-0000B34B0000}"/>
    <cellStyle name="Navadno 5 60 10 3 3" xfId="22400" xr:uid="{00000000-0005-0000-0000-0000B44B0000}"/>
    <cellStyle name="Navadno 5 60 10 3 4" xfId="35802" xr:uid="{00000000-0005-0000-0000-0000B54B0000}"/>
    <cellStyle name="Navadno 5 60 10 3 5" xfId="40245" xr:uid="{00000000-0005-0000-0000-0000B64B0000}"/>
    <cellStyle name="Navadno 5 60 10 4" xfId="7703" xr:uid="{00000000-0005-0000-0000-0000B74B0000}"/>
    <cellStyle name="Navadno 5 60 10 4 2" xfId="22402" xr:uid="{00000000-0005-0000-0000-0000B84B0000}"/>
    <cellStyle name="Navadno 5 60 10 4 3" xfId="35800" xr:uid="{00000000-0005-0000-0000-0000B94B0000}"/>
    <cellStyle name="Navadno 5 60 10 4 4" xfId="40247" xr:uid="{00000000-0005-0000-0000-0000BA4B0000}"/>
    <cellStyle name="Navadno 5 60 10 5" xfId="22395" xr:uid="{00000000-0005-0000-0000-0000BB4B0000}"/>
    <cellStyle name="Navadno 5 60 10 6" xfId="35807" xr:uid="{00000000-0005-0000-0000-0000BC4B0000}"/>
    <cellStyle name="Navadno 5 60 10 7" xfId="40240" xr:uid="{00000000-0005-0000-0000-0000BD4B0000}"/>
    <cellStyle name="Navadno 5 60 11" xfId="7704" xr:uid="{00000000-0005-0000-0000-0000BE4B0000}"/>
    <cellStyle name="Navadno 5 60 11 2" xfId="7705" xr:uid="{00000000-0005-0000-0000-0000BF4B0000}"/>
    <cellStyle name="Navadno 5 60 11 2 2" xfId="7706" xr:uid="{00000000-0005-0000-0000-0000C04B0000}"/>
    <cellStyle name="Navadno 5 60 11 2 2 2" xfId="7707" xr:uid="{00000000-0005-0000-0000-0000C14B0000}"/>
    <cellStyle name="Navadno 5 60 11 2 2 2 2" xfId="22406" xr:uid="{00000000-0005-0000-0000-0000C24B0000}"/>
    <cellStyle name="Navadno 5 60 11 2 2 2 3" xfId="35796" xr:uid="{00000000-0005-0000-0000-0000C34B0000}"/>
    <cellStyle name="Navadno 5 60 11 2 2 2 4" xfId="40251" xr:uid="{00000000-0005-0000-0000-0000C44B0000}"/>
    <cellStyle name="Navadno 5 60 11 2 2 3" xfId="22405" xr:uid="{00000000-0005-0000-0000-0000C54B0000}"/>
    <cellStyle name="Navadno 5 60 11 2 2 4" xfId="35797" xr:uid="{00000000-0005-0000-0000-0000C64B0000}"/>
    <cellStyle name="Navadno 5 60 11 2 2 5" xfId="40250" xr:uid="{00000000-0005-0000-0000-0000C74B0000}"/>
    <cellStyle name="Navadno 5 60 11 2 3" xfId="7708" xr:uid="{00000000-0005-0000-0000-0000C84B0000}"/>
    <cellStyle name="Navadno 5 60 11 2 3 2" xfId="22407" xr:uid="{00000000-0005-0000-0000-0000C94B0000}"/>
    <cellStyle name="Navadno 5 60 11 2 3 3" xfId="35795" xr:uid="{00000000-0005-0000-0000-0000CA4B0000}"/>
    <cellStyle name="Navadno 5 60 11 2 3 4" xfId="40252" xr:uid="{00000000-0005-0000-0000-0000CB4B0000}"/>
    <cellStyle name="Navadno 5 60 11 2 4" xfId="22404" xr:uid="{00000000-0005-0000-0000-0000CC4B0000}"/>
    <cellStyle name="Navadno 5 60 11 2 5" xfId="35798" xr:uid="{00000000-0005-0000-0000-0000CD4B0000}"/>
    <cellStyle name="Navadno 5 60 11 2 6" xfId="40249" xr:uid="{00000000-0005-0000-0000-0000CE4B0000}"/>
    <cellStyle name="Navadno 5 60 11 3" xfId="7709" xr:uid="{00000000-0005-0000-0000-0000CF4B0000}"/>
    <cellStyle name="Navadno 5 60 11 3 2" xfId="7710" xr:uid="{00000000-0005-0000-0000-0000D04B0000}"/>
    <cellStyle name="Navadno 5 60 11 3 2 2" xfId="22409" xr:uid="{00000000-0005-0000-0000-0000D14B0000}"/>
    <cellStyle name="Navadno 5 60 11 3 2 3" xfId="35793" xr:uid="{00000000-0005-0000-0000-0000D24B0000}"/>
    <cellStyle name="Navadno 5 60 11 3 2 4" xfId="40254" xr:uid="{00000000-0005-0000-0000-0000D34B0000}"/>
    <cellStyle name="Navadno 5 60 11 3 3" xfId="22408" xr:uid="{00000000-0005-0000-0000-0000D44B0000}"/>
    <cellStyle name="Navadno 5 60 11 3 4" xfId="35794" xr:uid="{00000000-0005-0000-0000-0000D54B0000}"/>
    <cellStyle name="Navadno 5 60 11 3 5" xfId="40253" xr:uid="{00000000-0005-0000-0000-0000D64B0000}"/>
    <cellStyle name="Navadno 5 60 11 4" xfId="7711" xr:uid="{00000000-0005-0000-0000-0000D74B0000}"/>
    <cellStyle name="Navadno 5 60 11 4 2" xfId="22410" xr:uid="{00000000-0005-0000-0000-0000D84B0000}"/>
    <cellStyle name="Navadno 5 60 11 4 3" xfId="35792" xr:uid="{00000000-0005-0000-0000-0000D94B0000}"/>
    <cellStyle name="Navadno 5 60 11 4 4" xfId="40255" xr:uid="{00000000-0005-0000-0000-0000DA4B0000}"/>
    <cellStyle name="Navadno 5 60 11 5" xfId="22403" xr:uid="{00000000-0005-0000-0000-0000DB4B0000}"/>
    <cellStyle name="Navadno 5 60 11 6" xfId="35799" xr:uid="{00000000-0005-0000-0000-0000DC4B0000}"/>
    <cellStyle name="Navadno 5 60 11 7" xfId="40248" xr:uid="{00000000-0005-0000-0000-0000DD4B0000}"/>
    <cellStyle name="Navadno 5 60 12" xfId="7712" xr:uid="{00000000-0005-0000-0000-0000DE4B0000}"/>
    <cellStyle name="Navadno 5 60 12 2" xfId="7713" xr:uid="{00000000-0005-0000-0000-0000DF4B0000}"/>
    <cellStyle name="Navadno 5 60 12 2 2" xfId="7714" xr:uid="{00000000-0005-0000-0000-0000E04B0000}"/>
    <cellStyle name="Navadno 5 60 12 2 2 2" xfId="22413" xr:uid="{00000000-0005-0000-0000-0000E14B0000}"/>
    <cellStyle name="Navadno 5 60 12 2 2 3" xfId="35789" xr:uid="{00000000-0005-0000-0000-0000E24B0000}"/>
    <cellStyle name="Navadno 5 60 12 2 2 4" xfId="40258" xr:uid="{00000000-0005-0000-0000-0000E34B0000}"/>
    <cellStyle name="Navadno 5 60 12 2 3" xfId="22412" xr:uid="{00000000-0005-0000-0000-0000E44B0000}"/>
    <cellStyle name="Navadno 5 60 12 2 4" xfId="35790" xr:uid="{00000000-0005-0000-0000-0000E54B0000}"/>
    <cellStyle name="Navadno 5 60 12 2 5" xfId="40257" xr:uid="{00000000-0005-0000-0000-0000E64B0000}"/>
    <cellStyle name="Navadno 5 60 12 3" xfId="7715" xr:uid="{00000000-0005-0000-0000-0000E74B0000}"/>
    <cellStyle name="Navadno 5 60 12 3 2" xfId="22414" xr:uid="{00000000-0005-0000-0000-0000E84B0000}"/>
    <cellStyle name="Navadno 5 60 12 3 3" xfId="35788" xr:uid="{00000000-0005-0000-0000-0000E94B0000}"/>
    <cellStyle name="Navadno 5 60 12 3 4" xfId="40259" xr:uid="{00000000-0005-0000-0000-0000EA4B0000}"/>
    <cellStyle name="Navadno 5 60 12 4" xfId="22411" xr:uid="{00000000-0005-0000-0000-0000EB4B0000}"/>
    <cellStyle name="Navadno 5 60 12 5" xfId="35791" xr:uid="{00000000-0005-0000-0000-0000EC4B0000}"/>
    <cellStyle name="Navadno 5 60 12 6" xfId="40256" xr:uid="{00000000-0005-0000-0000-0000ED4B0000}"/>
    <cellStyle name="Navadno 5 60 13" xfId="7716" xr:uid="{00000000-0005-0000-0000-0000EE4B0000}"/>
    <cellStyle name="Navadno 5 60 13 2" xfId="7717" xr:uid="{00000000-0005-0000-0000-0000EF4B0000}"/>
    <cellStyle name="Navadno 5 60 13 2 2" xfId="22416" xr:uid="{00000000-0005-0000-0000-0000F04B0000}"/>
    <cellStyle name="Navadno 5 60 13 2 3" xfId="35786" xr:uid="{00000000-0005-0000-0000-0000F14B0000}"/>
    <cellStyle name="Navadno 5 60 13 2 4" xfId="40261" xr:uid="{00000000-0005-0000-0000-0000F24B0000}"/>
    <cellStyle name="Navadno 5 60 13 3" xfId="22415" xr:uid="{00000000-0005-0000-0000-0000F34B0000}"/>
    <cellStyle name="Navadno 5 60 13 4" xfId="35787" xr:uid="{00000000-0005-0000-0000-0000F44B0000}"/>
    <cellStyle name="Navadno 5 60 13 5" xfId="40260" xr:uid="{00000000-0005-0000-0000-0000F54B0000}"/>
    <cellStyle name="Navadno 5 60 14" xfId="7718" xr:uid="{00000000-0005-0000-0000-0000F64B0000}"/>
    <cellStyle name="Navadno 5 60 14 2" xfId="22417" xr:uid="{00000000-0005-0000-0000-0000F74B0000}"/>
    <cellStyle name="Navadno 5 60 14 3" xfId="35785" xr:uid="{00000000-0005-0000-0000-0000F84B0000}"/>
    <cellStyle name="Navadno 5 60 14 4" xfId="40262" xr:uid="{00000000-0005-0000-0000-0000F94B0000}"/>
    <cellStyle name="Navadno 5 60 15" xfId="22394" xr:uid="{00000000-0005-0000-0000-0000FA4B0000}"/>
    <cellStyle name="Navadno 5 60 16" xfId="35808" xr:uid="{00000000-0005-0000-0000-0000FB4B0000}"/>
    <cellStyle name="Navadno 5 60 17" xfId="40239" xr:uid="{00000000-0005-0000-0000-0000FC4B0000}"/>
    <cellStyle name="Navadno 5 60 2" xfId="7719" xr:uid="{00000000-0005-0000-0000-0000FD4B0000}"/>
    <cellStyle name="Navadno 5 60 2 10" xfId="7720" xr:uid="{00000000-0005-0000-0000-0000FE4B0000}"/>
    <cellStyle name="Navadno 5 60 2 10 2" xfId="7721" xr:uid="{00000000-0005-0000-0000-0000FF4B0000}"/>
    <cellStyle name="Navadno 5 60 2 10 2 2" xfId="7722" xr:uid="{00000000-0005-0000-0000-0000004C0000}"/>
    <cellStyle name="Navadno 5 60 2 10 2 2 2" xfId="22421" xr:uid="{00000000-0005-0000-0000-0000014C0000}"/>
    <cellStyle name="Navadno 5 60 2 10 2 2 3" xfId="35781" xr:uid="{00000000-0005-0000-0000-0000024C0000}"/>
    <cellStyle name="Navadno 5 60 2 10 2 2 4" xfId="40266" xr:uid="{00000000-0005-0000-0000-0000034C0000}"/>
    <cellStyle name="Navadno 5 60 2 10 2 3" xfId="22420" xr:uid="{00000000-0005-0000-0000-0000044C0000}"/>
    <cellStyle name="Navadno 5 60 2 10 2 4" xfId="35782" xr:uid="{00000000-0005-0000-0000-0000054C0000}"/>
    <cellStyle name="Navadno 5 60 2 10 2 5" xfId="40265" xr:uid="{00000000-0005-0000-0000-0000064C0000}"/>
    <cellStyle name="Navadno 5 60 2 10 3" xfId="7723" xr:uid="{00000000-0005-0000-0000-0000074C0000}"/>
    <cellStyle name="Navadno 5 60 2 10 3 2" xfId="22422" xr:uid="{00000000-0005-0000-0000-0000084C0000}"/>
    <cellStyle name="Navadno 5 60 2 10 3 3" xfId="35780" xr:uid="{00000000-0005-0000-0000-0000094C0000}"/>
    <cellStyle name="Navadno 5 60 2 10 3 4" xfId="40267" xr:uid="{00000000-0005-0000-0000-00000A4C0000}"/>
    <cellStyle name="Navadno 5 60 2 10 4" xfId="22419" xr:uid="{00000000-0005-0000-0000-00000B4C0000}"/>
    <cellStyle name="Navadno 5 60 2 10 5" xfId="35783" xr:uid="{00000000-0005-0000-0000-00000C4C0000}"/>
    <cellStyle name="Navadno 5 60 2 10 6" xfId="40264" xr:uid="{00000000-0005-0000-0000-00000D4C0000}"/>
    <cellStyle name="Navadno 5 60 2 11" xfId="7724" xr:uid="{00000000-0005-0000-0000-00000E4C0000}"/>
    <cellStyle name="Navadno 5 60 2 11 2" xfId="7725" xr:uid="{00000000-0005-0000-0000-00000F4C0000}"/>
    <cellStyle name="Navadno 5 60 2 11 2 2" xfId="22424" xr:uid="{00000000-0005-0000-0000-0000104C0000}"/>
    <cellStyle name="Navadno 5 60 2 11 2 3" xfId="35778" xr:uid="{00000000-0005-0000-0000-0000114C0000}"/>
    <cellStyle name="Navadno 5 60 2 11 2 4" xfId="40269" xr:uid="{00000000-0005-0000-0000-0000124C0000}"/>
    <cellStyle name="Navadno 5 60 2 11 3" xfId="22423" xr:uid="{00000000-0005-0000-0000-0000134C0000}"/>
    <cellStyle name="Navadno 5 60 2 11 4" xfId="35779" xr:uid="{00000000-0005-0000-0000-0000144C0000}"/>
    <cellStyle name="Navadno 5 60 2 11 5" xfId="40268" xr:uid="{00000000-0005-0000-0000-0000154C0000}"/>
    <cellStyle name="Navadno 5 60 2 12" xfId="7726" xr:uid="{00000000-0005-0000-0000-0000164C0000}"/>
    <cellStyle name="Navadno 5 60 2 12 2" xfId="22425" xr:uid="{00000000-0005-0000-0000-0000174C0000}"/>
    <cellStyle name="Navadno 5 60 2 12 3" xfId="35777" xr:uid="{00000000-0005-0000-0000-0000184C0000}"/>
    <cellStyle name="Navadno 5 60 2 12 4" xfId="40270" xr:uid="{00000000-0005-0000-0000-0000194C0000}"/>
    <cellStyle name="Navadno 5 60 2 13" xfId="22418" xr:uid="{00000000-0005-0000-0000-00001A4C0000}"/>
    <cellStyle name="Navadno 5 60 2 14" xfId="35784" xr:uid="{00000000-0005-0000-0000-00001B4C0000}"/>
    <cellStyle name="Navadno 5 60 2 15" xfId="40263" xr:uid="{00000000-0005-0000-0000-00001C4C0000}"/>
    <cellStyle name="Navadno 5 60 2 2" xfId="7727" xr:uid="{00000000-0005-0000-0000-00001D4C0000}"/>
    <cellStyle name="Navadno 5 60 2 2 10" xfId="7728" xr:uid="{00000000-0005-0000-0000-00001E4C0000}"/>
    <cellStyle name="Navadno 5 60 2 2 10 2" xfId="7729" xr:uid="{00000000-0005-0000-0000-00001F4C0000}"/>
    <cellStyle name="Navadno 5 60 2 2 10 2 2" xfId="22428" xr:uid="{00000000-0005-0000-0000-0000204C0000}"/>
    <cellStyle name="Navadno 5 60 2 2 10 2 3" xfId="35774" xr:uid="{00000000-0005-0000-0000-0000214C0000}"/>
    <cellStyle name="Navadno 5 60 2 2 10 2 4" xfId="40273" xr:uid="{00000000-0005-0000-0000-0000224C0000}"/>
    <cellStyle name="Navadno 5 60 2 2 10 3" xfId="22427" xr:uid="{00000000-0005-0000-0000-0000234C0000}"/>
    <cellStyle name="Navadno 5 60 2 2 10 4" xfId="35775" xr:uid="{00000000-0005-0000-0000-0000244C0000}"/>
    <cellStyle name="Navadno 5 60 2 2 10 5" xfId="40272" xr:uid="{00000000-0005-0000-0000-0000254C0000}"/>
    <cellStyle name="Navadno 5 60 2 2 11" xfId="7730" xr:uid="{00000000-0005-0000-0000-0000264C0000}"/>
    <cellStyle name="Navadno 5 60 2 2 11 2" xfId="22429" xr:uid="{00000000-0005-0000-0000-0000274C0000}"/>
    <cellStyle name="Navadno 5 60 2 2 11 3" xfId="35773" xr:uid="{00000000-0005-0000-0000-0000284C0000}"/>
    <cellStyle name="Navadno 5 60 2 2 11 4" xfId="40274" xr:uid="{00000000-0005-0000-0000-0000294C0000}"/>
    <cellStyle name="Navadno 5 60 2 2 12" xfId="22426" xr:uid="{00000000-0005-0000-0000-00002A4C0000}"/>
    <cellStyle name="Navadno 5 60 2 2 13" xfId="35776" xr:uid="{00000000-0005-0000-0000-00002B4C0000}"/>
    <cellStyle name="Navadno 5 60 2 2 14" xfId="40271" xr:uid="{00000000-0005-0000-0000-00002C4C0000}"/>
    <cellStyle name="Navadno 5 60 2 2 2" xfId="7731" xr:uid="{00000000-0005-0000-0000-00002D4C0000}"/>
    <cellStyle name="Navadno 5 60 2 2 2 2" xfId="7732" xr:uid="{00000000-0005-0000-0000-00002E4C0000}"/>
    <cellStyle name="Navadno 5 60 2 2 2 2 2" xfId="7733" xr:uid="{00000000-0005-0000-0000-00002F4C0000}"/>
    <cellStyle name="Navadno 5 60 2 2 2 2 2 2" xfId="7734" xr:uid="{00000000-0005-0000-0000-0000304C0000}"/>
    <cellStyle name="Navadno 5 60 2 2 2 2 2 2 2" xfId="22433" xr:uid="{00000000-0005-0000-0000-0000314C0000}"/>
    <cellStyle name="Navadno 5 60 2 2 2 2 2 2 3" xfId="35769" xr:uid="{00000000-0005-0000-0000-0000324C0000}"/>
    <cellStyle name="Navadno 5 60 2 2 2 2 2 2 4" xfId="40278" xr:uid="{00000000-0005-0000-0000-0000334C0000}"/>
    <cellStyle name="Navadno 5 60 2 2 2 2 2 3" xfId="22432" xr:uid="{00000000-0005-0000-0000-0000344C0000}"/>
    <cellStyle name="Navadno 5 60 2 2 2 2 2 4" xfId="35770" xr:uid="{00000000-0005-0000-0000-0000354C0000}"/>
    <cellStyle name="Navadno 5 60 2 2 2 2 2 5" xfId="40277" xr:uid="{00000000-0005-0000-0000-0000364C0000}"/>
    <cellStyle name="Navadno 5 60 2 2 2 2 3" xfId="7735" xr:uid="{00000000-0005-0000-0000-0000374C0000}"/>
    <cellStyle name="Navadno 5 60 2 2 2 2 3 2" xfId="22434" xr:uid="{00000000-0005-0000-0000-0000384C0000}"/>
    <cellStyle name="Navadno 5 60 2 2 2 2 3 3" xfId="35768" xr:uid="{00000000-0005-0000-0000-0000394C0000}"/>
    <cellStyle name="Navadno 5 60 2 2 2 2 3 4" xfId="40279" xr:uid="{00000000-0005-0000-0000-00003A4C0000}"/>
    <cellStyle name="Navadno 5 60 2 2 2 2 4" xfId="22431" xr:uid="{00000000-0005-0000-0000-00003B4C0000}"/>
    <cellStyle name="Navadno 5 60 2 2 2 2 5" xfId="35771" xr:uid="{00000000-0005-0000-0000-00003C4C0000}"/>
    <cellStyle name="Navadno 5 60 2 2 2 2 6" xfId="40276" xr:uid="{00000000-0005-0000-0000-00003D4C0000}"/>
    <cellStyle name="Navadno 5 60 2 2 2 3" xfId="7736" xr:uid="{00000000-0005-0000-0000-00003E4C0000}"/>
    <cellStyle name="Navadno 5 60 2 2 2 3 2" xfId="7737" xr:uid="{00000000-0005-0000-0000-00003F4C0000}"/>
    <cellStyle name="Navadno 5 60 2 2 2 3 2 2" xfId="22436" xr:uid="{00000000-0005-0000-0000-0000404C0000}"/>
    <cellStyle name="Navadno 5 60 2 2 2 3 2 3" xfId="35766" xr:uid="{00000000-0005-0000-0000-0000414C0000}"/>
    <cellStyle name="Navadno 5 60 2 2 2 3 2 4" xfId="40281" xr:uid="{00000000-0005-0000-0000-0000424C0000}"/>
    <cellStyle name="Navadno 5 60 2 2 2 3 3" xfId="22435" xr:uid="{00000000-0005-0000-0000-0000434C0000}"/>
    <cellStyle name="Navadno 5 60 2 2 2 3 4" xfId="35767" xr:uid="{00000000-0005-0000-0000-0000444C0000}"/>
    <cellStyle name="Navadno 5 60 2 2 2 3 5" xfId="40280" xr:uid="{00000000-0005-0000-0000-0000454C0000}"/>
    <cellStyle name="Navadno 5 60 2 2 2 4" xfId="7738" xr:uid="{00000000-0005-0000-0000-0000464C0000}"/>
    <cellStyle name="Navadno 5 60 2 2 2 4 2" xfId="22437" xr:uid="{00000000-0005-0000-0000-0000474C0000}"/>
    <cellStyle name="Navadno 5 60 2 2 2 4 3" xfId="35765" xr:uid="{00000000-0005-0000-0000-0000484C0000}"/>
    <cellStyle name="Navadno 5 60 2 2 2 4 4" xfId="40282" xr:uid="{00000000-0005-0000-0000-0000494C0000}"/>
    <cellStyle name="Navadno 5 60 2 2 2 5" xfId="22430" xr:uid="{00000000-0005-0000-0000-00004A4C0000}"/>
    <cellStyle name="Navadno 5 60 2 2 2 6" xfId="35772" xr:uid="{00000000-0005-0000-0000-00004B4C0000}"/>
    <cellStyle name="Navadno 5 60 2 2 2 7" xfId="40275" xr:uid="{00000000-0005-0000-0000-00004C4C0000}"/>
    <cellStyle name="Navadno 5 60 2 2 3" xfId="7739" xr:uid="{00000000-0005-0000-0000-00004D4C0000}"/>
    <cellStyle name="Navadno 5 60 2 2 3 2" xfId="7740" xr:uid="{00000000-0005-0000-0000-00004E4C0000}"/>
    <cellStyle name="Navadno 5 60 2 2 3 2 2" xfId="7741" xr:uid="{00000000-0005-0000-0000-00004F4C0000}"/>
    <cellStyle name="Navadno 5 60 2 2 3 2 2 2" xfId="7742" xr:uid="{00000000-0005-0000-0000-0000504C0000}"/>
    <cellStyle name="Navadno 5 60 2 2 3 2 2 2 2" xfId="22441" xr:uid="{00000000-0005-0000-0000-0000514C0000}"/>
    <cellStyle name="Navadno 5 60 2 2 3 2 2 2 3" xfId="35761" xr:uid="{00000000-0005-0000-0000-0000524C0000}"/>
    <cellStyle name="Navadno 5 60 2 2 3 2 2 2 4" xfId="40286" xr:uid="{00000000-0005-0000-0000-0000534C0000}"/>
    <cellStyle name="Navadno 5 60 2 2 3 2 2 3" xfId="22440" xr:uid="{00000000-0005-0000-0000-0000544C0000}"/>
    <cellStyle name="Navadno 5 60 2 2 3 2 2 4" xfId="35762" xr:uid="{00000000-0005-0000-0000-0000554C0000}"/>
    <cellStyle name="Navadno 5 60 2 2 3 2 2 5" xfId="40285" xr:uid="{00000000-0005-0000-0000-0000564C0000}"/>
    <cellStyle name="Navadno 5 60 2 2 3 2 3" xfId="7743" xr:uid="{00000000-0005-0000-0000-0000574C0000}"/>
    <cellStyle name="Navadno 5 60 2 2 3 2 3 2" xfId="22442" xr:uid="{00000000-0005-0000-0000-0000584C0000}"/>
    <cellStyle name="Navadno 5 60 2 2 3 2 3 3" xfId="35760" xr:uid="{00000000-0005-0000-0000-0000594C0000}"/>
    <cellStyle name="Navadno 5 60 2 2 3 2 3 4" xfId="40287" xr:uid="{00000000-0005-0000-0000-00005A4C0000}"/>
    <cellStyle name="Navadno 5 60 2 2 3 2 4" xfId="22439" xr:uid="{00000000-0005-0000-0000-00005B4C0000}"/>
    <cellStyle name="Navadno 5 60 2 2 3 2 5" xfId="35763" xr:uid="{00000000-0005-0000-0000-00005C4C0000}"/>
    <cellStyle name="Navadno 5 60 2 2 3 2 6" xfId="40284" xr:uid="{00000000-0005-0000-0000-00005D4C0000}"/>
    <cellStyle name="Navadno 5 60 2 2 3 3" xfId="7744" xr:uid="{00000000-0005-0000-0000-00005E4C0000}"/>
    <cellStyle name="Navadno 5 60 2 2 3 3 2" xfId="7745" xr:uid="{00000000-0005-0000-0000-00005F4C0000}"/>
    <cellStyle name="Navadno 5 60 2 2 3 3 2 2" xfId="22444" xr:uid="{00000000-0005-0000-0000-0000604C0000}"/>
    <cellStyle name="Navadno 5 60 2 2 3 3 2 3" xfId="35758" xr:uid="{00000000-0005-0000-0000-0000614C0000}"/>
    <cellStyle name="Navadno 5 60 2 2 3 3 2 4" xfId="40289" xr:uid="{00000000-0005-0000-0000-0000624C0000}"/>
    <cellStyle name="Navadno 5 60 2 2 3 3 3" xfId="22443" xr:uid="{00000000-0005-0000-0000-0000634C0000}"/>
    <cellStyle name="Navadno 5 60 2 2 3 3 4" xfId="35759" xr:uid="{00000000-0005-0000-0000-0000644C0000}"/>
    <cellStyle name="Navadno 5 60 2 2 3 3 5" xfId="40288" xr:uid="{00000000-0005-0000-0000-0000654C0000}"/>
    <cellStyle name="Navadno 5 60 2 2 3 4" xfId="7746" xr:uid="{00000000-0005-0000-0000-0000664C0000}"/>
    <cellStyle name="Navadno 5 60 2 2 3 4 2" xfId="22445" xr:uid="{00000000-0005-0000-0000-0000674C0000}"/>
    <cellStyle name="Navadno 5 60 2 2 3 4 3" xfId="35757" xr:uid="{00000000-0005-0000-0000-0000684C0000}"/>
    <cellStyle name="Navadno 5 60 2 2 3 4 4" xfId="40290" xr:uid="{00000000-0005-0000-0000-0000694C0000}"/>
    <cellStyle name="Navadno 5 60 2 2 3 5" xfId="22438" xr:uid="{00000000-0005-0000-0000-00006A4C0000}"/>
    <cellStyle name="Navadno 5 60 2 2 3 6" xfId="35764" xr:uid="{00000000-0005-0000-0000-00006B4C0000}"/>
    <cellStyle name="Navadno 5 60 2 2 3 7" xfId="40283" xr:uid="{00000000-0005-0000-0000-00006C4C0000}"/>
    <cellStyle name="Navadno 5 60 2 2 4" xfId="7747" xr:uid="{00000000-0005-0000-0000-00006D4C0000}"/>
    <cellStyle name="Navadno 5 60 2 2 4 2" xfId="7748" xr:uid="{00000000-0005-0000-0000-00006E4C0000}"/>
    <cellStyle name="Navadno 5 60 2 2 4 2 2" xfId="7749" xr:uid="{00000000-0005-0000-0000-00006F4C0000}"/>
    <cellStyle name="Navadno 5 60 2 2 4 2 2 2" xfId="7750" xr:uid="{00000000-0005-0000-0000-0000704C0000}"/>
    <cellStyle name="Navadno 5 60 2 2 4 2 2 2 2" xfId="22449" xr:uid="{00000000-0005-0000-0000-0000714C0000}"/>
    <cellStyle name="Navadno 5 60 2 2 4 2 2 2 3" xfId="35753" xr:uid="{00000000-0005-0000-0000-0000724C0000}"/>
    <cellStyle name="Navadno 5 60 2 2 4 2 2 2 4" xfId="40294" xr:uid="{00000000-0005-0000-0000-0000734C0000}"/>
    <cellStyle name="Navadno 5 60 2 2 4 2 2 3" xfId="22448" xr:uid="{00000000-0005-0000-0000-0000744C0000}"/>
    <cellStyle name="Navadno 5 60 2 2 4 2 2 4" xfId="35754" xr:uid="{00000000-0005-0000-0000-0000754C0000}"/>
    <cellStyle name="Navadno 5 60 2 2 4 2 2 5" xfId="40293" xr:uid="{00000000-0005-0000-0000-0000764C0000}"/>
    <cellStyle name="Navadno 5 60 2 2 4 2 3" xfId="7751" xr:uid="{00000000-0005-0000-0000-0000774C0000}"/>
    <cellStyle name="Navadno 5 60 2 2 4 2 3 2" xfId="22450" xr:uid="{00000000-0005-0000-0000-0000784C0000}"/>
    <cellStyle name="Navadno 5 60 2 2 4 2 3 3" xfId="35752" xr:uid="{00000000-0005-0000-0000-0000794C0000}"/>
    <cellStyle name="Navadno 5 60 2 2 4 2 3 4" xfId="40295" xr:uid="{00000000-0005-0000-0000-00007A4C0000}"/>
    <cellStyle name="Navadno 5 60 2 2 4 2 4" xfId="22447" xr:uid="{00000000-0005-0000-0000-00007B4C0000}"/>
    <cellStyle name="Navadno 5 60 2 2 4 2 5" xfId="35755" xr:uid="{00000000-0005-0000-0000-00007C4C0000}"/>
    <cellStyle name="Navadno 5 60 2 2 4 2 6" xfId="40292" xr:uid="{00000000-0005-0000-0000-00007D4C0000}"/>
    <cellStyle name="Navadno 5 60 2 2 4 3" xfId="7752" xr:uid="{00000000-0005-0000-0000-00007E4C0000}"/>
    <cellStyle name="Navadno 5 60 2 2 4 3 2" xfId="7753" xr:uid="{00000000-0005-0000-0000-00007F4C0000}"/>
    <cellStyle name="Navadno 5 60 2 2 4 3 2 2" xfId="22452" xr:uid="{00000000-0005-0000-0000-0000804C0000}"/>
    <cellStyle name="Navadno 5 60 2 2 4 3 2 3" xfId="35750" xr:uid="{00000000-0005-0000-0000-0000814C0000}"/>
    <cellStyle name="Navadno 5 60 2 2 4 3 2 4" xfId="40297" xr:uid="{00000000-0005-0000-0000-0000824C0000}"/>
    <cellStyle name="Navadno 5 60 2 2 4 3 3" xfId="22451" xr:uid="{00000000-0005-0000-0000-0000834C0000}"/>
    <cellStyle name="Navadno 5 60 2 2 4 3 4" xfId="35751" xr:uid="{00000000-0005-0000-0000-0000844C0000}"/>
    <cellStyle name="Navadno 5 60 2 2 4 3 5" xfId="40296" xr:uid="{00000000-0005-0000-0000-0000854C0000}"/>
    <cellStyle name="Navadno 5 60 2 2 4 4" xfId="7754" xr:uid="{00000000-0005-0000-0000-0000864C0000}"/>
    <cellStyle name="Navadno 5 60 2 2 4 4 2" xfId="22453" xr:uid="{00000000-0005-0000-0000-0000874C0000}"/>
    <cellStyle name="Navadno 5 60 2 2 4 4 3" xfId="35749" xr:uid="{00000000-0005-0000-0000-0000884C0000}"/>
    <cellStyle name="Navadno 5 60 2 2 4 4 4" xfId="40298" xr:uid="{00000000-0005-0000-0000-0000894C0000}"/>
    <cellStyle name="Navadno 5 60 2 2 4 5" xfId="22446" xr:uid="{00000000-0005-0000-0000-00008A4C0000}"/>
    <cellStyle name="Navadno 5 60 2 2 4 6" xfId="35756" xr:uid="{00000000-0005-0000-0000-00008B4C0000}"/>
    <cellStyle name="Navadno 5 60 2 2 4 7" xfId="40291" xr:uid="{00000000-0005-0000-0000-00008C4C0000}"/>
    <cellStyle name="Navadno 5 60 2 2 5" xfId="7755" xr:uid="{00000000-0005-0000-0000-00008D4C0000}"/>
    <cellStyle name="Navadno 5 60 2 2 5 2" xfId="7756" xr:uid="{00000000-0005-0000-0000-00008E4C0000}"/>
    <cellStyle name="Navadno 5 60 2 2 5 2 2" xfId="7757" xr:uid="{00000000-0005-0000-0000-00008F4C0000}"/>
    <cellStyle name="Navadno 5 60 2 2 5 2 2 2" xfId="7758" xr:uid="{00000000-0005-0000-0000-0000904C0000}"/>
    <cellStyle name="Navadno 5 60 2 2 5 2 2 2 2" xfId="22457" xr:uid="{00000000-0005-0000-0000-0000914C0000}"/>
    <cellStyle name="Navadno 5 60 2 2 5 2 2 2 3" xfId="35745" xr:uid="{00000000-0005-0000-0000-0000924C0000}"/>
    <cellStyle name="Navadno 5 60 2 2 5 2 2 2 4" xfId="40302" xr:uid="{00000000-0005-0000-0000-0000934C0000}"/>
    <cellStyle name="Navadno 5 60 2 2 5 2 2 3" xfId="22456" xr:uid="{00000000-0005-0000-0000-0000944C0000}"/>
    <cellStyle name="Navadno 5 60 2 2 5 2 2 4" xfId="35746" xr:uid="{00000000-0005-0000-0000-0000954C0000}"/>
    <cellStyle name="Navadno 5 60 2 2 5 2 2 5" xfId="40301" xr:uid="{00000000-0005-0000-0000-0000964C0000}"/>
    <cellStyle name="Navadno 5 60 2 2 5 2 3" xfId="7759" xr:uid="{00000000-0005-0000-0000-0000974C0000}"/>
    <cellStyle name="Navadno 5 60 2 2 5 2 3 2" xfId="22458" xr:uid="{00000000-0005-0000-0000-0000984C0000}"/>
    <cellStyle name="Navadno 5 60 2 2 5 2 3 3" xfId="35744" xr:uid="{00000000-0005-0000-0000-0000994C0000}"/>
    <cellStyle name="Navadno 5 60 2 2 5 2 3 4" xfId="40303" xr:uid="{00000000-0005-0000-0000-00009A4C0000}"/>
    <cellStyle name="Navadno 5 60 2 2 5 2 4" xfId="22455" xr:uid="{00000000-0005-0000-0000-00009B4C0000}"/>
    <cellStyle name="Navadno 5 60 2 2 5 2 5" xfId="35747" xr:uid="{00000000-0005-0000-0000-00009C4C0000}"/>
    <cellStyle name="Navadno 5 60 2 2 5 2 6" xfId="40300" xr:uid="{00000000-0005-0000-0000-00009D4C0000}"/>
    <cellStyle name="Navadno 5 60 2 2 5 3" xfId="7760" xr:uid="{00000000-0005-0000-0000-00009E4C0000}"/>
    <cellStyle name="Navadno 5 60 2 2 5 3 2" xfId="7761" xr:uid="{00000000-0005-0000-0000-00009F4C0000}"/>
    <cellStyle name="Navadno 5 60 2 2 5 3 2 2" xfId="22460" xr:uid="{00000000-0005-0000-0000-0000A04C0000}"/>
    <cellStyle name="Navadno 5 60 2 2 5 3 2 3" xfId="35742" xr:uid="{00000000-0005-0000-0000-0000A14C0000}"/>
    <cellStyle name="Navadno 5 60 2 2 5 3 2 4" xfId="40305" xr:uid="{00000000-0005-0000-0000-0000A24C0000}"/>
    <cellStyle name="Navadno 5 60 2 2 5 3 3" xfId="22459" xr:uid="{00000000-0005-0000-0000-0000A34C0000}"/>
    <cellStyle name="Navadno 5 60 2 2 5 3 4" xfId="35743" xr:uid="{00000000-0005-0000-0000-0000A44C0000}"/>
    <cellStyle name="Navadno 5 60 2 2 5 3 5" xfId="40304" xr:uid="{00000000-0005-0000-0000-0000A54C0000}"/>
    <cellStyle name="Navadno 5 60 2 2 5 4" xfId="7762" xr:uid="{00000000-0005-0000-0000-0000A64C0000}"/>
    <cellStyle name="Navadno 5 60 2 2 5 4 2" xfId="22461" xr:uid="{00000000-0005-0000-0000-0000A74C0000}"/>
    <cellStyle name="Navadno 5 60 2 2 5 4 3" xfId="35741" xr:uid="{00000000-0005-0000-0000-0000A84C0000}"/>
    <cellStyle name="Navadno 5 60 2 2 5 4 4" xfId="40306" xr:uid="{00000000-0005-0000-0000-0000A94C0000}"/>
    <cellStyle name="Navadno 5 60 2 2 5 5" xfId="22454" xr:uid="{00000000-0005-0000-0000-0000AA4C0000}"/>
    <cellStyle name="Navadno 5 60 2 2 5 6" xfId="35748" xr:uid="{00000000-0005-0000-0000-0000AB4C0000}"/>
    <cellStyle name="Navadno 5 60 2 2 5 7" xfId="40299" xr:uid="{00000000-0005-0000-0000-0000AC4C0000}"/>
    <cellStyle name="Navadno 5 60 2 2 6" xfId="7763" xr:uid="{00000000-0005-0000-0000-0000AD4C0000}"/>
    <cellStyle name="Navadno 5 60 2 2 6 2" xfId="7764" xr:uid="{00000000-0005-0000-0000-0000AE4C0000}"/>
    <cellStyle name="Navadno 5 60 2 2 6 2 2" xfId="7765" xr:uid="{00000000-0005-0000-0000-0000AF4C0000}"/>
    <cellStyle name="Navadno 5 60 2 2 6 2 2 2" xfId="7766" xr:uid="{00000000-0005-0000-0000-0000B04C0000}"/>
    <cellStyle name="Navadno 5 60 2 2 6 2 2 2 2" xfId="22465" xr:uid="{00000000-0005-0000-0000-0000B14C0000}"/>
    <cellStyle name="Navadno 5 60 2 2 6 2 2 2 3" xfId="35737" xr:uid="{00000000-0005-0000-0000-0000B24C0000}"/>
    <cellStyle name="Navadno 5 60 2 2 6 2 2 2 4" xfId="40310" xr:uid="{00000000-0005-0000-0000-0000B34C0000}"/>
    <cellStyle name="Navadno 5 60 2 2 6 2 2 3" xfId="22464" xr:uid="{00000000-0005-0000-0000-0000B44C0000}"/>
    <cellStyle name="Navadno 5 60 2 2 6 2 2 4" xfId="35738" xr:uid="{00000000-0005-0000-0000-0000B54C0000}"/>
    <cellStyle name="Navadno 5 60 2 2 6 2 2 5" xfId="40309" xr:uid="{00000000-0005-0000-0000-0000B64C0000}"/>
    <cellStyle name="Navadno 5 60 2 2 6 2 3" xfId="7767" xr:uid="{00000000-0005-0000-0000-0000B74C0000}"/>
    <cellStyle name="Navadno 5 60 2 2 6 2 3 2" xfId="22466" xr:uid="{00000000-0005-0000-0000-0000B84C0000}"/>
    <cellStyle name="Navadno 5 60 2 2 6 2 3 3" xfId="35736" xr:uid="{00000000-0005-0000-0000-0000B94C0000}"/>
    <cellStyle name="Navadno 5 60 2 2 6 2 3 4" xfId="40311" xr:uid="{00000000-0005-0000-0000-0000BA4C0000}"/>
    <cellStyle name="Navadno 5 60 2 2 6 2 4" xfId="22463" xr:uid="{00000000-0005-0000-0000-0000BB4C0000}"/>
    <cellStyle name="Navadno 5 60 2 2 6 2 5" xfId="35739" xr:uid="{00000000-0005-0000-0000-0000BC4C0000}"/>
    <cellStyle name="Navadno 5 60 2 2 6 2 6" xfId="40308" xr:uid="{00000000-0005-0000-0000-0000BD4C0000}"/>
    <cellStyle name="Navadno 5 60 2 2 6 3" xfId="7768" xr:uid="{00000000-0005-0000-0000-0000BE4C0000}"/>
    <cellStyle name="Navadno 5 60 2 2 6 3 2" xfId="7769" xr:uid="{00000000-0005-0000-0000-0000BF4C0000}"/>
    <cellStyle name="Navadno 5 60 2 2 6 3 2 2" xfId="22468" xr:uid="{00000000-0005-0000-0000-0000C04C0000}"/>
    <cellStyle name="Navadno 5 60 2 2 6 3 2 3" xfId="35734" xr:uid="{00000000-0005-0000-0000-0000C14C0000}"/>
    <cellStyle name="Navadno 5 60 2 2 6 3 2 4" xfId="40313" xr:uid="{00000000-0005-0000-0000-0000C24C0000}"/>
    <cellStyle name="Navadno 5 60 2 2 6 3 3" xfId="22467" xr:uid="{00000000-0005-0000-0000-0000C34C0000}"/>
    <cellStyle name="Navadno 5 60 2 2 6 3 4" xfId="35735" xr:uid="{00000000-0005-0000-0000-0000C44C0000}"/>
    <cellStyle name="Navadno 5 60 2 2 6 3 5" xfId="40312" xr:uid="{00000000-0005-0000-0000-0000C54C0000}"/>
    <cellStyle name="Navadno 5 60 2 2 6 4" xfId="7770" xr:uid="{00000000-0005-0000-0000-0000C64C0000}"/>
    <cellStyle name="Navadno 5 60 2 2 6 4 2" xfId="22469" xr:uid="{00000000-0005-0000-0000-0000C74C0000}"/>
    <cellStyle name="Navadno 5 60 2 2 6 4 3" xfId="35733" xr:uid="{00000000-0005-0000-0000-0000C84C0000}"/>
    <cellStyle name="Navadno 5 60 2 2 6 4 4" xfId="40314" xr:uid="{00000000-0005-0000-0000-0000C94C0000}"/>
    <cellStyle name="Navadno 5 60 2 2 6 5" xfId="22462" xr:uid="{00000000-0005-0000-0000-0000CA4C0000}"/>
    <cellStyle name="Navadno 5 60 2 2 6 6" xfId="35740" xr:uid="{00000000-0005-0000-0000-0000CB4C0000}"/>
    <cellStyle name="Navadno 5 60 2 2 6 7" xfId="40307" xr:uid="{00000000-0005-0000-0000-0000CC4C0000}"/>
    <cellStyle name="Navadno 5 60 2 2 7" xfId="7771" xr:uid="{00000000-0005-0000-0000-0000CD4C0000}"/>
    <cellStyle name="Navadno 5 60 2 2 7 2" xfId="7772" xr:uid="{00000000-0005-0000-0000-0000CE4C0000}"/>
    <cellStyle name="Navadno 5 60 2 2 7 2 2" xfId="7773" xr:uid="{00000000-0005-0000-0000-0000CF4C0000}"/>
    <cellStyle name="Navadno 5 60 2 2 7 2 2 2" xfId="7774" xr:uid="{00000000-0005-0000-0000-0000D04C0000}"/>
    <cellStyle name="Navadno 5 60 2 2 7 2 2 2 2" xfId="22473" xr:uid="{00000000-0005-0000-0000-0000D14C0000}"/>
    <cellStyle name="Navadno 5 60 2 2 7 2 2 2 3" xfId="35729" xr:uid="{00000000-0005-0000-0000-0000D24C0000}"/>
    <cellStyle name="Navadno 5 60 2 2 7 2 2 2 4" xfId="40318" xr:uid="{00000000-0005-0000-0000-0000D34C0000}"/>
    <cellStyle name="Navadno 5 60 2 2 7 2 2 3" xfId="22472" xr:uid="{00000000-0005-0000-0000-0000D44C0000}"/>
    <cellStyle name="Navadno 5 60 2 2 7 2 2 4" xfId="35730" xr:uid="{00000000-0005-0000-0000-0000D54C0000}"/>
    <cellStyle name="Navadno 5 60 2 2 7 2 2 5" xfId="40317" xr:uid="{00000000-0005-0000-0000-0000D64C0000}"/>
    <cellStyle name="Navadno 5 60 2 2 7 2 3" xfId="7775" xr:uid="{00000000-0005-0000-0000-0000D74C0000}"/>
    <cellStyle name="Navadno 5 60 2 2 7 2 3 2" xfId="22474" xr:uid="{00000000-0005-0000-0000-0000D84C0000}"/>
    <cellStyle name="Navadno 5 60 2 2 7 2 3 3" xfId="35728" xr:uid="{00000000-0005-0000-0000-0000D94C0000}"/>
    <cellStyle name="Navadno 5 60 2 2 7 2 3 4" xfId="40319" xr:uid="{00000000-0005-0000-0000-0000DA4C0000}"/>
    <cellStyle name="Navadno 5 60 2 2 7 2 4" xfId="22471" xr:uid="{00000000-0005-0000-0000-0000DB4C0000}"/>
    <cellStyle name="Navadno 5 60 2 2 7 2 5" xfId="35731" xr:uid="{00000000-0005-0000-0000-0000DC4C0000}"/>
    <cellStyle name="Navadno 5 60 2 2 7 2 6" xfId="40316" xr:uid="{00000000-0005-0000-0000-0000DD4C0000}"/>
    <cellStyle name="Navadno 5 60 2 2 7 3" xfId="7776" xr:uid="{00000000-0005-0000-0000-0000DE4C0000}"/>
    <cellStyle name="Navadno 5 60 2 2 7 3 2" xfId="7777" xr:uid="{00000000-0005-0000-0000-0000DF4C0000}"/>
    <cellStyle name="Navadno 5 60 2 2 7 3 2 2" xfId="22476" xr:uid="{00000000-0005-0000-0000-0000E04C0000}"/>
    <cellStyle name="Navadno 5 60 2 2 7 3 2 3" xfId="35726" xr:uid="{00000000-0005-0000-0000-0000E14C0000}"/>
    <cellStyle name="Navadno 5 60 2 2 7 3 2 4" xfId="40321" xr:uid="{00000000-0005-0000-0000-0000E24C0000}"/>
    <cellStyle name="Navadno 5 60 2 2 7 3 3" xfId="22475" xr:uid="{00000000-0005-0000-0000-0000E34C0000}"/>
    <cellStyle name="Navadno 5 60 2 2 7 3 4" xfId="35727" xr:uid="{00000000-0005-0000-0000-0000E44C0000}"/>
    <cellStyle name="Navadno 5 60 2 2 7 3 5" xfId="40320" xr:uid="{00000000-0005-0000-0000-0000E54C0000}"/>
    <cellStyle name="Navadno 5 60 2 2 7 4" xfId="7778" xr:uid="{00000000-0005-0000-0000-0000E64C0000}"/>
    <cellStyle name="Navadno 5 60 2 2 7 4 2" xfId="22477" xr:uid="{00000000-0005-0000-0000-0000E74C0000}"/>
    <cellStyle name="Navadno 5 60 2 2 7 4 3" xfId="35725" xr:uid="{00000000-0005-0000-0000-0000E84C0000}"/>
    <cellStyle name="Navadno 5 60 2 2 7 4 4" xfId="40322" xr:uid="{00000000-0005-0000-0000-0000E94C0000}"/>
    <cellStyle name="Navadno 5 60 2 2 7 5" xfId="22470" xr:uid="{00000000-0005-0000-0000-0000EA4C0000}"/>
    <cellStyle name="Navadno 5 60 2 2 7 6" xfId="35732" xr:uid="{00000000-0005-0000-0000-0000EB4C0000}"/>
    <cellStyle name="Navadno 5 60 2 2 7 7" xfId="40315" xr:uid="{00000000-0005-0000-0000-0000EC4C0000}"/>
    <cellStyle name="Navadno 5 60 2 2 8" xfId="7779" xr:uid="{00000000-0005-0000-0000-0000ED4C0000}"/>
    <cellStyle name="Navadno 5 60 2 2 8 2" xfId="7780" xr:uid="{00000000-0005-0000-0000-0000EE4C0000}"/>
    <cellStyle name="Navadno 5 60 2 2 8 2 2" xfId="7781" xr:uid="{00000000-0005-0000-0000-0000EF4C0000}"/>
    <cellStyle name="Navadno 5 60 2 2 8 2 2 2" xfId="7782" xr:uid="{00000000-0005-0000-0000-0000F04C0000}"/>
    <cellStyle name="Navadno 5 60 2 2 8 2 2 2 2" xfId="22481" xr:uid="{00000000-0005-0000-0000-0000F14C0000}"/>
    <cellStyle name="Navadno 5 60 2 2 8 2 2 2 3" xfId="35721" xr:uid="{00000000-0005-0000-0000-0000F24C0000}"/>
    <cellStyle name="Navadno 5 60 2 2 8 2 2 2 4" xfId="40326" xr:uid="{00000000-0005-0000-0000-0000F34C0000}"/>
    <cellStyle name="Navadno 5 60 2 2 8 2 2 3" xfId="22480" xr:uid="{00000000-0005-0000-0000-0000F44C0000}"/>
    <cellStyle name="Navadno 5 60 2 2 8 2 2 4" xfId="35722" xr:uid="{00000000-0005-0000-0000-0000F54C0000}"/>
    <cellStyle name="Navadno 5 60 2 2 8 2 2 5" xfId="40325" xr:uid="{00000000-0005-0000-0000-0000F64C0000}"/>
    <cellStyle name="Navadno 5 60 2 2 8 2 3" xfId="7783" xr:uid="{00000000-0005-0000-0000-0000F74C0000}"/>
    <cellStyle name="Navadno 5 60 2 2 8 2 3 2" xfId="22482" xr:uid="{00000000-0005-0000-0000-0000F84C0000}"/>
    <cellStyle name="Navadno 5 60 2 2 8 2 3 3" xfId="35720" xr:uid="{00000000-0005-0000-0000-0000F94C0000}"/>
    <cellStyle name="Navadno 5 60 2 2 8 2 3 4" xfId="40327" xr:uid="{00000000-0005-0000-0000-0000FA4C0000}"/>
    <cellStyle name="Navadno 5 60 2 2 8 2 4" xfId="22479" xr:uid="{00000000-0005-0000-0000-0000FB4C0000}"/>
    <cellStyle name="Navadno 5 60 2 2 8 2 5" xfId="35723" xr:uid="{00000000-0005-0000-0000-0000FC4C0000}"/>
    <cellStyle name="Navadno 5 60 2 2 8 2 6" xfId="40324" xr:uid="{00000000-0005-0000-0000-0000FD4C0000}"/>
    <cellStyle name="Navadno 5 60 2 2 8 3" xfId="7784" xr:uid="{00000000-0005-0000-0000-0000FE4C0000}"/>
    <cellStyle name="Navadno 5 60 2 2 8 3 2" xfId="7785" xr:uid="{00000000-0005-0000-0000-0000FF4C0000}"/>
    <cellStyle name="Navadno 5 60 2 2 8 3 2 2" xfId="22484" xr:uid="{00000000-0005-0000-0000-0000004D0000}"/>
    <cellStyle name="Navadno 5 60 2 2 8 3 2 3" xfId="35718" xr:uid="{00000000-0005-0000-0000-0000014D0000}"/>
    <cellStyle name="Navadno 5 60 2 2 8 3 2 4" xfId="40329" xr:uid="{00000000-0005-0000-0000-0000024D0000}"/>
    <cellStyle name="Navadno 5 60 2 2 8 3 3" xfId="22483" xr:uid="{00000000-0005-0000-0000-0000034D0000}"/>
    <cellStyle name="Navadno 5 60 2 2 8 3 4" xfId="35719" xr:uid="{00000000-0005-0000-0000-0000044D0000}"/>
    <cellStyle name="Navadno 5 60 2 2 8 3 5" xfId="40328" xr:uid="{00000000-0005-0000-0000-0000054D0000}"/>
    <cellStyle name="Navadno 5 60 2 2 8 4" xfId="7786" xr:uid="{00000000-0005-0000-0000-0000064D0000}"/>
    <cellStyle name="Navadno 5 60 2 2 8 4 2" xfId="22485" xr:uid="{00000000-0005-0000-0000-0000074D0000}"/>
    <cellStyle name="Navadno 5 60 2 2 8 4 3" xfId="35717" xr:uid="{00000000-0005-0000-0000-0000084D0000}"/>
    <cellStyle name="Navadno 5 60 2 2 8 4 4" xfId="40330" xr:uid="{00000000-0005-0000-0000-0000094D0000}"/>
    <cellStyle name="Navadno 5 60 2 2 8 5" xfId="22478" xr:uid="{00000000-0005-0000-0000-00000A4D0000}"/>
    <cellStyle name="Navadno 5 60 2 2 8 6" xfId="35724" xr:uid="{00000000-0005-0000-0000-00000B4D0000}"/>
    <cellStyle name="Navadno 5 60 2 2 8 7" xfId="40323" xr:uid="{00000000-0005-0000-0000-00000C4D0000}"/>
    <cellStyle name="Navadno 5 60 2 2 9" xfId="7787" xr:uid="{00000000-0005-0000-0000-00000D4D0000}"/>
    <cellStyle name="Navadno 5 60 2 2 9 2" xfId="7788" xr:uid="{00000000-0005-0000-0000-00000E4D0000}"/>
    <cellStyle name="Navadno 5 60 2 2 9 2 2" xfId="7789" xr:uid="{00000000-0005-0000-0000-00000F4D0000}"/>
    <cellStyle name="Navadno 5 60 2 2 9 2 2 2" xfId="22488" xr:uid="{00000000-0005-0000-0000-0000104D0000}"/>
    <cellStyle name="Navadno 5 60 2 2 9 2 2 3" xfId="35714" xr:uid="{00000000-0005-0000-0000-0000114D0000}"/>
    <cellStyle name="Navadno 5 60 2 2 9 2 2 4" xfId="40333" xr:uid="{00000000-0005-0000-0000-0000124D0000}"/>
    <cellStyle name="Navadno 5 60 2 2 9 2 3" xfId="22487" xr:uid="{00000000-0005-0000-0000-0000134D0000}"/>
    <cellStyle name="Navadno 5 60 2 2 9 2 4" xfId="35715" xr:uid="{00000000-0005-0000-0000-0000144D0000}"/>
    <cellStyle name="Navadno 5 60 2 2 9 2 5" xfId="40332" xr:uid="{00000000-0005-0000-0000-0000154D0000}"/>
    <cellStyle name="Navadno 5 60 2 2 9 3" xfId="7790" xr:uid="{00000000-0005-0000-0000-0000164D0000}"/>
    <cellStyle name="Navadno 5 60 2 2 9 3 2" xfId="22489" xr:uid="{00000000-0005-0000-0000-0000174D0000}"/>
    <cellStyle name="Navadno 5 60 2 2 9 3 3" xfId="35713" xr:uid="{00000000-0005-0000-0000-0000184D0000}"/>
    <cellStyle name="Navadno 5 60 2 2 9 3 4" xfId="40334" xr:uid="{00000000-0005-0000-0000-0000194D0000}"/>
    <cellStyle name="Navadno 5 60 2 2 9 4" xfId="22486" xr:uid="{00000000-0005-0000-0000-00001A4D0000}"/>
    <cellStyle name="Navadno 5 60 2 2 9 5" xfId="35716" xr:uid="{00000000-0005-0000-0000-00001B4D0000}"/>
    <cellStyle name="Navadno 5 60 2 2 9 6" xfId="40331" xr:uid="{00000000-0005-0000-0000-00001C4D0000}"/>
    <cellStyle name="Navadno 5 60 2 3" xfId="7791" xr:uid="{00000000-0005-0000-0000-00001D4D0000}"/>
    <cellStyle name="Navadno 5 60 2 3 2" xfId="7792" xr:uid="{00000000-0005-0000-0000-00001E4D0000}"/>
    <cellStyle name="Navadno 5 60 2 3 2 2" xfId="7793" xr:uid="{00000000-0005-0000-0000-00001F4D0000}"/>
    <cellStyle name="Navadno 5 60 2 3 2 2 2" xfId="7794" xr:uid="{00000000-0005-0000-0000-0000204D0000}"/>
    <cellStyle name="Navadno 5 60 2 3 2 2 2 2" xfId="22493" xr:uid="{00000000-0005-0000-0000-0000214D0000}"/>
    <cellStyle name="Navadno 5 60 2 3 2 2 2 3" xfId="35709" xr:uid="{00000000-0005-0000-0000-0000224D0000}"/>
    <cellStyle name="Navadno 5 60 2 3 2 2 2 4" xfId="40338" xr:uid="{00000000-0005-0000-0000-0000234D0000}"/>
    <cellStyle name="Navadno 5 60 2 3 2 2 3" xfId="22492" xr:uid="{00000000-0005-0000-0000-0000244D0000}"/>
    <cellStyle name="Navadno 5 60 2 3 2 2 4" xfId="35710" xr:uid="{00000000-0005-0000-0000-0000254D0000}"/>
    <cellStyle name="Navadno 5 60 2 3 2 2 5" xfId="40337" xr:uid="{00000000-0005-0000-0000-0000264D0000}"/>
    <cellStyle name="Navadno 5 60 2 3 2 3" xfId="7795" xr:uid="{00000000-0005-0000-0000-0000274D0000}"/>
    <cellStyle name="Navadno 5 60 2 3 2 3 2" xfId="22494" xr:uid="{00000000-0005-0000-0000-0000284D0000}"/>
    <cellStyle name="Navadno 5 60 2 3 2 3 3" xfId="35708" xr:uid="{00000000-0005-0000-0000-0000294D0000}"/>
    <cellStyle name="Navadno 5 60 2 3 2 3 4" xfId="40339" xr:uid="{00000000-0005-0000-0000-00002A4D0000}"/>
    <cellStyle name="Navadno 5 60 2 3 2 4" xfId="22491" xr:uid="{00000000-0005-0000-0000-00002B4D0000}"/>
    <cellStyle name="Navadno 5 60 2 3 2 5" xfId="35711" xr:uid="{00000000-0005-0000-0000-00002C4D0000}"/>
    <cellStyle name="Navadno 5 60 2 3 2 6" xfId="40336" xr:uid="{00000000-0005-0000-0000-00002D4D0000}"/>
    <cellStyle name="Navadno 5 60 2 3 3" xfId="7796" xr:uid="{00000000-0005-0000-0000-00002E4D0000}"/>
    <cellStyle name="Navadno 5 60 2 3 3 2" xfId="7797" xr:uid="{00000000-0005-0000-0000-00002F4D0000}"/>
    <cellStyle name="Navadno 5 60 2 3 3 2 2" xfId="22496" xr:uid="{00000000-0005-0000-0000-0000304D0000}"/>
    <cellStyle name="Navadno 5 60 2 3 3 2 3" xfId="35706" xr:uid="{00000000-0005-0000-0000-0000314D0000}"/>
    <cellStyle name="Navadno 5 60 2 3 3 2 4" xfId="40341" xr:uid="{00000000-0005-0000-0000-0000324D0000}"/>
    <cellStyle name="Navadno 5 60 2 3 3 3" xfId="22495" xr:uid="{00000000-0005-0000-0000-0000334D0000}"/>
    <cellStyle name="Navadno 5 60 2 3 3 4" xfId="35707" xr:uid="{00000000-0005-0000-0000-0000344D0000}"/>
    <cellStyle name="Navadno 5 60 2 3 3 5" xfId="40340" xr:uid="{00000000-0005-0000-0000-0000354D0000}"/>
    <cellStyle name="Navadno 5 60 2 3 4" xfId="7798" xr:uid="{00000000-0005-0000-0000-0000364D0000}"/>
    <cellStyle name="Navadno 5 60 2 3 4 2" xfId="22497" xr:uid="{00000000-0005-0000-0000-0000374D0000}"/>
    <cellStyle name="Navadno 5 60 2 3 4 3" xfId="35705" xr:uid="{00000000-0005-0000-0000-0000384D0000}"/>
    <cellStyle name="Navadno 5 60 2 3 4 4" xfId="40342" xr:uid="{00000000-0005-0000-0000-0000394D0000}"/>
    <cellStyle name="Navadno 5 60 2 3 5" xfId="22490" xr:uid="{00000000-0005-0000-0000-00003A4D0000}"/>
    <cellStyle name="Navadno 5 60 2 3 6" xfId="35712" xr:uid="{00000000-0005-0000-0000-00003B4D0000}"/>
    <cellStyle name="Navadno 5 60 2 3 7" xfId="40335" xr:uid="{00000000-0005-0000-0000-00003C4D0000}"/>
    <cellStyle name="Navadno 5 60 2 4" xfId="7799" xr:uid="{00000000-0005-0000-0000-00003D4D0000}"/>
    <cellStyle name="Navadno 5 60 2 4 2" xfId="7800" xr:uid="{00000000-0005-0000-0000-00003E4D0000}"/>
    <cellStyle name="Navadno 5 60 2 4 2 2" xfId="7801" xr:uid="{00000000-0005-0000-0000-00003F4D0000}"/>
    <cellStyle name="Navadno 5 60 2 4 2 2 2" xfId="7802" xr:uid="{00000000-0005-0000-0000-0000404D0000}"/>
    <cellStyle name="Navadno 5 60 2 4 2 2 2 2" xfId="22501" xr:uid="{00000000-0005-0000-0000-0000414D0000}"/>
    <cellStyle name="Navadno 5 60 2 4 2 2 2 3" xfId="35701" xr:uid="{00000000-0005-0000-0000-0000424D0000}"/>
    <cellStyle name="Navadno 5 60 2 4 2 2 2 4" xfId="40346" xr:uid="{00000000-0005-0000-0000-0000434D0000}"/>
    <cellStyle name="Navadno 5 60 2 4 2 2 3" xfId="22500" xr:uid="{00000000-0005-0000-0000-0000444D0000}"/>
    <cellStyle name="Navadno 5 60 2 4 2 2 4" xfId="35702" xr:uid="{00000000-0005-0000-0000-0000454D0000}"/>
    <cellStyle name="Navadno 5 60 2 4 2 2 5" xfId="40345" xr:uid="{00000000-0005-0000-0000-0000464D0000}"/>
    <cellStyle name="Navadno 5 60 2 4 2 3" xfId="7803" xr:uid="{00000000-0005-0000-0000-0000474D0000}"/>
    <cellStyle name="Navadno 5 60 2 4 2 3 2" xfId="22502" xr:uid="{00000000-0005-0000-0000-0000484D0000}"/>
    <cellStyle name="Navadno 5 60 2 4 2 3 3" xfId="35700" xr:uid="{00000000-0005-0000-0000-0000494D0000}"/>
    <cellStyle name="Navadno 5 60 2 4 2 3 4" xfId="40347" xr:uid="{00000000-0005-0000-0000-00004A4D0000}"/>
    <cellStyle name="Navadno 5 60 2 4 2 4" xfId="22499" xr:uid="{00000000-0005-0000-0000-00004B4D0000}"/>
    <cellStyle name="Navadno 5 60 2 4 2 5" xfId="35703" xr:uid="{00000000-0005-0000-0000-00004C4D0000}"/>
    <cellStyle name="Navadno 5 60 2 4 2 6" xfId="40344" xr:uid="{00000000-0005-0000-0000-00004D4D0000}"/>
    <cellStyle name="Navadno 5 60 2 4 3" xfId="7804" xr:uid="{00000000-0005-0000-0000-00004E4D0000}"/>
    <cellStyle name="Navadno 5 60 2 4 3 2" xfId="7805" xr:uid="{00000000-0005-0000-0000-00004F4D0000}"/>
    <cellStyle name="Navadno 5 60 2 4 3 2 2" xfId="22504" xr:uid="{00000000-0005-0000-0000-0000504D0000}"/>
    <cellStyle name="Navadno 5 60 2 4 3 2 3" xfId="35698" xr:uid="{00000000-0005-0000-0000-0000514D0000}"/>
    <cellStyle name="Navadno 5 60 2 4 3 2 4" xfId="40349" xr:uid="{00000000-0005-0000-0000-0000524D0000}"/>
    <cellStyle name="Navadno 5 60 2 4 3 3" xfId="22503" xr:uid="{00000000-0005-0000-0000-0000534D0000}"/>
    <cellStyle name="Navadno 5 60 2 4 3 4" xfId="35699" xr:uid="{00000000-0005-0000-0000-0000544D0000}"/>
    <cellStyle name="Navadno 5 60 2 4 3 5" xfId="40348" xr:uid="{00000000-0005-0000-0000-0000554D0000}"/>
    <cellStyle name="Navadno 5 60 2 4 4" xfId="7806" xr:uid="{00000000-0005-0000-0000-0000564D0000}"/>
    <cellStyle name="Navadno 5 60 2 4 4 2" xfId="22505" xr:uid="{00000000-0005-0000-0000-0000574D0000}"/>
    <cellStyle name="Navadno 5 60 2 4 4 3" xfId="35697" xr:uid="{00000000-0005-0000-0000-0000584D0000}"/>
    <cellStyle name="Navadno 5 60 2 4 4 4" xfId="40350" xr:uid="{00000000-0005-0000-0000-0000594D0000}"/>
    <cellStyle name="Navadno 5 60 2 4 5" xfId="22498" xr:uid="{00000000-0005-0000-0000-00005A4D0000}"/>
    <cellStyle name="Navadno 5 60 2 4 6" xfId="35704" xr:uid="{00000000-0005-0000-0000-00005B4D0000}"/>
    <cellStyle name="Navadno 5 60 2 4 7" xfId="40343" xr:uid="{00000000-0005-0000-0000-00005C4D0000}"/>
    <cellStyle name="Navadno 5 60 2 5" xfId="7807" xr:uid="{00000000-0005-0000-0000-00005D4D0000}"/>
    <cellStyle name="Navadno 5 60 2 5 2" xfId="7808" xr:uid="{00000000-0005-0000-0000-00005E4D0000}"/>
    <cellStyle name="Navadno 5 60 2 5 2 2" xfId="7809" xr:uid="{00000000-0005-0000-0000-00005F4D0000}"/>
    <cellStyle name="Navadno 5 60 2 5 2 2 2" xfId="7810" xr:uid="{00000000-0005-0000-0000-0000604D0000}"/>
    <cellStyle name="Navadno 5 60 2 5 2 2 2 2" xfId="22509" xr:uid="{00000000-0005-0000-0000-0000614D0000}"/>
    <cellStyle name="Navadno 5 60 2 5 2 2 2 3" xfId="35693" xr:uid="{00000000-0005-0000-0000-0000624D0000}"/>
    <cellStyle name="Navadno 5 60 2 5 2 2 2 4" xfId="40354" xr:uid="{00000000-0005-0000-0000-0000634D0000}"/>
    <cellStyle name="Navadno 5 60 2 5 2 2 3" xfId="22508" xr:uid="{00000000-0005-0000-0000-0000644D0000}"/>
    <cellStyle name="Navadno 5 60 2 5 2 2 4" xfId="35694" xr:uid="{00000000-0005-0000-0000-0000654D0000}"/>
    <cellStyle name="Navadno 5 60 2 5 2 2 5" xfId="40353" xr:uid="{00000000-0005-0000-0000-0000664D0000}"/>
    <cellStyle name="Navadno 5 60 2 5 2 3" xfId="7811" xr:uid="{00000000-0005-0000-0000-0000674D0000}"/>
    <cellStyle name="Navadno 5 60 2 5 2 3 2" xfId="22510" xr:uid="{00000000-0005-0000-0000-0000684D0000}"/>
    <cellStyle name="Navadno 5 60 2 5 2 3 3" xfId="35692" xr:uid="{00000000-0005-0000-0000-0000694D0000}"/>
    <cellStyle name="Navadno 5 60 2 5 2 3 4" xfId="40355" xr:uid="{00000000-0005-0000-0000-00006A4D0000}"/>
    <cellStyle name="Navadno 5 60 2 5 2 4" xfId="22507" xr:uid="{00000000-0005-0000-0000-00006B4D0000}"/>
    <cellStyle name="Navadno 5 60 2 5 2 5" xfId="35695" xr:uid="{00000000-0005-0000-0000-00006C4D0000}"/>
    <cellStyle name="Navadno 5 60 2 5 2 6" xfId="40352" xr:uid="{00000000-0005-0000-0000-00006D4D0000}"/>
    <cellStyle name="Navadno 5 60 2 5 3" xfId="7812" xr:uid="{00000000-0005-0000-0000-00006E4D0000}"/>
    <cellStyle name="Navadno 5 60 2 5 3 2" xfId="7813" xr:uid="{00000000-0005-0000-0000-00006F4D0000}"/>
    <cellStyle name="Navadno 5 60 2 5 3 2 2" xfId="22512" xr:uid="{00000000-0005-0000-0000-0000704D0000}"/>
    <cellStyle name="Navadno 5 60 2 5 3 2 3" xfId="35690" xr:uid="{00000000-0005-0000-0000-0000714D0000}"/>
    <cellStyle name="Navadno 5 60 2 5 3 2 4" xfId="40357" xr:uid="{00000000-0005-0000-0000-0000724D0000}"/>
    <cellStyle name="Navadno 5 60 2 5 3 3" xfId="22511" xr:uid="{00000000-0005-0000-0000-0000734D0000}"/>
    <cellStyle name="Navadno 5 60 2 5 3 4" xfId="35691" xr:uid="{00000000-0005-0000-0000-0000744D0000}"/>
    <cellStyle name="Navadno 5 60 2 5 3 5" xfId="40356" xr:uid="{00000000-0005-0000-0000-0000754D0000}"/>
    <cellStyle name="Navadno 5 60 2 5 4" xfId="7814" xr:uid="{00000000-0005-0000-0000-0000764D0000}"/>
    <cellStyle name="Navadno 5 60 2 5 4 2" xfId="22513" xr:uid="{00000000-0005-0000-0000-0000774D0000}"/>
    <cellStyle name="Navadno 5 60 2 5 4 3" xfId="35689" xr:uid="{00000000-0005-0000-0000-0000784D0000}"/>
    <cellStyle name="Navadno 5 60 2 5 4 4" xfId="40358" xr:uid="{00000000-0005-0000-0000-0000794D0000}"/>
    <cellStyle name="Navadno 5 60 2 5 5" xfId="22506" xr:uid="{00000000-0005-0000-0000-00007A4D0000}"/>
    <cellStyle name="Navadno 5 60 2 5 6" xfId="35696" xr:uid="{00000000-0005-0000-0000-00007B4D0000}"/>
    <cellStyle name="Navadno 5 60 2 5 7" xfId="40351" xr:uid="{00000000-0005-0000-0000-00007C4D0000}"/>
    <cellStyle name="Navadno 5 60 2 6" xfId="7815" xr:uid="{00000000-0005-0000-0000-00007D4D0000}"/>
    <cellStyle name="Navadno 5 60 2 6 2" xfId="7816" xr:uid="{00000000-0005-0000-0000-00007E4D0000}"/>
    <cellStyle name="Navadno 5 60 2 6 2 2" xfId="7817" xr:uid="{00000000-0005-0000-0000-00007F4D0000}"/>
    <cellStyle name="Navadno 5 60 2 6 2 2 2" xfId="7818" xr:uid="{00000000-0005-0000-0000-0000804D0000}"/>
    <cellStyle name="Navadno 5 60 2 6 2 2 2 2" xfId="22517" xr:uid="{00000000-0005-0000-0000-0000814D0000}"/>
    <cellStyle name="Navadno 5 60 2 6 2 2 2 3" xfId="35685" xr:uid="{00000000-0005-0000-0000-0000824D0000}"/>
    <cellStyle name="Navadno 5 60 2 6 2 2 2 4" xfId="40362" xr:uid="{00000000-0005-0000-0000-0000834D0000}"/>
    <cellStyle name="Navadno 5 60 2 6 2 2 3" xfId="22516" xr:uid="{00000000-0005-0000-0000-0000844D0000}"/>
    <cellStyle name="Navadno 5 60 2 6 2 2 4" xfId="35686" xr:uid="{00000000-0005-0000-0000-0000854D0000}"/>
    <cellStyle name="Navadno 5 60 2 6 2 2 5" xfId="40361" xr:uid="{00000000-0005-0000-0000-0000864D0000}"/>
    <cellStyle name="Navadno 5 60 2 6 2 3" xfId="7819" xr:uid="{00000000-0005-0000-0000-0000874D0000}"/>
    <cellStyle name="Navadno 5 60 2 6 2 3 2" xfId="22518" xr:uid="{00000000-0005-0000-0000-0000884D0000}"/>
    <cellStyle name="Navadno 5 60 2 6 2 3 3" xfId="35684" xr:uid="{00000000-0005-0000-0000-0000894D0000}"/>
    <cellStyle name="Navadno 5 60 2 6 2 3 4" xfId="40363" xr:uid="{00000000-0005-0000-0000-00008A4D0000}"/>
    <cellStyle name="Navadno 5 60 2 6 2 4" xfId="22515" xr:uid="{00000000-0005-0000-0000-00008B4D0000}"/>
    <cellStyle name="Navadno 5 60 2 6 2 5" xfId="35687" xr:uid="{00000000-0005-0000-0000-00008C4D0000}"/>
    <cellStyle name="Navadno 5 60 2 6 2 6" xfId="40360" xr:uid="{00000000-0005-0000-0000-00008D4D0000}"/>
    <cellStyle name="Navadno 5 60 2 6 3" xfId="7820" xr:uid="{00000000-0005-0000-0000-00008E4D0000}"/>
    <cellStyle name="Navadno 5 60 2 6 3 2" xfId="7821" xr:uid="{00000000-0005-0000-0000-00008F4D0000}"/>
    <cellStyle name="Navadno 5 60 2 6 3 2 2" xfId="22520" xr:uid="{00000000-0005-0000-0000-0000904D0000}"/>
    <cellStyle name="Navadno 5 60 2 6 3 2 3" xfId="35682" xr:uid="{00000000-0005-0000-0000-0000914D0000}"/>
    <cellStyle name="Navadno 5 60 2 6 3 2 4" xfId="40365" xr:uid="{00000000-0005-0000-0000-0000924D0000}"/>
    <cellStyle name="Navadno 5 60 2 6 3 3" xfId="22519" xr:uid="{00000000-0005-0000-0000-0000934D0000}"/>
    <cellStyle name="Navadno 5 60 2 6 3 4" xfId="35683" xr:uid="{00000000-0005-0000-0000-0000944D0000}"/>
    <cellStyle name="Navadno 5 60 2 6 3 5" xfId="40364" xr:uid="{00000000-0005-0000-0000-0000954D0000}"/>
    <cellStyle name="Navadno 5 60 2 6 4" xfId="7822" xr:uid="{00000000-0005-0000-0000-0000964D0000}"/>
    <cellStyle name="Navadno 5 60 2 6 4 2" xfId="22521" xr:uid="{00000000-0005-0000-0000-0000974D0000}"/>
    <cellStyle name="Navadno 5 60 2 6 4 3" xfId="35681" xr:uid="{00000000-0005-0000-0000-0000984D0000}"/>
    <cellStyle name="Navadno 5 60 2 6 4 4" xfId="40366" xr:uid="{00000000-0005-0000-0000-0000994D0000}"/>
    <cellStyle name="Navadno 5 60 2 6 5" xfId="22514" xr:uid="{00000000-0005-0000-0000-00009A4D0000}"/>
    <cellStyle name="Navadno 5 60 2 6 6" xfId="35688" xr:uid="{00000000-0005-0000-0000-00009B4D0000}"/>
    <cellStyle name="Navadno 5 60 2 6 7" xfId="40359" xr:uid="{00000000-0005-0000-0000-00009C4D0000}"/>
    <cellStyle name="Navadno 5 60 2 7" xfId="7823" xr:uid="{00000000-0005-0000-0000-00009D4D0000}"/>
    <cellStyle name="Navadno 5 60 2 7 2" xfId="7824" xr:uid="{00000000-0005-0000-0000-00009E4D0000}"/>
    <cellStyle name="Navadno 5 60 2 7 2 2" xfId="7825" xr:uid="{00000000-0005-0000-0000-00009F4D0000}"/>
    <cellStyle name="Navadno 5 60 2 7 2 2 2" xfId="7826" xr:uid="{00000000-0005-0000-0000-0000A04D0000}"/>
    <cellStyle name="Navadno 5 60 2 7 2 2 2 2" xfId="22525" xr:uid="{00000000-0005-0000-0000-0000A14D0000}"/>
    <cellStyle name="Navadno 5 60 2 7 2 2 2 3" xfId="35677" xr:uid="{00000000-0005-0000-0000-0000A24D0000}"/>
    <cellStyle name="Navadno 5 60 2 7 2 2 2 4" xfId="40370" xr:uid="{00000000-0005-0000-0000-0000A34D0000}"/>
    <cellStyle name="Navadno 5 60 2 7 2 2 3" xfId="22524" xr:uid="{00000000-0005-0000-0000-0000A44D0000}"/>
    <cellStyle name="Navadno 5 60 2 7 2 2 4" xfId="35678" xr:uid="{00000000-0005-0000-0000-0000A54D0000}"/>
    <cellStyle name="Navadno 5 60 2 7 2 2 5" xfId="40369" xr:uid="{00000000-0005-0000-0000-0000A64D0000}"/>
    <cellStyle name="Navadno 5 60 2 7 2 3" xfId="7827" xr:uid="{00000000-0005-0000-0000-0000A74D0000}"/>
    <cellStyle name="Navadno 5 60 2 7 2 3 2" xfId="22526" xr:uid="{00000000-0005-0000-0000-0000A84D0000}"/>
    <cellStyle name="Navadno 5 60 2 7 2 3 3" xfId="35676" xr:uid="{00000000-0005-0000-0000-0000A94D0000}"/>
    <cellStyle name="Navadno 5 60 2 7 2 3 4" xfId="40371" xr:uid="{00000000-0005-0000-0000-0000AA4D0000}"/>
    <cellStyle name="Navadno 5 60 2 7 2 4" xfId="22523" xr:uid="{00000000-0005-0000-0000-0000AB4D0000}"/>
    <cellStyle name="Navadno 5 60 2 7 2 5" xfId="35679" xr:uid="{00000000-0005-0000-0000-0000AC4D0000}"/>
    <cellStyle name="Navadno 5 60 2 7 2 6" xfId="40368" xr:uid="{00000000-0005-0000-0000-0000AD4D0000}"/>
    <cellStyle name="Navadno 5 60 2 7 3" xfId="7828" xr:uid="{00000000-0005-0000-0000-0000AE4D0000}"/>
    <cellStyle name="Navadno 5 60 2 7 3 2" xfId="7829" xr:uid="{00000000-0005-0000-0000-0000AF4D0000}"/>
    <cellStyle name="Navadno 5 60 2 7 3 2 2" xfId="22528" xr:uid="{00000000-0005-0000-0000-0000B04D0000}"/>
    <cellStyle name="Navadno 5 60 2 7 3 2 3" xfId="35674" xr:uid="{00000000-0005-0000-0000-0000B14D0000}"/>
    <cellStyle name="Navadno 5 60 2 7 3 2 4" xfId="40373" xr:uid="{00000000-0005-0000-0000-0000B24D0000}"/>
    <cellStyle name="Navadno 5 60 2 7 3 3" xfId="22527" xr:uid="{00000000-0005-0000-0000-0000B34D0000}"/>
    <cellStyle name="Navadno 5 60 2 7 3 4" xfId="35675" xr:uid="{00000000-0005-0000-0000-0000B44D0000}"/>
    <cellStyle name="Navadno 5 60 2 7 3 5" xfId="40372" xr:uid="{00000000-0005-0000-0000-0000B54D0000}"/>
    <cellStyle name="Navadno 5 60 2 7 4" xfId="7830" xr:uid="{00000000-0005-0000-0000-0000B64D0000}"/>
    <cellStyle name="Navadno 5 60 2 7 4 2" xfId="22529" xr:uid="{00000000-0005-0000-0000-0000B74D0000}"/>
    <cellStyle name="Navadno 5 60 2 7 4 3" xfId="35673" xr:uid="{00000000-0005-0000-0000-0000B84D0000}"/>
    <cellStyle name="Navadno 5 60 2 7 4 4" xfId="40374" xr:uid="{00000000-0005-0000-0000-0000B94D0000}"/>
    <cellStyle name="Navadno 5 60 2 7 5" xfId="22522" xr:uid="{00000000-0005-0000-0000-0000BA4D0000}"/>
    <cellStyle name="Navadno 5 60 2 7 6" xfId="35680" xr:uid="{00000000-0005-0000-0000-0000BB4D0000}"/>
    <cellStyle name="Navadno 5 60 2 7 7" xfId="40367" xr:uid="{00000000-0005-0000-0000-0000BC4D0000}"/>
    <cellStyle name="Navadno 5 60 2 8" xfId="7831" xr:uid="{00000000-0005-0000-0000-0000BD4D0000}"/>
    <cellStyle name="Navadno 5 60 2 8 2" xfId="7832" xr:uid="{00000000-0005-0000-0000-0000BE4D0000}"/>
    <cellStyle name="Navadno 5 60 2 8 2 2" xfId="7833" xr:uid="{00000000-0005-0000-0000-0000BF4D0000}"/>
    <cellStyle name="Navadno 5 60 2 8 2 2 2" xfId="7834" xr:uid="{00000000-0005-0000-0000-0000C04D0000}"/>
    <cellStyle name="Navadno 5 60 2 8 2 2 2 2" xfId="22533" xr:uid="{00000000-0005-0000-0000-0000C14D0000}"/>
    <cellStyle name="Navadno 5 60 2 8 2 2 2 3" xfId="35669" xr:uid="{00000000-0005-0000-0000-0000C24D0000}"/>
    <cellStyle name="Navadno 5 60 2 8 2 2 2 4" xfId="40378" xr:uid="{00000000-0005-0000-0000-0000C34D0000}"/>
    <cellStyle name="Navadno 5 60 2 8 2 2 3" xfId="22532" xr:uid="{00000000-0005-0000-0000-0000C44D0000}"/>
    <cellStyle name="Navadno 5 60 2 8 2 2 4" xfId="35670" xr:uid="{00000000-0005-0000-0000-0000C54D0000}"/>
    <cellStyle name="Navadno 5 60 2 8 2 2 5" xfId="40377" xr:uid="{00000000-0005-0000-0000-0000C64D0000}"/>
    <cellStyle name="Navadno 5 60 2 8 2 3" xfId="7835" xr:uid="{00000000-0005-0000-0000-0000C74D0000}"/>
    <cellStyle name="Navadno 5 60 2 8 2 3 2" xfId="22534" xr:uid="{00000000-0005-0000-0000-0000C84D0000}"/>
    <cellStyle name="Navadno 5 60 2 8 2 3 3" xfId="35668" xr:uid="{00000000-0005-0000-0000-0000C94D0000}"/>
    <cellStyle name="Navadno 5 60 2 8 2 3 4" xfId="40379" xr:uid="{00000000-0005-0000-0000-0000CA4D0000}"/>
    <cellStyle name="Navadno 5 60 2 8 2 4" xfId="22531" xr:uid="{00000000-0005-0000-0000-0000CB4D0000}"/>
    <cellStyle name="Navadno 5 60 2 8 2 5" xfId="35671" xr:uid="{00000000-0005-0000-0000-0000CC4D0000}"/>
    <cellStyle name="Navadno 5 60 2 8 2 6" xfId="40376" xr:uid="{00000000-0005-0000-0000-0000CD4D0000}"/>
    <cellStyle name="Navadno 5 60 2 8 3" xfId="7836" xr:uid="{00000000-0005-0000-0000-0000CE4D0000}"/>
    <cellStyle name="Navadno 5 60 2 8 3 2" xfId="7837" xr:uid="{00000000-0005-0000-0000-0000CF4D0000}"/>
    <cellStyle name="Navadno 5 60 2 8 3 2 2" xfId="22536" xr:uid="{00000000-0005-0000-0000-0000D04D0000}"/>
    <cellStyle name="Navadno 5 60 2 8 3 2 3" xfId="35666" xr:uid="{00000000-0005-0000-0000-0000D14D0000}"/>
    <cellStyle name="Navadno 5 60 2 8 3 2 4" xfId="40381" xr:uid="{00000000-0005-0000-0000-0000D24D0000}"/>
    <cellStyle name="Navadno 5 60 2 8 3 3" xfId="22535" xr:uid="{00000000-0005-0000-0000-0000D34D0000}"/>
    <cellStyle name="Navadno 5 60 2 8 3 4" xfId="35667" xr:uid="{00000000-0005-0000-0000-0000D44D0000}"/>
    <cellStyle name="Navadno 5 60 2 8 3 5" xfId="40380" xr:uid="{00000000-0005-0000-0000-0000D54D0000}"/>
    <cellStyle name="Navadno 5 60 2 8 4" xfId="7838" xr:uid="{00000000-0005-0000-0000-0000D64D0000}"/>
    <cellStyle name="Navadno 5 60 2 8 4 2" xfId="22537" xr:uid="{00000000-0005-0000-0000-0000D74D0000}"/>
    <cellStyle name="Navadno 5 60 2 8 4 3" xfId="35665" xr:uid="{00000000-0005-0000-0000-0000D84D0000}"/>
    <cellStyle name="Navadno 5 60 2 8 4 4" xfId="40382" xr:uid="{00000000-0005-0000-0000-0000D94D0000}"/>
    <cellStyle name="Navadno 5 60 2 8 5" xfId="22530" xr:uid="{00000000-0005-0000-0000-0000DA4D0000}"/>
    <cellStyle name="Navadno 5 60 2 8 6" xfId="35672" xr:uid="{00000000-0005-0000-0000-0000DB4D0000}"/>
    <cellStyle name="Navadno 5 60 2 8 7" xfId="40375" xr:uid="{00000000-0005-0000-0000-0000DC4D0000}"/>
    <cellStyle name="Navadno 5 60 2 9" xfId="7839" xr:uid="{00000000-0005-0000-0000-0000DD4D0000}"/>
    <cellStyle name="Navadno 5 60 2 9 2" xfId="7840" xr:uid="{00000000-0005-0000-0000-0000DE4D0000}"/>
    <cellStyle name="Navadno 5 60 2 9 2 2" xfId="7841" xr:uid="{00000000-0005-0000-0000-0000DF4D0000}"/>
    <cellStyle name="Navadno 5 60 2 9 2 2 2" xfId="7842" xr:uid="{00000000-0005-0000-0000-0000E04D0000}"/>
    <cellStyle name="Navadno 5 60 2 9 2 2 2 2" xfId="22541" xr:uid="{00000000-0005-0000-0000-0000E14D0000}"/>
    <cellStyle name="Navadno 5 60 2 9 2 2 2 3" xfId="35661" xr:uid="{00000000-0005-0000-0000-0000E24D0000}"/>
    <cellStyle name="Navadno 5 60 2 9 2 2 2 4" xfId="40386" xr:uid="{00000000-0005-0000-0000-0000E34D0000}"/>
    <cellStyle name="Navadno 5 60 2 9 2 2 3" xfId="22540" xr:uid="{00000000-0005-0000-0000-0000E44D0000}"/>
    <cellStyle name="Navadno 5 60 2 9 2 2 4" xfId="35662" xr:uid="{00000000-0005-0000-0000-0000E54D0000}"/>
    <cellStyle name="Navadno 5 60 2 9 2 2 5" xfId="40385" xr:uid="{00000000-0005-0000-0000-0000E64D0000}"/>
    <cellStyle name="Navadno 5 60 2 9 2 3" xfId="7843" xr:uid="{00000000-0005-0000-0000-0000E74D0000}"/>
    <cellStyle name="Navadno 5 60 2 9 2 3 2" xfId="22542" xr:uid="{00000000-0005-0000-0000-0000E84D0000}"/>
    <cellStyle name="Navadno 5 60 2 9 2 3 3" xfId="35660" xr:uid="{00000000-0005-0000-0000-0000E94D0000}"/>
    <cellStyle name="Navadno 5 60 2 9 2 3 4" xfId="40387" xr:uid="{00000000-0005-0000-0000-0000EA4D0000}"/>
    <cellStyle name="Navadno 5 60 2 9 2 4" xfId="22539" xr:uid="{00000000-0005-0000-0000-0000EB4D0000}"/>
    <cellStyle name="Navadno 5 60 2 9 2 5" xfId="35663" xr:uid="{00000000-0005-0000-0000-0000EC4D0000}"/>
    <cellStyle name="Navadno 5 60 2 9 2 6" xfId="40384" xr:uid="{00000000-0005-0000-0000-0000ED4D0000}"/>
    <cellStyle name="Navadno 5 60 2 9 3" xfId="7844" xr:uid="{00000000-0005-0000-0000-0000EE4D0000}"/>
    <cellStyle name="Navadno 5 60 2 9 3 2" xfId="7845" xr:uid="{00000000-0005-0000-0000-0000EF4D0000}"/>
    <cellStyle name="Navadno 5 60 2 9 3 2 2" xfId="22544" xr:uid="{00000000-0005-0000-0000-0000F04D0000}"/>
    <cellStyle name="Navadno 5 60 2 9 3 2 3" xfId="35658" xr:uid="{00000000-0005-0000-0000-0000F14D0000}"/>
    <cellStyle name="Navadno 5 60 2 9 3 2 4" xfId="40389" xr:uid="{00000000-0005-0000-0000-0000F24D0000}"/>
    <cellStyle name="Navadno 5 60 2 9 3 3" xfId="22543" xr:uid="{00000000-0005-0000-0000-0000F34D0000}"/>
    <cellStyle name="Navadno 5 60 2 9 3 4" xfId="35659" xr:uid="{00000000-0005-0000-0000-0000F44D0000}"/>
    <cellStyle name="Navadno 5 60 2 9 3 5" xfId="40388" xr:uid="{00000000-0005-0000-0000-0000F54D0000}"/>
    <cellStyle name="Navadno 5 60 2 9 4" xfId="7846" xr:uid="{00000000-0005-0000-0000-0000F64D0000}"/>
    <cellStyle name="Navadno 5 60 2 9 4 2" xfId="22545" xr:uid="{00000000-0005-0000-0000-0000F74D0000}"/>
    <cellStyle name="Navadno 5 60 2 9 4 3" xfId="35657" xr:uid="{00000000-0005-0000-0000-0000F84D0000}"/>
    <cellStyle name="Navadno 5 60 2 9 4 4" xfId="40390" xr:uid="{00000000-0005-0000-0000-0000F94D0000}"/>
    <cellStyle name="Navadno 5 60 2 9 5" xfId="22538" xr:uid="{00000000-0005-0000-0000-0000FA4D0000}"/>
    <cellStyle name="Navadno 5 60 2 9 6" xfId="35664" xr:uid="{00000000-0005-0000-0000-0000FB4D0000}"/>
    <cellStyle name="Navadno 5 60 2 9 7" xfId="40383" xr:uid="{00000000-0005-0000-0000-0000FC4D0000}"/>
    <cellStyle name="Navadno 5 60 3" xfId="7847" xr:uid="{00000000-0005-0000-0000-0000FD4D0000}"/>
    <cellStyle name="Navadno 5 60 3 10" xfId="7848" xr:uid="{00000000-0005-0000-0000-0000FE4D0000}"/>
    <cellStyle name="Navadno 5 60 3 10 2" xfId="7849" xr:uid="{00000000-0005-0000-0000-0000FF4D0000}"/>
    <cellStyle name="Navadno 5 60 3 10 2 2" xfId="22548" xr:uid="{00000000-0005-0000-0000-0000004E0000}"/>
    <cellStyle name="Navadno 5 60 3 10 2 3" xfId="35654" xr:uid="{00000000-0005-0000-0000-0000014E0000}"/>
    <cellStyle name="Navadno 5 60 3 10 2 4" xfId="40393" xr:uid="{00000000-0005-0000-0000-0000024E0000}"/>
    <cellStyle name="Navadno 5 60 3 10 3" xfId="22547" xr:uid="{00000000-0005-0000-0000-0000034E0000}"/>
    <cellStyle name="Navadno 5 60 3 10 4" xfId="35655" xr:uid="{00000000-0005-0000-0000-0000044E0000}"/>
    <cellStyle name="Navadno 5 60 3 10 5" xfId="40392" xr:uid="{00000000-0005-0000-0000-0000054E0000}"/>
    <cellStyle name="Navadno 5 60 3 11" xfId="7850" xr:uid="{00000000-0005-0000-0000-0000064E0000}"/>
    <cellStyle name="Navadno 5 60 3 11 2" xfId="22549" xr:uid="{00000000-0005-0000-0000-0000074E0000}"/>
    <cellStyle name="Navadno 5 60 3 11 3" xfId="35653" xr:uid="{00000000-0005-0000-0000-0000084E0000}"/>
    <cellStyle name="Navadno 5 60 3 11 4" xfId="40394" xr:uid="{00000000-0005-0000-0000-0000094E0000}"/>
    <cellStyle name="Navadno 5 60 3 12" xfId="22546" xr:uid="{00000000-0005-0000-0000-00000A4E0000}"/>
    <cellStyle name="Navadno 5 60 3 13" xfId="35656" xr:uid="{00000000-0005-0000-0000-00000B4E0000}"/>
    <cellStyle name="Navadno 5 60 3 14" xfId="40391" xr:uid="{00000000-0005-0000-0000-00000C4E0000}"/>
    <cellStyle name="Navadno 5 60 3 2" xfId="7851" xr:uid="{00000000-0005-0000-0000-00000D4E0000}"/>
    <cellStyle name="Navadno 5 60 3 2 2" xfId="7852" xr:uid="{00000000-0005-0000-0000-00000E4E0000}"/>
    <cellStyle name="Navadno 5 60 3 2 2 2" xfId="7853" xr:uid="{00000000-0005-0000-0000-00000F4E0000}"/>
    <cellStyle name="Navadno 5 60 3 2 2 2 2" xfId="7854" xr:uid="{00000000-0005-0000-0000-0000104E0000}"/>
    <cellStyle name="Navadno 5 60 3 2 2 2 2 2" xfId="22553" xr:uid="{00000000-0005-0000-0000-0000114E0000}"/>
    <cellStyle name="Navadno 5 60 3 2 2 2 2 3" xfId="35649" xr:uid="{00000000-0005-0000-0000-0000124E0000}"/>
    <cellStyle name="Navadno 5 60 3 2 2 2 2 4" xfId="40398" xr:uid="{00000000-0005-0000-0000-0000134E0000}"/>
    <cellStyle name="Navadno 5 60 3 2 2 2 3" xfId="22552" xr:uid="{00000000-0005-0000-0000-0000144E0000}"/>
    <cellStyle name="Navadno 5 60 3 2 2 2 4" xfId="35650" xr:uid="{00000000-0005-0000-0000-0000154E0000}"/>
    <cellStyle name="Navadno 5 60 3 2 2 2 5" xfId="40397" xr:uid="{00000000-0005-0000-0000-0000164E0000}"/>
    <cellStyle name="Navadno 5 60 3 2 2 3" xfId="7855" xr:uid="{00000000-0005-0000-0000-0000174E0000}"/>
    <cellStyle name="Navadno 5 60 3 2 2 3 2" xfId="22554" xr:uid="{00000000-0005-0000-0000-0000184E0000}"/>
    <cellStyle name="Navadno 5 60 3 2 2 3 3" xfId="35648" xr:uid="{00000000-0005-0000-0000-0000194E0000}"/>
    <cellStyle name="Navadno 5 60 3 2 2 3 4" xfId="40399" xr:uid="{00000000-0005-0000-0000-00001A4E0000}"/>
    <cellStyle name="Navadno 5 60 3 2 2 4" xfId="22551" xr:uid="{00000000-0005-0000-0000-00001B4E0000}"/>
    <cellStyle name="Navadno 5 60 3 2 2 5" xfId="35651" xr:uid="{00000000-0005-0000-0000-00001C4E0000}"/>
    <cellStyle name="Navadno 5 60 3 2 2 6" xfId="40396" xr:uid="{00000000-0005-0000-0000-00001D4E0000}"/>
    <cellStyle name="Navadno 5 60 3 2 3" xfId="7856" xr:uid="{00000000-0005-0000-0000-00001E4E0000}"/>
    <cellStyle name="Navadno 5 60 3 2 3 2" xfId="7857" xr:uid="{00000000-0005-0000-0000-00001F4E0000}"/>
    <cellStyle name="Navadno 5 60 3 2 3 2 2" xfId="22556" xr:uid="{00000000-0005-0000-0000-0000204E0000}"/>
    <cellStyle name="Navadno 5 60 3 2 3 2 3" xfId="35646" xr:uid="{00000000-0005-0000-0000-0000214E0000}"/>
    <cellStyle name="Navadno 5 60 3 2 3 2 4" xfId="40401" xr:uid="{00000000-0005-0000-0000-0000224E0000}"/>
    <cellStyle name="Navadno 5 60 3 2 3 3" xfId="22555" xr:uid="{00000000-0005-0000-0000-0000234E0000}"/>
    <cellStyle name="Navadno 5 60 3 2 3 4" xfId="35647" xr:uid="{00000000-0005-0000-0000-0000244E0000}"/>
    <cellStyle name="Navadno 5 60 3 2 3 5" xfId="40400" xr:uid="{00000000-0005-0000-0000-0000254E0000}"/>
    <cellStyle name="Navadno 5 60 3 2 4" xfId="7858" xr:uid="{00000000-0005-0000-0000-0000264E0000}"/>
    <cellStyle name="Navadno 5 60 3 2 4 2" xfId="22557" xr:uid="{00000000-0005-0000-0000-0000274E0000}"/>
    <cellStyle name="Navadno 5 60 3 2 4 3" xfId="35645" xr:uid="{00000000-0005-0000-0000-0000284E0000}"/>
    <cellStyle name="Navadno 5 60 3 2 4 4" xfId="40402" xr:uid="{00000000-0005-0000-0000-0000294E0000}"/>
    <cellStyle name="Navadno 5 60 3 2 5" xfId="22550" xr:uid="{00000000-0005-0000-0000-00002A4E0000}"/>
    <cellStyle name="Navadno 5 60 3 2 6" xfId="35652" xr:uid="{00000000-0005-0000-0000-00002B4E0000}"/>
    <cellStyle name="Navadno 5 60 3 2 7" xfId="40395" xr:uid="{00000000-0005-0000-0000-00002C4E0000}"/>
    <cellStyle name="Navadno 5 60 3 3" xfId="7859" xr:uid="{00000000-0005-0000-0000-00002D4E0000}"/>
    <cellStyle name="Navadno 5 60 3 3 2" xfId="7860" xr:uid="{00000000-0005-0000-0000-00002E4E0000}"/>
    <cellStyle name="Navadno 5 60 3 3 2 2" xfId="7861" xr:uid="{00000000-0005-0000-0000-00002F4E0000}"/>
    <cellStyle name="Navadno 5 60 3 3 2 2 2" xfId="7862" xr:uid="{00000000-0005-0000-0000-0000304E0000}"/>
    <cellStyle name="Navadno 5 60 3 3 2 2 2 2" xfId="22561" xr:uid="{00000000-0005-0000-0000-0000314E0000}"/>
    <cellStyle name="Navadno 5 60 3 3 2 2 2 3" xfId="35641" xr:uid="{00000000-0005-0000-0000-0000324E0000}"/>
    <cellStyle name="Navadno 5 60 3 3 2 2 2 4" xfId="40406" xr:uid="{00000000-0005-0000-0000-0000334E0000}"/>
    <cellStyle name="Navadno 5 60 3 3 2 2 3" xfId="22560" xr:uid="{00000000-0005-0000-0000-0000344E0000}"/>
    <cellStyle name="Navadno 5 60 3 3 2 2 4" xfId="35642" xr:uid="{00000000-0005-0000-0000-0000354E0000}"/>
    <cellStyle name="Navadno 5 60 3 3 2 2 5" xfId="40405" xr:uid="{00000000-0005-0000-0000-0000364E0000}"/>
    <cellStyle name="Navadno 5 60 3 3 2 3" xfId="7863" xr:uid="{00000000-0005-0000-0000-0000374E0000}"/>
    <cellStyle name="Navadno 5 60 3 3 2 3 2" xfId="22562" xr:uid="{00000000-0005-0000-0000-0000384E0000}"/>
    <cellStyle name="Navadno 5 60 3 3 2 3 3" xfId="35640" xr:uid="{00000000-0005-0000-0000-0000394E0000}"/>
    <cellStyle name="Navadno 5 60 3 3 2 3 4" xfId="40407" xr:uid="{00000000-0005-0000-0000-00003A4E0000}"/>
    <cellStyle name="Navadno 5 60 3 3 2 4" xfId="22559" xr:uid="{00000000-0005-0000-0000-00003B4E0000}"/>
    <cellStyle name="Navadno 5 60 3 3 2 5" xfId="35643" xr:uid="{00000000-0005-0000-0000-00003C4E0000}"/>
    <cellStyle name="Navadno 5 60 3 3 2 6" xfId="40404" xr:uid="{00000000-0005-0000-0000-00003D4E0000}"/>
    <cellStyle name="Navadno 5 60 3 3 3" xfId="7864" xr:uid="{00000000-0005-0000-0000-00003E4E0000}"/>
    <cellStyle name="Navadno 5 60 3 3 3 2" xfId="7865" xr:uid="{00000000-0005-0000-0000-00003F4E0000}"/>
    <cellStyle name="Navadno 5 60 3 3 3 2 2" xfId="22564" xr:uid="{00000000-0005-0000-0000-0000404E0000}"/>
    <cellStyle name="Navadno 5 60 3 3 3 2 3" xfId="35638" xr:uid="{00000000-0005-0000-0000-0000414E0000}"/>
    <cellStyle name="Navadno 5 60 3 3 3 2 4" xfId="40409" xr:uid="{00000000-0005-0000-0000-0000424E0000}"/>
    <cellStyle name="Navadno 5 60 3 3 3 3" xfId="22563" xr:uid="{00000000-0005-0000-0000-0000434E0000}"/>
    <cellStyle name="Navadno 5 60 3 3 3 4" xfId="35639" xr:uid="{00000000-0005-0000-0000-0000444E0000}"/>
    <cellStyle name="Navadno 5 60 3 3 3 5" xfId="40408" xr:uid="{00000000-0005-0000-0000-0000454E0000}"/>
    <cellStyle name="Navadno 5 60 3 3 4" xfId="7866" xr:uid="{00000000-0005-0000-0000-0000464E0000}"/>
    <cellStyle name="Navadno 5 60 3 3 4 2" xfId="22565" xr:uid="{00000000-0005-0000-0000-0000474E0000}"/>
    <cellStyle name="Navadno 5 60 3 3 4 3" xfId="35637" xr:uid="{00000000-0005-0000-0000-0000484E0000}"/>
    <cellStyle name="Navadno 5 60 3 3 4 4" xfId="40410" xr:uid="{00000000-0005-0000-0000-0000494E0000}"/>
    <cellStyle name="Navadno 5 60 3 3 5" xfId="22558" xr:uid="{00000000-0005-0000-0000-00004A4E0000}"/>
    <cellStyle name="Navadno 5 60 3 3 6" xfId="35644" xr:uid="{00000000-0005-0000-0000-00004B4E0000}"/>
    <cellStyle name="Navadno 5 60 3 3 7" xfId="40403" xr:uid="{00000000-0005-0000-0000-00004C4E0000}"/>
    <cellStyle name="Navadno 5 60 3 4" xfId="7867" xr:uid="{00000000-0005-0000-0000-00004D4E0000}"/>
    <cellStyle name="Navadno 5 60 3 4 2" xfId="7868" xr:uid="{00000000-0005-0000-0000-00004E4E0000}"/>
    <cellStyle name="Navadno 5 60 3 4 2 2" xfId="7869" xr:uid="{00000000-0005-0000-0000-00004F4E0000}"/>
    <cellStyle name="Navadno 5 60 3 4 2 2 2" xfId="7870" xr:uid="{00000000-0005-0000-0000-0000504E0000}"/>
    <cellStyle name="Navadno 5 60 3 4 2 2 2 2" xfId="22569" xr:uid="{00000000-0005-0000-0000-0000514E0000}"/>
    <cellStyle name="Navadno 5 60 3 4 2 2 2 3" xfId="35633" xr:uid="{00000000-0005-0000-0000-0000524E0000}"/>
    <cellStyle name="Navadno 5 60 3 4 2 2 2 4" xfId="40414" xr:uid="{00000000-0005-0000-0000-0000534E0000}"/>
    <cellStyle name="Navadno 5 60 3 4 2 2 3" xfId="22568" xr:uid="{00000000-0005-0000-0000-0000544E0000}"/>
    <cellStyle name="Navadno 5 60 3 4 2 2 4" xfId="35634" xr:uid="{00000000-0005-0000-0000-0000554E0000}"/>
    <cellStyle name="Navadno 5 60 3 4 2 2 5" xfId="40413" xr:uid="{00000000-0005-0000-0000-0000564E0000}"/>
    <cellStyle name="Navadno 5 60 3 4 2 3" xfId="7871" xr:uid="{00000000-0005-0000-0000-0000574E0000}"/>
    <cellStyle name="Navadno 5 60 3 4 2 3 2" xfId="22570" xr:uid="{00000000-0005-0000-0000-0000584E0000}"/>
    <cellStyle name="Navadno 5 60 3 4 2 3 3" xfId="35632" xr:uid="{00000000-0005-0000-0000-0000594E0000}"/>
    <cellStyle name="Navadno 5 60 3 4 2 3 4" xfId="40415" xr:uid="{00000000-0005-0000-0000-00005A4E0000}"/>
    <cellStyle name="Navadno 5 60 3 4 2 4" xfId="22567" xr:uid="{00000000-0005-0000-0000-00005B4E0000}"/>
    <cellStyle name="Navadno 5 60 3 4 2 5" xfId="35635" xr:uid="{00000000-0005-0000-0000-00005C4E0000}"/>
    <cellStyle name="Navadno 5 60 3 4 2 6" xfId="40412" xr:uid="{00000000-0005-0000-0000-00005D4E0000}"/>
    <cellStyle name="Navadno 5 60 3 4 3" xfId="7872" xr:uid="{00000000-0005-0000-0000-00005E4E0000}"/>
    <cellStyle name="Navadno 5 60 3 4 3 2" xfId="7873" xr:uid="{00000000-0005-0000-0000-00005F4E0000}"/>
    <cellStyle name="Navadno 5 60 3 4 3 2 2" xfId="22572" xr:uid="{00000000-0005-0000-0000-0000604E0000}"/>
    <cellStyle name="Navadno 5 60 3 4 3 2 3" xfId="35630" xr:uid="{00000000-0005-0000-0000-0000614E0000}"/>
    <cellStyle name="Navadno 5 60 3 4 3 2 4" xfId="40417" xr:uid="{00000000-0005-0000-0000-0000624E0000}"/>
    <cellStyle name="Navadno 5 60 3 4 3 3" xfId="22571" xr:uid="{00000000-0005-0000-0000-0000634E0000}"/>
    <cellStyle name="Navadno 5 60 3 4 3 4" xfId="35631" xr:uid="{00000000-0005-0000-0000-0000644E0000}"/>
    <cellStyle name="Navadno 5 60 3 4 3 5" xfId="40416" xr:uid="{00000000-0005-0000-0000-0000654E0000}"/>
    <cellStyle name="Navadno 5 60 3 4 4" xfId="7874" xr:uid="{00000000-0005-0000-0000-0000664E0000}"/>
    <cellStyle name="Navadno 5 60 3 4 4 2" xfId="22573" xr:uid="{00000000-0005-0000-0000-0000674E0000}"/>
    <cellStyle name="Navadno 5 60 3 4 4 3" xfId="35629" xr:uid="{00000000-0005-0000-0000-0000684E0000}"/>
    <cellStyle name="Navadno 5 60 3 4 4 4" xfId="40418" xr:uid="{00000000-0005-0000-0000-0000694E0000}"/>
    <cellStyle name="Navadno 5 60 3 4 5" xfId="22566" xr:uid="{00000000-0005-0000-0000-00006A4E0000}"/>
    <cellStyle name="Navadno 5 60 3 4 6" xfId="35636" xr:uid="{00000000-0005-0000-0000-00006B4E0000}"/>
    <cellStyle name="Navadno 5 60 3 4 7" xfId="40411" xr:uid="{00000000-0005-0000-0000-00006C4E0000}"/>
    <cellStyle name="Navadno 5 60 3 5" xfId="7875" xr:uid="{00000000-0005-0000-0000-00006D4E0000}"/>
    <cellStyle name="Navadno 5 60 3 5 2" xfId="7876" xr:uid="{00000000-0005-0000-0000-00006E4E0000}"/>
    <cellStyle name="Navadno 5 60 3 5 2 2" xfId="7877" xr:uid="{00000000-0005-0000-0000-00006F4E0000}"/>
    <cellStyle name="Navadno 5 60 3 5 2 2 2" xfId="7878" xr:uid="{00000000-0005-0000-0000-0000704E0000}"/>
    <cellStyle name="Navadno 5 60 3 5 2 2 2 2" xfId="22577" xr:uid="{00000000-0005-0000-0000-0000714E0000}"/>
    <cellStyle name="Navadno 5 60 3 5 2 2 2 3" xfId="35625" xr:uid="{00000000-0005-0000-0000-0000724E0000}"/>
    <cellStyle name="Navadno 5 60 3 5 2 2 2 4" xfId="40422" xr:uid="{00000000-0005-0000-0000-0000734E0000}"/>
    <cellStyle name="Navadno 5 60 3 5 2 2 3" xfId="22576" xr:uid="{00000000-0005-0000-0000-0000744E0000}"/>
    <cellStyle name="Navadno 5 60 3 5 2 2 4" xfId="35626" xr:uid="{00000000-0005-0000-0000-0000754E0000}"/>
    <cellStyle name="Navadno 5 60 3 5 2 2 5" xfId="40421" xr:uid="{00000000-0005-0000-0000-0000764E0000}"/>
    <cellStyle name="Navadno 5 60 3 5 2 3" xfId="7879" xr:uid="{00000000-0005-0000-0000-0000774E0000}"/>
    <cellStyle name="Navadno 5 60 3 5 2 3 2" xfId="22578" xr:uid="{00000000-0005-0000-0000-0000784E0000}"/>
    <cellStyle name="Navadno 5 60 3 5 2 3 3" xfId="35624" xr:uid="{00000000-0005-0000-0000-0000794E0000}"/>
    <cellStyle name="Navadno 5 60 3 5 2 3 4" xfId="40423" xr:uid="{00000000-0005-0000-0000-00007A4E0000}"/>
    <cellStyle name="Navadno 5 60 3 5 2 4" xfId="22575" xr:uid="{00000000-0005-0000-0000-00007B4E0000}"/>
    <cellStyle name="Navadno 5 60 3 5 2 5" xfId="35627" xr:uid="{00000000-0005-0000-0000-00007C4E0000}"/>
    <cellStyle name="Navadno 5 60 3 5 2 6" xfId="40420" xr:uid="{00000000-0005-0000-0000-00007D4E0000}"/>
    <cellStyle name="Navadno 5 60 3 5 3" xfId="7880" xr:uid="{00000000-0005-0000-0000-00007E4E0000}"/>
    <cellStyle name="Navadno 5 60 3 5 3 2" xfId="7881" xr:uid="{00000000-0005-0000-0000-00007F4E0000}"/>
    <cellStyle name="Navadno 5 60 3 5 3 2 2" xfId="22580" xr:uid="{00000000-0005-0000-0000-0000804E0000}"/>
    <cellStyle name="Navadno 5 60 3 5 3 2 3" xfId="35622" xr:uid="{00000000-0005-0000-0000-0000814E0000}"/>
    <cellStyle name="Navadno 5 60 3 5 3 2 4" xfId="40425" xr:uid="{00000000-0005-0000-0000-0000824E0000}"/>
    <cellStyle name="Navadno 5 60 3 5 3 3" xfId="22579" xr:uid="{00000000-0005-0000-0000-0000834E0000}"/>
    <cellStyle name="Navadno 5 60 3 5 3 4" xfId="35623" xr:uid="{00000000-0005-0000-0000-0000844E0000}"/>
    <cellStyle name="Navadno 5 60 3 5 3 5" xfId="40424" xr:uid="{00000000-0005-0000-0000-0000854E0000}"/>
    <cellStyle name="Navadno 5 60 3 5 4" xfId="7882" xr:uid="{00000000-0005-0000-0000-0000864E0000}"/>
    <cellStyle name="Navadno 5 60 3 5 4 2" xfId="22581" xr:uid="{00000000-0005-0000-0000-0000874E0000}"/>
    <cellStyle name="Navadno 5 60 3 5 4 3" xfId="35621" xr:uid="{00000000-0005-0000-0000-0000884E0000}"/>
    <cellStyle name="Navadno 5 60 3 5 4 4" xfId="40426" xr:uid="{00000000-0005-0000-0000-0000894E0000}"/>
    <cellStyle name="Navadno 5 60 3 5 5" xfId="22574" xr:uid="{00000000-0005-0000-0000-00008A4E0000}"/>
    <cellStyle name="Navadno 5 60 3 5 6" xfId="35628" xr:uid="{00000000-0005-0000-0000-00008B4E0000}"/>
    <cellStyle name="Navadno 5 60 3 5 7" xfId="40419" xr:uid="{00000000-0005-0000-0000-00008C4E0000}"/>
    <cellStyle name="Navadno 5 60 3 6" xfId="7883" xr:uid="{00000000-0005-0000-0000-00008D4E0000}"/>
    <cellStyle name="Navadno 5 60 3 6 2" xfId="7884" xr:uid="{00000000-0005-0000-0000-00008E4E0000}"/>
    <cellStyle name="Navadno 5 60 3 6 2 2" xfId="7885" xr:uid="{00000000-0005-0000-0000-00008F4E0000}"/>
    <cellStyle name="Navadno 5 60 3 6 2 2 2" xfId="7886" xr:uid="{00000000-0005-0000-0000-0000904E0000}"/>
    <cellStyle name="Navadno 5 60 3 6 2 2 2 2" xfId="22585" xr:uid="{00000000-0005-0000-0000-0000914E0000}"/>
    <cellStyle name="Navadno 5 60 3 6 2 2 2 3" xfId="35617" xr:uid="{00000000-0005-0000-0000-0000924E0000}"/>
    <cellStyle name="Navadno 5 60 3 6 2 2 2 4" xfId="40430" xr:uid="{00000000-0005-0000-0000-0000934E0000}"/>
    <cellStyle name="Navadno 5 60 3 6 2 2 3" xfId="22584" xr:uid="{00000000-0005-0000-0000-0000944E0000}"/>
    <cellStyle name="Navadno 5 60 3 6 2 2 4" xfId="35618" xr:uid="{00000000-0005-0000-0000-0000954E0000}"/>
    <cellStyle name="Navadno 5 60 3 6 2 2 5" xfId="40429" xr:uid="{00000000-0005-0000-0000-0000964E0000}"/>
    <cellStyle name="Navadno 5 60 3 6 2 3" xfId="7887" xr:uid="{00000000-0005-0000-0000-0000974E0000}"/>
    <cellStyle name="Navadno 5 60 3 6 2 3 2" xfId="22586" xr:uid="{00000000-0005-0000-0000-0000984E0000}"/>
    <cellStyle name="Navadno 5 60 3 6 2 3 3" xfId="35616" xr:uid="{00000000-0005-0000-0000-0000994E0000}"/>
    <cellStyle name="Navadno 5 60 3 6 2 3 4" xfId="40431" xr:uid="{00000000-0005-0000-0000-00009A4E0000}"/>
    <cellStyle name="Navadno 5 60 3 6 2 4" xfId="22583" xr:uid="{00000000-0005-0000-0000-00009B4E0000}"/>
    <cellStyle name="Navadno 5 60 3 6 2 5" xfId="35619" xr:uid="{00000000-0005-0000-0000-00009C4E0000}"/>
    <cellStyle name="Navadno 5 60 3 6 2 6" xfId="40428" xr:uid="{00000000-0005-0000-0000-00009D4E0000}"/>
    <cellStyle name="Navadno 5 60 3 6 3" xfId="7888" xr:uid="{00000000-0005-0000-0000-00009E4E0000}"/>
    <cellStyle name="Navadno 5 60 3 6 3 2" xfId="7889" xr:uid="{00000000-0005-0000-0000-00009F4E0000}"/>
    <cellStyle name="Navadno 5 60 3 6 3 2 2" xfId="22588" xr:uid="{00000000-0005-0000-0000-0000A04E0000}"/>
    <cellStyle name="Navadno 5 60 3 6 3 2 3" xfId="35614" xr:uid="{00000000-0005-0000-0000-0000A14E0000}"/>
    <cellStyle name="Navadno 5 60 3 6 3 2 4" xfId="40433" xr:uid="{00000000-0005-0000-0000-0000A24E0000}"/>
    <cellStyle name="Navadno 5 60 3 6 3 3" xfId="22587" xr:uid="{00000000-0005-0000-0000-0000A34E0000}"/>
    <cellStyle name="Navadno 5 60 3 6 3 4" xfId="35615" xr:uid="{00000000-0005-0000-0000-0000A44E0000}"/>
    <cellStyle name="Navadno 5 60 3 6 3 5" xfId="40432" xr:uid="{00000000-0005-0000-0000-0000A54E0000}"/>
    <cellStyle name="Navadno 5 60 3 6 4" xfId="7890" xr:uid="{00000000-0005-0000-0000-0000A64E0000}"/>
    <cellStyle name="Navadno 5 60 3 6 4 2" xfId="22589" xr:uid="{00000000-0005-0000-0000-0000A74E0000}"/>
    <cellStyle name="Navadno 5 60 3 6 4 3" xfId="35613" xr:uid="{00000000-0005-0000-0000-0000A84E0000}"/>
    <cellStyle name="Navadno 5 60 3 6 4 4" xfId="40434" xr:uid="{00000000-0005-0000-0000-0000A94E0000}"/>
    <cellStyle name="Navadno 5 60 3 6 5" xfId="22582" xr:uid="{00000000-0005-0000-0000-0000AA4E0000}"/>
    <cellStyle name="Navadno 5 60 3 6 6" xfId="35620" xr:uid="{00000000-0005-0000-0000-0000AB4E0000}"/>
    <cellStyle name="Navadno 5 60 3 6 7" xfId="40427" xr:uid="{00000000-0005-0000-0000-0000AC4E0000}"/>
    <cellStyle name="Navadno 5 60 3 7" xfId="7891" xr:uid="{00000000-0005-0000-0000-0000AD4E0000}"/>
    <cellStyle name="Navadno 5 60 3 7 2" xfId="7892" xr:uid="{00000000-0005-0000-0000-0000AE4E0000}"/>
    <cellStyle name="Navadno 5 60 3 7 2 2" xfId="7893" xr:uid="{00000000-0005-0000-0000-0000AF4E0000}"/>
    <cellStyle name="Navadno 5 60 3 7 2 2 2" xfId="7894" xr:uid="{00000000-0005-0000-0000-0000B04E0000}"/>
    <cellStyle name="Navadno 5 60 3 7 2 2 2 2" xfId="22593" xr:uid="{00000000-0005-0000-0000-0000B14E0000}"/>
    <cellStyle name="Navadno 5 60 3 7 2 2 2 3" xfId="35609" xr:uid="{00000000-0005-0000-0000-0000B24E0000}"/>
    <cellStyle name="Navadno 5 60 3 7 2 2 2 4" xfId="40438" xr:uid="{00000000-0005-0000-0000-0000B34E0000}"/>
    <cellStyle name="Navadno 5 60 3 7 2 2 3" xfId="22592" xr:uid="{00000000-0005-0000-0000-0000B44E0000}"/>
    <cellStyle name="Navadno 5 60 3 7 2 2 4" xfId="35610" xr:uid="{00000000-0005-0000-0000-0000B54E0000}"/>
    <cellStyle name="Navadno 5 60 3 7 2 2 5" xfId="40437" xr:uid="{00000000-0005-0000-0000-0000B64E0000}"/>
    <cellStyle name="Navadno 5 60 3 7 2 3" xfId="7895" xr:uid="{00000000-0005-0000-0000-0000B74E0000}"/>
    <cellStyle name="Navadno 5 60 3 7 2 3 2" xfId="22594" xr:uid="{00000000-0005-0000-0000-0000B84E0000}"/>
    <cellStyle name="Navadno 5 60 3 7 2 3 3" xfId="35608" xr:uid="{00000000-0005-0000-0000-0000B94E0000}"/>
    <cellStyle name="Navadno 5 60 3 7 2 3 4" xfId="40439" xr:uid="{00000000-0005-0000-0000-0000BA4E0000}"/>
    <cellStyle name="Navadno 5 60 3 7 2 4" xfId="22591" xr:uid="{00000000-0005-0000-0000-0000BB4E0000}"/>
    <cellStyle name="Navadno 5 60 3 7 2 5" xfId="35611" xr:uid="{00000000-0005-0000-0000-0000BC4E0000}"/>
    <cellStyle name="Navadno 5 60 3 7 2 6" xfId="40436" xr:uid="{00000000-0005-0000-0000-0000BD4E0000}"/>
    <cellStyle name="Navadno 5 60 3 7 3" xfId="7896" xr:uid="{00000000-0005-0000-0000-0000BE4E0000}"/>
    <cellStyle name="Navadno 5 60 3 7 3 2" xfId="7897" xr:uid="{00000000-0005-0000-0000-0000BF4E0000}"/>
    <cellStyle name="Navadno 5 60 3 7 3 2 2" xfId="22596" xr:uid="{00000000-0005-0000-0000-0000C04E0000}"/>
    <cellStyle name="Navadno 5 60 3 7 3 2 3" xfId="35606" xr:uid="{00000000-0005-0000-0000-0000C14E0000}"/>
    <cellStyle name="Navadno 5 60 3 7 3 2 4" xfId="40441" xr:uid="{00000000-0005-0000-0000-0000C24E0000}"/>
    <cellStyle name="Navadno 5 60 3 7 3 3" xfId="22595" xr:uid="{00000000-0005-0000-0000-0000C34E0000}"/>
    <cellStyle name="Navadno 5 60 3 7 3 4" xfId="35607" xr:uid="{00000000-0005-0000-0000-0000C44E0000}"/>
    <cellStyle name="Navadno 5 60 3 7 3 5" xfId="40440" xr:uid="{00000000-0005-0000-0000-0000C54E0000}"/>
    <cellStyle name="Navadno 5 60 3 7 4" xfId="7898" xr:uid="{00000000-0005-0000-0000-0000C64E0000}"/>
    <cellStyle name="Navadno 5 60 3 7 4 2" xfId="22597" xr:uid="{00000000-0005-0000-0000-0000C74E0000}"/>
    <cellStyle name="Navadno 5 60 3 7 4 3" xfId="35605" xr:uid="{00000000-0005-0000-0000-0000C84E0000}"/>
    <cellStyle name="Navadno 5 60 3 7 4 4" xfId="40442" xr:uid="{00000000-0005-0000-0000-0000C94E0000}"/>
    <cellStyle name="Navadno 5 60 3 7 5" xfId="22590" xr:uid="{00000000-0005-0000-0000-0000CA4E0000}"/>
    <cellStyle name="Navadno 5 60 3 7 6" xfId="35612" xr:uid="{00000000-0005-0000-0000-0000CB4E0000}"/>
    <cellStyle name="Navadno 5 60 3 7 7" xfId="40435" xr:uid="{00000000-0005-0000-0000-0000CC4E0000}"/>
    <cellStyle name="Navadno 5 60 3 8" xfId="7899" xr:uid="{00000000-0005-0000-0000-0000CD4E0000}"/>
    <cellStyle name="Navadno 5 60 3 8 2" xfId="7900" xr:uid="{00000000-0005-0000-0000-0000CE4E0000}"/>
    <cellStyle name="Navadno 5 60 3 8 2 2" xfId="7901" xr:uid="{00000000-0005-0000-0000-0000CF4E0000}"/>
    <cellStyle name="Navadno 5 60 3 8 2 2 2" xfId="7902" xr:uid="{00000000-0005-0000-0000-0000D04E0000}"/>
    <cellStyle name="Navadno 5 60 3 8 2 2 2 2" xfId="22601" xr:uid="{00000000-0005-0000-0000-0000D14E0000}"/>
    <cellStyle name="Navadno 5 60 3 8 2 2 2 3" xfId="35601" xr:uid="{00000000-0005-0000-0000-0000D24E0000}"/>
    <cellStyle name="Navadno 5 60 3 8 2 2 2 4" xfId="40446" xr:uid="{00000000-0005-0000-0000-0000D34E0000}"/>
    <cellStyle name="Navadno 5 60 3 8 2 2 3" xfId="22600" xr:uid="{00000000-0005-0000-0000-0000D44E0000}"/>
    <cellStyle name="Navadno 5 60 3 8 2 2 4" xfId="35602" xr:uid="{00000000-0005-0000-0000-0000D54E0000}"/>
    <cellStyle name="Navadno 5 60 3 8 2 2 5" xfId="40445" xr:uid="{00000000-0005-0000-0000-0000D64E0000}"/>
    <cellStyle name="Navadno 5 60 3 8 2 3" xfId="7903" xr:uid="{00000000-0005-0000-0000-0000D74E0000}"/>
    <cellStyle name="Navadno 5 60 3 8 2 3 2" xfId="22602" xr:uid="{00000000-0005-0000-0000-0000D84E0000}"/>
    <cellStyle name="Navadno 5 60 3 8 2 3 3" xfId="35600" xr:uid="{00000000-0005-0000-0000-0000D94E0000}"/>
    <cellStyle name="Navadno 5 60 3 8 2 3 4" xfId="40447" xr:uid="{00000000-0005-0000-0000-0000DA4E0000}"/>
    <cellStyle name="Navadno 5 60 3 8 2 4" xfId="22599" xr:uid="{00000000-0005-0000-0000-0000DB4E0000}"/>
    <cellStyle name="Navadno 5 60 3 8 2 5" xfId="35603" xr:uid="{00000000-0005-0000-0000-0000DC4E0000}"/>
    <cellStyle name="Navadno 5 60 3 8 2 6" xfId="40444" xr:uid="{00000000-0005-0000-0000-0000DD4E0000}"/>
    <cellStyle name="Navadno 5 60 3 8 3" xfId="7904" xr:uid="{00000000-0005-0000-0000-0000DE4E0000}"/>
    <cellStyle name="Navadno 5 60 3 8 3 2" xfId="7905" xr:uid="{00000000-0005-0000-0000-0000DF4E0000}"/>
    <cellStyle name="Navadno 5 60 3 8 3 2 2" xfId="22604" xr:uid="{00000000-0005-0000-0000-0000E04E0000}"/>
    <cellStyle name="Navadno 5 60 3 8 3 2 3" xfId="35598" xr:uid="{00000000-0005-0000-0000-0000E14E0000}"/>
    <cellStyle name="Navadno 5 60 3 8 3 2 4" xfId="40449" xr:uid="{00000000-0005-0000-0000-0000E24E0000}"/>
    <cellStyle name="Navadno 5 60 3 8 3 3" xfId="22603" xr:uid="{00000000-0005-0000-0000-0000E34E0000}"/>
    <cellStyle name="Navadno 5 60 3 8 3 4" xfId="35599" xr:uid="{00000000-0005-0000-0000-0000E44E0000}"/>
    <cellStyle name="Navadno 5 60 3 8 3 5" xfId="40448" xr:uid="{00000000-0005-0000-0000-0000E54E0000}"/>
    <cellStyle name="Navadno 5 60 3 8 4" xfId="7906" xr:uid="{00000000-0005-0000-0000-0000E64E0000}"/>
    <cellStyle name="Navadno 5 60 3 8 4 2" xfId="22605" xr:uid="{00000000-0005-0000-0000-0000E74E0000}"/>
    <cellStyle name="Navadno 5 60 3 8 4 3" xfId="35597" xr:uid="{00000000-0005-0000-0000-0000E84E0000}"/>
    <cellStyle name="Navadno 5 60 3 8 4 4" xfId="40450" xr:uid="{00000000-0005-0000-0000-0000E94E0000}"/>
    <cellStyle name="Navadno 5 60 3 8 5" xfId="22598" xr:uid="{00000000-0005-0000-0000-0000EA4E0000}"/>
    <cellStyle name="Navadno 5 60 3 8 6" xfId="35604" xr:uid="{00000000-0005-0000-0000-0000EB4E0000}"/>
    <cellStyle name="Navadno 5 60 3 8 7" xfId="40443" xr:uid="{00000000-0005-0000-0000-0000EC4E0000}"/>
    <cellStyle name="Navadno 5 60 3 9" xfId="7907" xr:uid="{00000000-0005-0000-0000-0000ED4E0000}"/>
    <cellStyle name="Navadno 5 60 3 9 2" xfId="7908" xr:uid="{00000000-0005-0000-0000-0000EE4E0000}"/>
    <cellStyle name="Navadno 5 60 3 9 2 2" xfId="7909" xr:uid="{00000000-0005-0000-0000-0000EF4E0000}"/>
    <cellStyle name="Navadno 5 60 3 9 2 2 2" xfId="22608" xr:uid="{00000000-0005-0000-0000-0000F04E0000}"/>
    <cellStyle name="Navadno 5 60 3 9 2 2 3" xfId="35594" xr:uid="{00000000-0005-0000-0000-0000F14E0000}"/>
    <cellStyle name="Navadno 5 60 3 9 2 2 4" xfId="40453" xr:uid="{00000000-0005-0000-0000-0000F24E0000}"/>
    <cellStyle name="Navadno 5 60 3 9 2 3" xfId="22607" xr:uid="{00000000-0005-0000-0000-0000F34E0000}"/>
    <cellStyle name="Navadno 5 60 3 9 2 4" xfId="35595" xr:uid="{00000000-0005-0000-0000-0000F44E0000}"/>
    <cellStyle name="Navadno 5 60 3 9 2 5" xfId="40452" xr:uid="{00000000-0005-0000-0000-0000F54E0000}"/>
    <cellStyle name="Navadno 5 60 3 9 3" xfId="7910" xr:uid="{00000000-0005-0000-0000-0000F64E0000}"/>
    <cellStyle name="Navadno 5 60 3 9 3 2" xfId="22609" xr:uid="{00000000-0005-0000-0000-0000F74E0000}"/>
    <cellStyle name="Navadno 5 60 3 9 3 3" xfId="35593" xr:uid="{00000000-0005-0000-0000-0000F84E0000}"/>
    <cellStyle name="Navadno 5 60 3 9 3 4" xfId="40454" xr:uid="{00000000-0005-0000-0000-0000F94E0000}"/>
    <cellStyle name="Navadno 5 60 3 9 4" xfId="22606" xr:uid="{00000000-0005-0000-0000-0000FA4E0000}"/>
    <cellStyle name="Navadno 5 60 3 9 5" xfId="35596" xr:uid="{00000000-0005-0000-0000-0000FB4E0000}"/>
    <cellStyle name="Navadno 5 60 3 9 6" xfId="40451" xr:uid="{00000000-0005-0000-0000-0000FC4E0000}"/>
    <cellStyle name="Navadno 5 60 4" xfId="7911" xr:uid="{00000000-0005-0000-0000-0000FD4E0000}"/>
    <cellStyle name="Navadno 5 60 4 2" xfId="7912" xr:uid="{00000000-0005-0000-0000-0000FE4E0000}"/>
    <cellStyle name="Navadno 5 60 4 2 2" xfId="7913" xr:uid="{00000000-0005-0000-0000-0000FF4E0000}"/>
    <cellStyle name="Navadno 5 60 4 2 2 2" xfId="7914" xr:uid="{00000000-0005-0000-0000-0000004F0000}"/>
    <cellStyle name="Navadno 5 60 4 2 2 2 2" xfId="22613" xr:uid="{00000000-0005-0000-0000-0000014F0000}"/>
    <cellStyle name="Navadno 5 60 4 2 2 2 3" xfId="35589" xr:uid="{00000000-0005-0000-0000-0000024F0000}"/>
    <cellStyle name="Navadno 5 60 4 2 2 2 4" xfId="40458" xr:uid="{00000000-0005-0000-0000-0000034F0000}"/>
    <cellStyle name="Navadno 5 60 4 2 2 3" xfId="22612" xr:uid="{00000000-0005-0000-0000-0000044F0000}"/>
    <cellStyle name="Navadno 5 60 4 2 2 4" xfId="35590" xr:uid="{00000000-0005-0000-0000-0000054F0000}"/>
    <cellStyle name="Navadno 5 60 4 2 2 5" xfId="40457" xr:uid="{00000000-0005-0000-0000-0000064F0000}"/>
    <cellStyle name="Navadno 5 60 4 2 3" xfId="7915" xr:uid="{00000000-0005-0000-0000-0000074F0000}"/>
    <cellStyle name="Navadno 5 60 4 2 3 2" xfId="22614" xr:uid="{00000000-0005-0000-0000-0000084F0000}"/>
    <cellStyle name="Navadno 5 60 4 2 3 3" xfId="35588" xr:uid="{00000000-0005-0000-0000-0000094F0000}"/>
    <cellStyle name="Navadno 5 60 4 2 3 4" xfId="40459" xr:uid="{00000000-0005-0000-0000-00000A4F0000}"/>
    <cellStyle name="Navadno 5 60 4 2 4" xfId="22611" xr:uid="{00000000-0005-0000-0000-00000B4F0000}"/>
    <cellStyle name="Navadno 5 60 4 2 5" xfId="35591" xr:uid="{00000000-0005-0000-0000-00000C4F0000}"/>
    <cellStyle name="Navadno 5 60 4 2 6" xfId="40456" xr:uid="{00000000-0005-0000-0000-00000D4F0000}"/>
    <cellStyle name="Navadno 5 60 4 3" xfId="7916" xr:uid="{00000000-0005-0000-0000-00000E4F0000}"/>
    <cellStyle name="Navadno 5 60 4 3 2" xfId="7917" xr:uid="{00000000-0005-0000-0000-00000F4F0000}"/>
    <cellStyle name="Navadno 5 60 4 3 2 2" xfId="22616" xr:uid="{00000000-0005-0000-0000-0000104F0000}"/>
    <cellStyle name="Navadno 5 60 4 3 2 3" xfId="35586" xr:uid="{00000000-0005-0000-0000-0000114F0000}"/>
    <cellStyle name="Navadno 5 60 4 3 2 4" xfId="40461" xr:uid="{00000000-0005-0000-0000-0000124F0000}"/>
    <cellStyle name="Navadno 5 60 4 3 3" xfId="22615" xr:uid="{00000000-0005-0000-0000-0000134F0000}"/>
    <cellStyle name="Navadno 5 60 4 3 4" xfId="35587" xr:uid="{00000000-0005-0000-0000-0000144F0000}"/>
    <cellStyle name="Navadno 5 60 4 3 5" xfId="40460" xr:uid="{00000000-0005-0000-0000-0000154F0000}"/>
    <cellStyle name="Navadno 5 60 4 4" xfId="7918" xr:uid="{00000000-0005-0000-0000-0000164F0000}"/>
    <cellStyle name="Navadno 5 60 4 4 2" xfId="22617" xr:uid="{00000000-0005-0000-0000-0000174F0000}"/>
    <cellStyle name="Navadno 5 60 4 4 3" xfId="35585" xr:uid="{00000000-0005-0000-0000-0000184F0000}"/>
    <cellStyle name="Navadno 5 60 4 4 4" xfId="40462" xr:uid="{00000000-0005-0000-0000-0000194F0000}"/>
    <cellStyle name="Navadno 5 60 4 5" xfId="22610" xr:uid="{00000000-0005-0000-0000-00001A4F0000}"/>
    <cellStyle name="Navadno 5 60 4 6" xfId="35592" xr:uid="{00000000-0005-0000-0000-00001B4F0000}"/>
    <cellStyle name="Navadno 5 60 4 7" xfId="40455" xr:uid="{00000000-0005-0000-0000-00001C4F0000}"/>
    <cellStyle name="Navadno 5 60 5" xfId="7919" xr:uid="{00000000-0005-0000-0000-00001D4F0000}"/>
    <cellStyle name="Navadno 5 60 5 2" xfId="7920" xr:uid="{00000000-0005-0000-0000-00001E4F0000}"/>
    <cellStyle name="Navadno 5 60 5 2 2" xfId="7921" xr:uid="{00000000-0005-0000-0000-00001F4F0000}"/>
    <cellStyle name="Navadno 5 60 5 2 2 2" xfId="7922" xr:uid="{00000000-0005-0000-0000-0000204F0000}"/>
    <cellStyle name="Navadno 5 60 5 2 2 2 2" xfId="22621" xr:uid="{00000000-0005-0000-0000-0000214F0000}"/>
    <cellStyle name="Navadno 5 60 5 2 2 2 3" xfId="35581" xr:uid="{00000000-0005-0000-0000-0000224F0000}"/>
    <cellStyle name="Navadno 5 60 5 2 2 2 4" xfId="40466" xr:uid="{00000000-0005-0000-0000-0000234F0000}"/>
    <cellStyle name="Navadno 5 60 5 2 2 3" xfId="22620" xr:uid="{00000000-0005-0000-0000-0000244F0000}"/>
    <cellStyle name="Navadno 5 60 5 2 2 4" xfId="35582" xr:uid="{00000000-0005-0000-0000-0000254F0000}"/>
    <cellStyle name="Navadno 5 60 5 2 2 5" xfId="40465" xr:uid="{00000000-0005-0000-0000-0000264F0000}"/>
    <cellStyle name="Navadno 5 60 5 2 3" xfId="7923" xr:uid="{00000000-0005-0000-0000-0000274F0000}"/>
    <cellStyle name="Navadno 5 60 5 2 3 2" xfId="22622" xr:uid="{00000000-0005-0000-0000-0000284F0000}"/>
    <cellStyle name="Navadno 5 60 5 2 3 3" xfId="35580" xr:uid="{00000000-0005-0000-0000-0000294F0000}"/>
    <cellStyle name="Navadno 5 60 5 2 3 4" xfId="40467" xr:uid="{00000000-0005-0000-0000-00002A4F0000}"/>
    <cellStyle name="Navadno 5 60 5 2 4" xfId="22619" xr:uid="{00000000-0005-0000-0000-00002B4F0000}"/>
    <cellStyle name="Navadno 5 60 5 2 5" xfId="35583" xr:uid="{00000000-0005-0000-0000-00002C4F0000}"/>
    <cellStyle name="Navadno 5 60 5 2 6" xfId="40464" xr:uid="{00000000-0005-0000-0000-00002D4F0000}"/>
    <cellStyle name="Navadno 5 60 5 3" xfId="7924" xr:uid="{00000000-0005-0000-0000-00002E4F0000}"/>
    <cellStyle name="Navadno 5 60 5 3 2" xfId="7925" xr:uid="{00000000-0005-0000-0000-00002F4F0000}"/>
    <cellStyle name="Navadno 5 60 5 3 2 2" xfId="22624" xr:uid="{00000000-0005-0000-0000-0000304F0000}"/>
    <cellStyle name="Navadno 5 60 5 3 2 3" xfId="35578" xr:uid="{00000000-0005-0000-0000-0000314F0000}"/>
    <cellStyle name="Navadno 5 60 5 3 2 4" xfId="40469" xr:uid="{00000000-0005-0000-0000-0000324F0000}"/>
    <cellStyle name="Navadno 5 60 5 3 3" xfId="22623" xr:uid="{00000000-0005-0000-0000-0000334F0000}"/>
    <cellStyle name="Navadno 5 60 5 3 4" xfId="35579" xr:uid="{00000000-0005-0000-0000-0000344F0000}"/>
    <cellStyle name="Navadno 5 60 5 3 5" xfId="40468" xr:uid="{00000000-0005-0000-0000-0000354F0000}"/>
    <cellStyle name="Navadno 5 60 5 4" xfId="7926" xr:uid="{00000000-0005-0000-0000-0000364F0000}"/>
    <cellStyle name="Navadno 5 60 5 4 2" xfId="22625" xr:uid="{00000000-0005-0000-0000-0000374F0000}"/>
    <cellStyle name="Navadno 5 60 5 4 3" xfId="35577" xr:uid="{00000000-0005-0000-0000-0000384F0000}"/>
    <cellStyle name="Navadno 5 60 5 4 4" xfId="40470" xr:uid="{00000000-0005-0000-0000-0000394F0000}"/>
    <cellStyle name="Navadno 5 60 5 5" xfId="22618" xr:uid="{00000000-0005-0000-0000-00003A4F0000}"/>
    <cellStyle name="Navadno 5 60 5 6" xfId="35584" xr:uid="{00000000-0005-0000-0000-00003B4F0000}"/>
    <cellStyle name="Navadno 5 60 5 7" xfId="40463" xr:uid="{00000000-0005-0000-0000-00003C4F0000}"/>
    <cellStyle name="Navadno 5 60 6" xfId="7927" xr:uid="{00000000-0005-0000-0000-00003D4F0000}"/>
    <cellStyle name="Navadno 5 60 6 2" xfId="7928" xr:uid="{00000000-0005-0000-0000-00003E4F0000}"/>
    <cellStyle name="Navadno 5 60 6 2 2" xfId="7929" xr:uid="{00000000-0005-0000-0000-00003F4F0000}"/>
    <cellStyle name="Navadno 5 60 6 2 2 2" xfId="7930" xr:uid="{00000000-0005-0000-0000-0000404F0000}"/>
    <cellStyle name="Navadno 5 60 6 2 2 2 2" xfId="22629" xr:uid="{00000000-0005-0000-0000-0000414F0000}"/>
    <cellStyle name="Navadno 5 60 6 2 2 2 3" xfId="35573" xr:uid="{00000000-0005-0000-0000-0000424F0000}"/>
    <cellStyle name="Navadno 5 60 6 2 2 2 4" xfId="40474" xr:uid="{00000000-0005-0000-0000-0000434F0000}"/>
    <cellStyle name="Navadno 5 60 6 2 2 3" xfId="22628" xr:uid="{00000000-0005-0000-0000-0000444F0000}"/>
    <cellStyle name="Navadno 5 60 6 2 2 4" xfId="35574" xr:uid="{00000000-0005-0000-0000-0000454F0000}"/>
    <cellStyle name="Navadno 5 60 6 2 2 5" xfId="40473" xr:uid="{00000000-0005-0000-0000-0000464F0000}"/>
    <cellStyle name="Navadno 5 60 6 2 3" xfId="7931" xr:uid="{00000000-0005-0000-0000-0000474F0000}"/>
    <cellStyle name="Navadno 5 60 6 2 3 2" xfId="22630" xr:uid="{00000000-0005-0000-0000-0000484F0000}"/>
    <cellStyle name="Navadno 5 60 6 2 3 3" xfId="35572" xr:uid="{00000000-0005-0000-0000-0000494F0000}"/>
    <cellStyle name="Navadno 5 60 6 2 3 4" xfId="40475" xr:uid="{00000000-0005-0000-0000-00004A4F0000}"/>
    <cellStyle name="Navadno 5 60 6 2 4" xfId="22627" xr:uid="{00000000-0005-0000-0000-00004B4F0000}"/>
    <cellStyle name="Navadno 5 60 6 2 5" xfId="35575" xr:uid="{00000000-0005-0000-0000-00004C4F0000}"/>
    <cellStyle name="Navadno 5 60 6 2 6" xfId="40472" xr:uid="{00000000-0005-0000-0000-00004D4F0000}"/>
    <cellStyle name="Navadno 5 60 6 3" xfId="7932" xr:uid="{00000000-0005-0000-0000-00004E4F0000}"/>
    <cellStyle name="Navadno 5 60 6 3 2" xfId="7933" xr:uid="{00000000-0005-0000-0000-00004F4F0000}"/>
    <cellStyle name="Navadno 5 60 6 3 2 2" xfId="22632" xr:uid="{00000000-0005-0000-0000-0000504F0000}"/>
    <cellStyle name="Navadno 5 60 6 3 2 3" xfId="35570" xr:uid="{00000000-0005-0000-0000-0000514F0000}"/>
    <cellStyle name="Navadno 5 60 6 3 2 4" xfId="40477" xr:uid="{00000000-0005-0000-0000-0000524F0000}"/>
    <cellStyle name="Navadno 5 60 6 3 3" xfId="22631" xr:uid="{00000000-0005-0000-0000-0000534F0000}"/>
    <cellStyle name="Navadno 5 60 6 3 4" xfId="35571" xr:uid="{00000000-0005-0000-0000-0000544F0000}"/>
    <cellStyle name="Navadno 5 60 6 3 5" xfId="40476" xr:uid="{00000000-0005-0000-0000-0000554F0000}"/>
    <cellStyle name="Navadno 5 60 6 4" xfId="7934" xr:uid="{00000000-0005-0000-0000-0000564F0000}"/>
    <cellStyle name="Navadno 5 60 6 4 2" xfId="22633" xr:uid="{00000000-0005-0000-0000-0000574F0000}"/>
    <cellStyle name="Navadno 5 60 6 4 3" xfId="35569" xr:uid="{00000000-0005-0000-0000-0000584F0000}"/>
    <cellStyle name="Navadno 5 60 6 4 4" xfId="40478" xr:uid="{00000000-0005-0000-0000-0000594F0000}"/>
    <cellStyle name="Navadno 5 60 6 5" xfId="22626" xr:uid="{00000000-0005-0000-0000-00005A4F0000}"/>
    <cellStyle name="Navadno 5 60 6 6" xfId="35576" xr:uid="{00000000-0005-0000-0000-00005B4F0000}"/>
    <cellStyle name="Navadno 5 60 6 7" xfId="40471" xr:uid="{00000000-0005-0000-0000-00005C4F0000}"/>
    <cellStyle name="Navadno 5 60 7" xfId="7935" xr:uid="{00000000-0005-0000-0000-00005D4F0000}"/>
    <cellStyle name="Navadno 5 60 7 2" xfId="7936" xr:uid="{00000000-0005-0000-0000-00005E4F0000}"/>
    <cellStyle name="Navadno 5 60 7 2 2" xfId="7937" xr:uid="{00000000-0005-0000-0000-00005F4F0000}"/>
    <cellStyle name="Navadno 5 60 7 2 2 2" xfId="7938" xr:uid="{00000000-0005-0000-0000-0000604F0000}"/>
    <cellStyle name="Navadno 5 60 7 2 2 2 2" xfId="22637" xr:uid="{00000000-0005-0000-0000-0000614F0000}"/>
    <cellStyle name="Navadno 5 60 7 2 2 2 3" xfId="35565" xr:uid="{00000000-0005-0000-0000-0000624F0000}"/>
    <cellStyle name="Navadno 5 60 7 2 2 2 4" xfId="40482" xr:uid="{00000000-0005-0000-0000-0000634F0000}"/>
    <cellStyle name="Navadno 5 60 7 2 2 3" xfId="22636" xr:uid="{00000000-0005-0000-0000-0000644F0000}"/>
    <cellStyle name="Navadno 5 60 7 2 2 4" xfId="35566" xr:uid="{00000000-0005-0000-0000-0000654F0000}"/>
    <cellStyle name="Navadno 5 60 7 2 2 5" xfId="40481" xr:uid="{00000000-0005-0000-0000-0000664F0000}"/>
    <cellStyle name="Navadno 5 60 7 2 3" xfId="7939" xr:uid="{00000000-0005-0000-0000-0000674F0000}"/>
    <cellStyle name="Navadno 5 60 7 2 3 2" xfId="22638" xr:uid="{00000000-0005-0000-0000-0000684F0000}"/>
    <cellStyle name="Navadno 5 60 7 2 3 3" xfId="35564" xr:uid="{00000000-0005-0000-0000-0000694F0000}"/>
    <cellStyle name="Navadno 5 60 7 2 3 4" xfId="40483" xr:uid="{00000000-0005-0000-0000-00006A4F0000}"/>
    <cellStyle name="Navadno 5 60 7 2 4" xfId="22635" xr:uid="{00000000-0005-0000-0000-00006B4F0000}"/>
    <cellStyle name="Navadno 5 60 7 2 5" xfId="35567" xr:uid="{00000000-0005-0000-0000-00006C4F0000}"/>
    <cellStyle name="Navadno 5 60 7 2 6" xfId="40480" xr:uid="{00000000-0005-0000-0000-00006D4F0000}"/>
    <cellStyle name="Navadno 5 60 7 3" xfId="7940" xr:uid="{00000000-0005-0000-0000-00006E4F0000}"/>
    <cellStyle name="Navadno 5 60 7 3 2" xfId="7941" xr:uid="{00000000-0005-0000-0000-00006F4F0000}"/>
    <cellStyle name="Navadno 5 60 7 3 2 2" xfId="22640" xr:uid="{00000000-0005-0000-0000-0000704F0000}"/>
    <cellStyle name="Navadno 5 60 7 3 2 3" xfId="35562" xr:uid="{00000000-0005-0000-0000-0000714F0000}"/>
    <cellStyle name="Navadno 5 60 7 3 2 4" xfId="40485" xr:uid="{00000000-0005-0000-0000-0000724F0000}"/>
    <cellStyle name="Navadno 5 60 7 3 3" xfId="22639" xr:uid="{00000000-0005-0000-0000-0000734F0000}"/>
    <cellStyle name="Navadno 5 60 7 3 4" xfId="35563" xr:uid="{00000000-0005-0000-0000-0000744F0000}"/>
    <cellStyle name="Navadno 5 60 7 3 5" xfId="40484" xr:uid="{00000000-0005-0000-0000-0000754F0000}"/>
    <cellStyle name="Navadno 5 60 7 4" xfId="7942" xr:uid="{00000000-0005-0000-0000-0000764F0000}"/>
    <cellStyle name="Navadno 5 60 7 4 2" xfId="22641" xr:uid="{00000000-0005-0000-0000-0000774F0000}"/>
    <cellStyle name="Navadno 5 60 7 4 3" xfId="35561" xr:uid="{00000000-0005-0000-0000-0000784F0000}"/>
    <cellStyle name="Navadno 5 60 7 4 4" xfId="40486" xr:uid="{00000000-0005-0000-0000-0000794F0000}"/>
    <cellStyle name="Navadno 5 60 7 5" xfId="22634" xr:uid="{00000000-0005-0000-0000-00007A4F0000}"/>
    <cellStyle name="Navadno 5 60 7 6" xfId="35568" xr:uid="{00000000-0005-0000-0000-00007B4F0000}"/>
    <cellStyle name="Navadno 5 60 7 7" xfId="40479" xr:uid="{00000000-0005-0000-0000-00007C4F0000}"/>
    <cellStyle name="Navadno 5 60 8" xfId="7943" xr:uid="{00000000-0005-0000-0000-00007D4F0000}"/>
    <cellStyle name="Navadno 5 60 8 2" xfId="7944" xr:uid="{00000000-0005-0000-0000-00007E4F0000}"/>
    <cellStyle name="Navadno 5 60 8 2 2" xfId="7945" xr:uid="{00000000-0005-0000-0000-00007F4F0000}"/>
    <cellStyle name="Navadno 5 60 8 2 2 2" xfId="7946" xr:uid="{00000000-0005-0000-0000-0000804F0000}"/>
    <cellStyle name="Navadno 5 60 8 2 2 2 2" xfId="22645" xr:uid="{00000000-0005-0000-0000-0000814F0000}"/>
    <cellStyle name="Navadno 5 60 8 2 2 2 3" xfId="35557" xr:uid="{00000000-0005-0000-0000-0000824F0000}"/>
    <cellStyle name="Navadno 5 60 8 2 2 2 4" xfId="40490" xr:uid="{00000000-0005-0000-0000-0000834F0000}"/>
    <cellStyle name="Navadno 5 60 8 2 2 3" xfId="22644" xr:uid="{00000000-0005-0000-0000-0000844F0000}"/>
    <cellStyle name="Navadno 5 60 8 2 2 4" xfId="35558" xr:uid="{00000000-0005-0000-0000-0000854F0000}"/>
    <cellStyle name="Navadno 5 60 8 2 2 5" xfId="40489" xr:uid="{00000000-0005-0000-0000-0000864F0000}"/>
    <cellStyle name="Navadno 5 60 8 2 3" xfId="7947" xr:uid="{00000000-0005-0000-0000-0000874F0000}"/>
    <cellStyle name="Navadno 5 60 8 2 3 2" xfId="22646" xr:uid="{00000000-0005-0000-0000-0000884F0000}"/>
    <cellStyle name="Navadno 5 60 8 2 3 3" xfId="35556" xr:uid="{00000000-0005-0000-0000-0000894F0000}"/>
    <cellStyle name="Navadno 5 60 8 2 3 4" xfId="40491" xr:uid="{00000000-0005-0000-0000-00008A4F0000}"/>
    <cellStyle name="Navadno 5 60 8 2 4" xfId="22643" xr:uid="{00000000-0005-0000-0000-00008B4F0000}"/>
    <cellStyle name="Navadno 5 60 8 2 5" xfId="35559" xr:uid="{00000000-0005-0000-0000-00008C4F0000}"/>
    <cellStyle name="Navadno 5 60 8 2 6" xfId="40488" xr:uid="{00000000-0005-0000-0000-00008D4F0000}"/>
    <cellStyle name="Navadno 5 60 8 3" xfId="7948" xr:uid="{00000000-0005-0000-0000-00008E4F0000}"/>
    <cellStyle name="Navadno 5 60 8 3 2" xfId="7949" xr:uid="{00000000-0005-0000-0000-00008F4F0000}"/>
    <cellStyle name="Navadno 5 60 8 3 2 2" xfId="22648" xr:uid="{00000000-0005-0000-0000-0000904F0000}"/>
    <cellStyle name="Navadno 5 60 8 3 2 3" xfId="35554" xr:uid="{00000000-0005-0000-0000-0000914F0000}"/>
    <cellStyle name="Navadno 5 60 8 3 2 4" xfId="40493" xr:uid="{00000000-0005-0000-0000-0000924F0000}"/>
    <cellStyle name="Navadno 5 60 8 3 3" xfId="22647" xr:uid="{00000000-0005-0000-0000-0000934F0000}"/>
    <cellStyle name="Navadno 5 60 8 3 4" xfId="35555" xr:uid="{00000000-0005-0000-0000-0000944F0000}"/>
    <cellStyle name="Navadno 5 60 8 3 5" xfId="40492" xr:uid="{00000000-0005-0000-0000-0000954F0000}"/>
    <cellStyle name="Navadno 5 60 8 4" xfId="7950" xr:uid="{00000000-0005-0000-0000-0000964F0000}"/>
    <cellStyle name="Navadno 5 60 8 4 2" xfId="22649" xr:uid="{00000000-0005-0000-0000-0000974F0000}"/>
    <cellStyle name="Navadno 5 60 8 4 3" xfId="35553" xr:uid="{00000000-0005-0000-0000-0000984F0000}"/>
    <cellStyle name="Navadno 5 60 8 4 4" xfId="40494" xr:uid="{00000000-0005-0000-0000-0000994F0000}"/>
    <cellStyle name="Navadno 5 60 8 5" xfId="22642" xr:uid="{00000000-0005-0000-0000-00009A4F0000}"/>
    <cellStyle name="Navadno 5 60 8 6" xfId="35560" xr:uid="{00000000-0005-0000-0000-00009B4F0000}"/>
    <cellStyle name="Navadno 5 60 8 7" xfId="40487" xr:uid="{00000000-0005-0000-0000-00009C4F0000}"/>
    <cellStyle name="Navadno 5 60 9" xfId="7951" xr:uid="{00000000-0005-0000-0000-00009D4F0000}"/>
    <cellStyle name="Navadno 5 60 9 2" xfId="7952" xr:uid="{00000000-0005-0000-0000-00009E4F0000}"/>
    <cellStyle name="Navadno 5 60 9 2 2" xfId="7953" xr:uid="{00000000-0005-0000-0000-00009F4F0000}"/>
    <cellStyle name="Navadno 5 60 9 2 2 2" xfId="7954" xr:uid="{00000000-0005-0000-0000-0000A04F0000}"/>
    <cellStyle name="Navadno 5 60 9 2 2 2 2" xfId="22653" xr:uid="{00000000-0005-0000-0000-0000A14F0000}"/>
    <cellStyle name="Navadno 5 60 9 2 2 2 3" xfId="35549" xr:uid="{00000000-0005-0000-0000-0000A24F0000}"/>
    <cellStyle name="Navadno 5 60 9 2 2 2 4" xfId="40498" xr:uid="{00000000-0005-0000-0000-0000A34F0000}"/>
    <cellStyle name="Navadno 5 60 9 2 2 3" xfId="22652" xr:uid="{00000000-0005-0000-0000-0000A44F0000}"/>
    <cellStyle name="Navadno 5 60 9 2 2 4" xfId="35550" xr:uid="{00000000-0005-0000-0000-0000A54F0000}"/>
    <cellStyle name="Navadno 5 60 9 2 2 5" xfId="40497" xr:uid="{00000000-0005-0000-0000-0000A64F0000}"/>
    <cellStyle name="Navadno 5 60 9 2 3" xfId="7955" xr:uid="{00000000-0005-0000-0000-0000A74F0000}"/>
    <cellStyle name="Navadno 5 60 9 2 3 2" xfId="22654" xr:uid="{00000000-0005-0000-0000-0000A84F0000}"/>
    <cellStyle name="Navadno 5 60 9 2 3 3" xfId="35548" xr:uid="{00000000-0005-0000-0000-0000A94F0000}"/>
    <cellStyle name="Navadno 5 60 9 2 3 4" xfId="40499" xr:uid="{00000000-0005-0000-0000-0000AA4F0000}"/>
    <cellStyle name="Navadno 5 60 9 2 4" xfId="22651" xr:uid="{00000000-0005-0000-0000-0000AB4F0000}"/>
    <cellStyle name="Navadno 5 60 9 2 5" xfId="35551" xr:uid="{00000000-0005-0000-0000-0000AC4F0000}"/>
    <cellStyle name="Navadno 5 60 9 2 6" xfId="40496" xr:uid="{00000000-0005-0000-0000-0000AD4F0000}"/>
    <cellStyle name="Navadno 5 60 9 3" xfId="7956" xr:uid="{00000000-0005-0000-0000-0000AE4F0000}"/>
    <cellStyle name="Navadno 5 60 9 3 2" xfId="7957" xr:uid="{00000000-0005-0000-0000-0000AF4F0000}"/>
    <cellStyle name="Navadno 5 60 9 3 2 2" xfId="22656" xr:uid="{00000000-0005-0000-0000-0000B04F0000}"/>
    <cellStyle name="Navadno 5 60 9 3 2 3" xfId="35546" xr:uid="{00000000-0005-0000-0000-0000B14F0000}"/>
    <cellStyle name="Navadno 5 60 9 3 2 4" xfId="40501" xr:uid="{00000000-0005-0000-0000-0000B24F0000}"/>
    <cellStyle name="Navadno 5 60 9 3 3" xfId="22655" xr:uid="{00000000-0005-0000-0000-0000B34F0000}"/>
    <cellStyle name="Navadno 5 60 9 3 4" xfId="35547" xr:uid="{00000000-0005-0000-0000-0000B44F0000}"/>
    <cellStyle name="Navadno 5 60 9 3 5" xfId="40500" xr:uid="{00000000-0005-0000-0000-0000B54F0000}"/>
    <cellStyle name="Navadno 5 60 9 4" xfId="7958" xr:uid="{00000000-0005-0000-0000-0000B64F0000}"/>
    <cellStyle name="Navadno 5 60 9 4 2" xfId="22657" xr:uid="{00000000-0005-0000-0000-0000B74F0000}"/>
    <cellStyle name="Navadno 5 60 9 4 3" xfId="35545" xr:uid="{00000000-0005-0000-0000-0000B84F0000}"/>
    <cellStyle name="Navadno 5 60 9 4 4" xfId="40502" xr:uid="{00000000-0005-0000-0000-0000B94F0000}"/>
    <cellStyle name="Navadno 5 60 9 5" xfId="22650" xr:uid="{00000000-0005-0000-0000-0000BA4F0000}"/>
    <cellStyle name="Navadno 5 60 9 6" xfId="35552" xr:uid="{00000000-0005-0000-0000-0000BB4F0000}"/>
    <cellStyle name="Navadno 5 60 9 7" xfId="40495" xr:uid="{00000000-0005-0000-0000-0000BC4F0000}"/>
    <cellStyle name="Navadno 5 61" xfId="7959" xr:uid="{00000000-0005-0000-0000-0000BD4F0000}"/>
    <cellStyle name="Navadno 5 61 10" xfId="7960" xr:uid="{00000000-0005-0000-0000-0000BE4F0000}"/>
    <cellStyle name="Navadno 5 61 10 2" xfId="7961" xr:uid="{00000000-0005-0000-0000-0000BF4F0000}"/>
    <cellStyle name="Navadno 5 61 10 2 2" xfId="7962" xr:uid="{00000000-0005-0000-0000-0000C04F0000}"/>
    <cellStyle name="Navadno 5 61 10 2 2 2" xfId="22661" xr:uid="{00000000-0005-0000-0000-0000C14F0000}"/>
    <cellStyle name="Navadno 5 61 10 2 2 3" xfId="35541" xr:uid="{00000000-0005-0000-0000-0000C24F0000}"/>
    <cellStyle name="Navadno 5 61 10 2 2 4" xfId="40506" xr:uid="{00000000-0005-0000-0000-0000C34F0000}"/>
    <cellStyle name="Navadno 5 61 10 2 3" xfId="22660" xr:uid="{00000000-0005-0000-0000-0000C44F0000}"/>
    <cellStyle name="Navadno 5 61 10 2 4" xfId="35542" xr:uid="{00000000-0005-0000-0000-0000C54F0000}"/>
    <cellStyle name="Navadno 5 61 10 2 5" xfId="40505" xr:uid="{00000000-0005-0000-0000-0000C64F0000}"/>
    <cellStyle name="Navadno 5 61 10 3" xfId="7963" xr:uid="{00000000-0005-0000-0000-0000C74F0000}"/>
    <cellStyle name="Navadno 5 61 10 3 2" xfId="22662" xr:uid="{00000000-0005-0000-0000-0000C84F0000}"/>
    <cellStyle name="Navadno 5 61 10 3 3" xfId="35540" xr:uid="{00000000-0005-0000-0000-0000C94F0000}"/>
    <cellStyle name="Navadno 5 61 10 3 4" xfId="40507" xr:uid="{00000000-0005-0000-0000-0000CA4F0000}"/>
    <cellStyle name="Navadno 5 61 10 4" xfId="22659" xr:uid="{00000000-0005-0000-0000-0000CB4F0000}"/>
    <cellStyle name="Navadno 5 61 10 5" xfId="35543" xr:uid="{00000000-0005-0000-0000-0000CC4F0000}"/>
    <cellStyle name="Navadno 5 61 10 6" xfId="40504" xr:uid="{00000000-0005-0000-0000-0000CD4F0000}"/>
    <cellStyle name="Navadno 5 61 11" xfId="7964" xr:uid="{00000000-0005-0000-0000-0000CE4F0000}"/>
    <cellStyle name="Navadno 5 61 11 2" xfId="7965" xr:uid="{00000000-0005-0000-0000-0000CF4F0000}"/>
    <cellStyle name="Navadno 5 61 11 2 2" xfId="22664" xr:uid="{00000000-0005-0000-0000-0000D04F0000}"/>
    <cellStyle name="Navadno 5 61 11 2 3" xfId="35538" xr:uid="{00000000-0005-0000-0000-0000D14F0000}"/>
    <cellStyle name="Navadno 5 61 11 2 4" xfId="40509" xr:uid="{00000000-0005-0000-0000-0000D24F0000}"/>
    <cellStyle name="Navadno 5 61 11 3" xfId="22663" xr:uid="{00000000-0005-0000-0000-0000D34F0000}"/>
    <cellStyle name="Navadno 5 61 11 4" xfId="35539" xr:uid="{00000000-0005-0000-0000-0000D44F0000}"/>
    <cellStyle name="Navadno 5 61 11 5" xfId="40508" xr:uid="{00000000-0005-0000-0000-0000D54F0000}"/>
    <cellStyle name="Navadno 5 61 12" xfId="7966" xr:uid="{00000000-0005-0000-0000-0000D64F0000}"/>
    <cellStyle name="Navadno 5 61 12 2" xfId="22665" xr:uid="{00000000-0005-0000-0000-0000D74F0000}"/>
    <cellStyle name="Navadno 5 61 12 3" xfId="35537" xr:uid="{00000000-0005-0000-0000-0000D84F0000}"/>
    <cellStyle name="Navadno 5 61 12 4" xfId="40510" xr:uid="{00000000-0005-0000-0000-0000D94F0000}"/>
    <cellStyle name="Navadno 5 61 13" xfId="22658" xr:uid="{00000000-0005-0000-0000-0000DA4F0000}"/>
    <cellStyle name="Navadno 5 61 14" xfId="35544" xr:uid="{00000000-0005-0000-0000-0000DB4F0000}"/>
    <cellStyle name="Navadno 5 61 15" xfId="40503" xr:uid="{00000000-0005-0000-0000-0000DC4F0000}"/>
    <cellStyle name="Navadno 5 61 2" xfId="7967" xr:uid="{00000000-0005-0000-0000-0000DD4F0000}"/>
    <cellStyle name="Navadno 5 61 2 10" xfId="7968" xr:uid="{00000000-0005-0000-0000-0000DE4F0000}"/>
    <cellStyle name="Navadno 5 61 2 10 2" xfId="7969" xr:uid="{00000000-0005-0000-0000-0000DF4F0000}"/>
    <cellStyle name="Navadno 5 61 2 10 2 2" xfId="22668" xr:uid="{00000000-0005-0000-0000-0000E04F0000}"/>
    <cellStyle name="Navadno 5 61 2 10 2 3" xfId="35534" xr:uid="{00000000-0005-0000-0000-0000E14F0000}"/>
    <cellStyle name="Navadno 5 61 2 10 2 4" xfId="40513" xr:uid="{00000000-0005-0000-0000-0000E24F0000}"/>
    <cellStyle name="Navadno 5 61 2 10 3" xfId="22667" xr:uid="{00000000-0005-0000-0000-0000E34F0000}"/>
    <cellStyle name="Navadno 5 61 2 10 4" xfId="35535" xr:uid="{00000000-0005-0000-0000-0000E44F0000}"/>
    <cellStyle name="Navadno 5 61 2 10 5" xfId="40512" xr:uid="{00000000-0005-0000-0000-0000E54F0000}"/>
    <cellStyle name="Navadno 5 61 2 11" xfId="7970" xr:uid="{00000000-0005-0000-0000-0000E64F0000}"/>
    <cellStyle name="Navadno 5 61 2 11 2" xfId="22669" xr:uid="{00000000-0005-0000-0000-0000E74F0000}"/>
    <cellStyle name="Navadno 5 61 2 11 3" xfId="35533" xr:uid="{00000000-0005-0000-0000-0000E84F0000}"/>
    <cellStyle name="Navadno 5 61 2 11 4" xfId="40514" xr:uid="{00000000-0005-0000-0000-0000E94F0000}"/>
    <cellStyle name="Navadno 5 61 2 12" xfId="22666" xr:uid="{00000000-0005-0000-0000-0000EA4F0000}"/>
    <cellStyle name="Navadno 5 61 2 13" xfId="35536" xr:uid="{00000000-0005-0000-0000-0000EB4F0000}"/>
    <cellStyle name="Navadno 5 61 2 14" xfId="40511" xr:uid="{00000000-0005-0000-0000-0000EC4F0000}"/>
    <cellStyle name="Navadno 5 61 2 2" xfId="7971" xr:uid="{00000000-0005-0000-0000-0000ED4F0000}"/>
    <cellStyle name="Navadno 5 61 2 2 2" xfId="7972" xr:uid="{00000000-0005-0000-0000-0000EE4F0000}"/>
    <cellStyle name="Navadno 5 61 2 2 2 2" xfId="7973" xr:uid="{00000000-0005-0000-0000-0000EF4F0000}"/>
    <cellStyle name="Navadno 5 61 2 2 2 2 2" xfId="7974" xr:uid="{00000000-0005-0000-0000-0000F04F0000}"/>
    <cellStyle name="Navadno 5 61 2 2 2 2 2 2" xfId="22673" xr:uid="{00000000-0005-0000-0000-0000F14F0000}"/>
    <cellStyle name="Navadno 5 61 2 2 2 2 2 3" xfId="35529" xr:uid="{00000000-0005-0000-0000-0000F24F0000}"/>
    <cellStyle name="Navadno 5 61 2 2 2 2 2 4" xfId="40518" xr:uid="{00000000-0005-0000-0000-0000F34F0000}"/>
    <cellStyle name="Navadno 5 61 2 2 2 2 3" xfId="22672" xr:uid="{00000000-0005-0000-0000-0000F44F0000}"/>
    <cellStyle name="Navadno 5 61 2 2 2 2 4" xfId="35530" xr:uid="{00000000-0005-0000-0000-0000F54F0000}"/>
    <cellStyle name="Navadno 5 61 2 2 2 2 5" xfId="40517" xr:uid="{00000000-0005-0000-0000-0000F64F0000}"/>
    <cellStyle name="Navadno 5 61 2 2 2 3" xfId="7975" xr:uid="{00000000-0005-0000-0000-0000F74F0000}"/>
    <cellStyle name="Navadno 5 61 2 2 2 3 2" xfId="22674" xr:uid="{00000000-0005-0000-0000-0000F84F0000}"/>
    <cellStyle name="Navadno 5 61 2 2 2 3 3" xfId="35528" xr:uid="{00000000-0005-0000-0000-0000F94F0000}"/>
    <cellStyle name="Navadno 5 61 2 2 2 3 4" xfId="40519" xr:uid="{00000000-0005-0000-0000-0000FA4F0000}"/>
    <cellStyle name="Navadno 5 61 2 2 2 4" xfId="22671" xr:uid="{00000000-0005-0000-0000-0000FB4F0000}"/>
    <cellStyle name="Navadno 5 61 2 2 2 5" xfId="35531" xr:uid="{00000000-0005-0000-0000-0000FC4F0000}"/>
    <cellStyle name="Navadno 5 61 2 2 2 6" xfId="40516" xr:uid="{00000000-0005-0000-0000-0000FD4F0000}"/>
    <cellStyle name="Navadno 5 61 2 2 3" xfId="7976" xr:uid="{00000000-0005-0000-0000-0000FE4F0000}"/>
    <cellStyle name="Navadno 5 61 2 2 3 2" xfId="7977" xr:uid="{00000000-0005-0000-0000-0000FF4F0000}"/>
    <cellStyle name="Navadno 5 61 2 2 3 2 2" xfId="22676" xr:uid="{00000000-0005-0000-0000-000000500000}"/>
    <cellStyle name="Navadno 5 61 2 2 3 2 3" xfId="35526" xr:uid="{00000000-0005-0000-0000-000001500000}"/>
    <cellStyle name="Navadno 5 61 2 2 3 2 4" xfId="40521" xr:uid="{00000000-0005-0000-0000-000002500000}"/>
    <cellStyle name="Navadno 5 61 2 2 3 3" xfId="22675" xr:uid="{00000000-0005-0000-0000-000003500000}"/>
    <cellStyle name="Navadno 5 61 2 2 3 4" xfId="35527" xr:uid="{00000000-0005-0000-0000-000004500000}"/>
    <cellStyle name="Navadno 5 61 2 2 3 5" xfId="40520" xr:uid="{00000000-0005-0000-0000-000005500000}"/>
    <cellStyle name="Navadno 5 61 2 2 4" xfId="7978" xr:uid="{00000000-0005-0000-0000-000006500000}"/>
    <cellStyle name="Navadno 5 61 2 2 4 2" xfId="22677" xr:uid="{00000000-0005-0000-0000-000007500000}"/>
    <cellStyle name="Navadno 5 61 2 2 4 3" xfId="35525" xr:uid="{00000000-0005-0000-0000-000008500000}"/>
    <cellStyle name="Navadno 5 61 2 2 4 4" xfId="40522" xr:uid="{00000000-0005-0000-0000-000009500000}"/>
    <cellStyle name="Navadno 5 61 2 2 5" xfId="22670" xr:uid="{00000000-0005-0000-0000-00000A500000}"/>
    <cellStyle name="Navadno 5 61 2 2 6" xfId="35532" xr:uid="{00000000-0005-0000-0000-00000B500000}"/>
    <cellStyle name="Navadno 5 61 2 2 7" xfId="40515" xr:uid="{00000000-0005-0000-0000-00000C500000}"/>
    <cellStyle name="Navadno 5 61 2 3" xfId="7979" xr:uid="{00000000-0005-0000-0000-00000D500000}"/>
    <cellStyle name="Navadno 5 61 2 3 2" xfId="7980" xr:uid="{00000000-0005-0000-0000-00000E500000}"/>
    <cellStyle name="Navadno 5 61 2 3 2 2" xfId="7981" xr:uid="{00000000-0005-0000-0000-00000F500000}"/>
    <cellStyle name="Navadno 5 61 2 3 2 2 2" xfId="7982" xr:uid="{00000000-0005-0000-0000-000010500000}"/>
    <cellStyle name="Navadno 5 61 2 3 2 2 2 2" xfId="22681" xr:uid="{00000000-0005-0000-0000-000011500000}"/>
    <cellStyle name="Navadno 5 61 2 3 2 2 2 3" xfId="35521" xr:uid="{00000000-0005-0000-0000-000012500000}"/>
    <cellStyle name="Navadno 5 61 2 3 2 2 2 4" xfId="40526" xr:uid="{00000000-0005-0000-0000-000013500000}"/>
    <cellStyle name="Navadno 5 61 2 3 2 2 3" xfId="22680" xr:uid="{00000000-0005-0000-0000-000014500000}"/>
    <cellStyle name="Navadno 5 61 2 3 2 2 4" xfId="35522" xr:uid="{00000000-0005-0000-0000-000015500000}"/>
    <cellStyle name="Navadno 5 61 2 3 2 2 5" xfId="40525" xr:uid="{00000000-0005-0000-0000-000016500000}"/>
    <cellStyle name="Navadno 5 61 2 3 2 3" xfId="7983" xr:uid="{00000000-0005-0000-0000-000017500000}"/>
    <cellStyle name="Navadno 5 61 2 3 2 3 2" xfId="22682" xr:uid="{00000000-0005-0000-0000-000018500000}"/>
    <cellStyle name="Navadno 5 61 2 3 2 3 3" xfId="35520" xr:uid="{00000000-0005-0000-0000-000019500000}"/>
    <cellStyle name="Navadno 5 61 2 3 2 3 4" xfId="40527" xr:uid="{00000000-0005-0000-0000-00001A500000}"/>
    <cellStyle name="Navadno 5 61 2 3 2 4" xfId="22679" xr:uid="{00000000-0005-0000-0000-00001B500000}"/>
    <cellStyle name="Navadno 5 61 2 3 2 5" xfId="35523" xr:uid="{00000000-0005-0000-0000-00001C500000}"/>
    <cellStyle name="Navadno 5 61 2 3 2 6" xfId="40524" xr:uid="{00000000-0005-0000-0000-00001D500000}"/>
    <cellStyle name="Navadno 5 61 2 3 3" xfId="7984" xr:uid="{00000000-0005-0000-0000-00001E500000}"/>
    <cellStyle name="Navadno 5 61 2 3 3 2" xfId="7985" xr:uid="{00000000-0005-0000-0000-00001F500000}"/>
    <cellStyle name="Navadno 5 61 2 3 3 2 2" xfId="22684" xr:uid="{00000000-0005-0000-0000-000020500000}"/>
    <cellStyle name="Navadno 5 61 2 3 3 2 3" xfId="35518" xr:uid="{00000000-0005-0000-0000-000021500000}"/>
    <cellStyle name="Navadno 5 61 2 3 3 2 4" xfId="40529" xr:uid="{00000000-0005-0000-0000-000022500000}"/>
    <cellStyle name="Navadno 5 61 2 3 3 3" xfId="22683" xr:uid="{00000000-0005-0000-0000-000023500000}"/>
    <cellStyle name="Navadno 5 61 2 3 3 4" xfId="35519" xr:uid="{00000000-0005-0000-0000-000024500000}"/>
    <cellStyle name="Navadno 5 61 2 3 3 5" xfId="40528" xr:uid="{00000000-0005-0000-0000-000025500000}"/>
    <cellStyle name="Navadno 5 61 2 3 4" xfId="7986" xr:uid="{00000000-0005-0000-0000-000026500000}"/>
    <cellStyle name="Navadno 5 61 2 3 4 2" xfId="22685" xr:uid="{00000000-0005-0000-0000-000027500000}"/>
    <cellStyle name="Navadno 5 61 2 3 4 3" xfId="35517" xr:uid="{00000000-0005-0000-0000-000028500000}"/>
    <cellStyle name="Navadno 5 61 2 3 4 4" xfId="40530" xr:uid="{00000000-0005-0000-0000-000029500000}"/>
    <cellStyle name="Navadno 5 61 2 3 5" xfId="22678" xr:uid="{00000000-0005-0000-0000-00002A500000}"/>
    <cellStyle name="Navadno 5 61 2 3 6" xfId="35524" xr:uid="{00000000-0005-0000-0000-00002B500000}"/>
    <cellStyle name="Navadno 5 61 2 3 7" xfId="40523" xr:uid="{00000000-0005-0000-0000-00002C500000}"/>
    <cellStyle name="Navadno 5 61 2 4" xfId="7987" xr:uid="{00000000-0005-0000-0000-00002D500000}"/>
    <cellStyle name="Navadno 5 61 2 4 2" xfId="7988" xr:uid="{00000000-0005-0000-0000-00002E500000}"/>
    <cellStyle name="Navadno 5 61 2 4 2 2" xfId="7989" xr:uid="{00000000-0005-0000-0000-00002F500000}"/>
    <cellStyle name="Navadno 5 61 2 4 2 2 2" xfId="7990" xr:uid="{00000000-0005-0000-0000-000030500000}"/>
    <cellStyle name="Navadno 5 61 2 4 2 2 2 2" xfId="22689" xr:uid="{00000000-0005-0000-0000-000031500000}"/>
    <cellStyle name="Navadno 5 61 2 4 2 2 2 3" xfId="35513" xr:uid="{00000000-0005-0000-0000-000032500000}"/>
    <cellStyle name="Navadno 5 61 2 4 2 2 2 4" xfId="40534" xr:uid="{00000000-0005-0000-0000-000033500000}"/>
    <cellStyle name="Navadno 5 61 2 4 2 2 3" xfId="22688" xr:uid="{00000000-0005-0000-0000-000034500000}"/>
    <cellStyle name="Navadno 5 61 2 4 2 2 4" xfId="35514" xr:uid="{00000000-0005-0000-0000-000035500000}"/>
    <cellStyle name="Navadno 5 61 2 4 2 2 5" xfId="40533" xr:uid="{00000000-0005-0000-0000-000036500000}"/>
    <cellStyle name="Navadno 5 61 2 4 2 3" xfId="7991" xr:uid="{00000000-0005-0000-0000-000037500000}"/>
    <cellStyle name="Navadno 5 61 2 4 2 3 2" xfId="22690" xr:uid="{00000000-0005-0000-0000-000038500000}"/>
    <cellStyle name="Navadno 5 61 2 4 2 3 3" xfId="35512" xr:uid="{00000000-0005-0000-0000-000039500000}"/>
    <cellStyle name="Navadno 5 61 2 4 2 3 4" xfId="40535" xr:uid="{00000000-0005-0000-0000-00003A500000}"/>
    <cellStyle name="Navadno 5 61 2 4 2 4" xfId="22687" xr:uid="{00000000-0005-0000-0000-00003B500000}"/>
    <cellStyle name="Navadno 5 61 2 4 2 5" xfId="35515" xr:uid="{00000000-0005-0000-0000-00003C500000}"/>
    <cellStyle name="Navadno 5 61 2 4 2 6" xfId="40532" xr:uid="{00000000-0005-0000-0000-00003D500000}"/>
    <cellStyle name="Navadno 5 61 2 4 3" xfId="7992" xr:uid="{00000000-0005-0000-0000-00003E500000}"/>
    <cellStyle name="Navadno 5 61 2 4 3 2" xfId="7993" xr:uid="{00000000-0005-0000-0000-00003F500000}"/>
    <cellStyle name="Navadno 5 61 2 4 3 2 2" xfId="22692" xr:uid="{00000000-0005-0000-0000-000040500000}"/>
    <cellStyle name="Navadno 5 61 2 4 3 2 3" xfId="35510" xr:uid="{00000000-0005-0000-0000-000041500000}"/>
    <cellStyle name="Navadno 5 61 2 4 3 2 4" xfId="40537" xr:uid="{00000000-0005-0000-0000-000042500000}"/>
    <cellStyle name="Navadno 5 61 2 4 3 3" xfId="22691" xr:uid="{00000000-0005-0000-0000-000043500000}"/>
    <cellStyle name="Navadno 5 61 2 4 3 4" xfId="35511" xr:uid="{00000000-0005-0000-0000-000044500000}"/>
    <cellStyle name="Navadno 5 61 2 4 3 5" xfId="40536" xr:uid="{00000000-0005-0000-0000-000045500000}"/>
    <cellStyle name="Navadno 5 61 2 4 4" xfId="7994" xr:uid="{00000000-0005-0000-0000-000046500000}"/>
    <cellStyle name="Navadno 5 61 2 4 4 2" xfId="22693" xr:uid="{00000000-0005-0000-0000-000047500000}"/>
    <cellStyle name="Navadno 5 61 2 4 4 3" xfId="35509" xr:uid="{00000000-0005-0000-0000-000048500000}"/>
    <cellStyle name="Navadno 5 61 2 4 4 4" xfId="40538" xr:uid="{00000000-0005-0000-0000-000049500000}"/>
    <cellStyle name="Navadno 5 61 2 4 5" xfId="22686" xr:uid="{00000000-0005-0000-0000-00004A500000}"/>
    <cellStyle name="Navadno 5 61 2 4 6" xfId="35516" xr:uid="{00000000-0005-0000-0000-00004B500000}"/>
    <cellStyle name="Navadno 5 61 2 4 7" xfId="40531" xr:uid="{00000000-0005-0000-0000-00004C500000}"/>
    <cellStyle name="Navadno 5 61 2 5" xfId="7995" xr:uid="{00000000-0005-0000-0000-00004D500000}"/>
    <cellStyle name="Navadno 5 61 2 5 2" xfId="7996" xr:uid="{00000000-0005-0000-0000-00004E500000}"/>
    <cellStyle name="Navadno 5 61 2 5 2 2" xfId="7997" xr:uid="{00000000-0005-0000-0000-00004F500000}"/>
    <cellStyle name="Navadno 5 61 2 5 2 2 2" xfId="7998" xr:uid="{00000000-0005-0000-0000-000050500000}"/>
    <cellStyle name="Navadno 5 61 2 5 2 2 2 2" xfId="22697" xr:uid="{00000000-0005-0000-0000-000051500000}"/>
    <cellStyle name="Navadno 5 61 2 5 2 2 2 3" xfId="35505" xr:uid="{00000000-0005-0000-0000-000052500000}"/>
    <cellStyle name="Navadno 5 61 2 5 2 2 2 4" xfId="40542" xr:uid="{00000000-0005-0000-0000-000053500000}"/>
    <cellStyle name="Navadno 5 61 2 5 2 2 3" xfId="22696" xr:uid="{00000000-0005-0000-0000-000054500000}"/>
    <cellStyle name="Navadno 5 61 2 5 2 2 4" xfId="35506" xr:uid="{00000000-0005-0000-0000-000055500000}"/>
    <cellStyle name="Navadno 5 61 2 5 2 2 5" xfId="40541" xr:uid="{00000000-0005-0000-0000-000056500000}"/>
    <cellStyle name="Navadno 5 61 2 5 2 3" xfId="7999" xr:uid="{00000000-0005-0000-0000-000057500000}"/>
    <cellStyle name="Navadno 5 61 2 5 2 3 2" xfId="22698" xr:uid="{00000000-0005-0000-0000-000058500000}"/>
    <cellStyle name="Navadno 5 61 2 5 2 3 3" xfId="35504" xr:uid="{00000000-0005-0000-0000-000059500000}"/>
    <cellStyle name="Navadno 5 61 2 5 2 3 4" xfId="40543" xr:uid="{00000000-0005-0000-0000-00005A500000}"/>
    <cellStyle name="Navadno 5 61 2 5 2 4" xfId="22695" xr:uid="{00000000-0005-0000-0000-00005B500000}"/>
    <cellStyle name="Navadno 5 61 2 5 2 5" xfId="35507" xr:uid="{00000000-0005-0000-0000-00005C500000}"/>
    <cellStyle name="Navadno 5 61 2 5 2 6" xfId="40540" xr:uid="{00000000-0005-0000-0000-00005D500000}"/>
    <cellStyle name="Navadno 5 61 2 5 3" xfId="8000" xr:uid="{00000000-0005-0000-0000-00005E500000}"/>
    <cellStyle name="Navadno 5 61 2 5 3 2" xfId="8001" xr:uid="{00000000-0005-0000-0000-00005F500000}"/>
    <cellStyle name="Navadno 5 61 2 5 3 2 2" xfId="22700" xr:uid="{00000000-0005-0000-0000-000060500000}"/>
    <cellStyle name="Navadno 5 61 2 5 3 2 3" xfId="35502" xr:uid="{00000000-0005-0000-0000-000061500000}"/>
    <cellStyle name="Navadno 5 61 2 5 3 2 4" xfId="40545" xr:uid="{00000000-0005-0000-0000-000062500000}"/>
    <cellStyle name="Navadno 5 61 2 5 3 3" xfId="22699" xr:uid="{00000000-0005-0000-0000-000063500000}"/>
    <cellStyle name="Navadno 5 61 2 5 3 4" xfId="35503" xr:uid="{00000000-0005-0000-0000-000064500000}"/>
    <cellStyle name="Navadno 5 61 2 5 3 5" xfId="40544" xr:uid="{00000000-0005-0000-0000-000065500000}"/>
    <cellStyle name="Navadno 5 61 2 5 4" xfId="8002" xr:uid="{00000000-0005-0000-0000-000066500000}"/>
    <cellStyle name="Navadno 5 61 2 5 4 2" xfId="22701" xr:uid="{00000000-0005-0000-0000-000067500000}"/>
    <cellStyle name="Navadno 5 61 2 5 4 3" xfId="35501" xr:uid="{00000000-0005-0000-0000-000068500000}"/>
    <cellStyle name="Navadno 5 61 2 5 4 4" xfId="40546" xr:uid="{00000000-0005-0000-0000-000069500000}"/>
    <cellStyle name="Navadno 5 61 2 5 5" xfId="22694" xr:uid="{00000000-0005-0000-0000-00006A500000}"/>
    <cellStyle name="Navadno 5 61 2 5 6" xfId="35508" xr:uid="{00000000-0005-0000-0000-00006B500000}"/>
    <cellStyle name="Navadno 5 61 2 5 7" xfId="40539" xr:uid="{00000000-0005-0000-0000-00006C500000}"/>
    <cellStyle name="Navadno 5 61 2 6" xfId="8003" xr:uid="{00000000-0005-0000-0000-00006D500000}"/>
    <cellStyle name="Navadno 5 61 2 6 2" xfId="8004" xr:uid="{00000000-0005-0000-0000-00006E500000}"/>
    <cellStyle name="Navadno 5 61 2 6 2 2" xfId="8005" xr:uid="{00000000-0005-0000-0000-00006F500000}"/>
    <cellStyle name="Navadno 5 61 2 6 2 2 2" xfId="8006" xr:uid="{00000000-0005-0000-0000-000070500000}"/>
    <cellStyle name="Navadno 5 61 2 6 2 2 2 2" xfId="22705" xr:uid="{00000000-0005-0000-0000-000071500000}"/>
    <cellStyle name="Navadno 5 61 2 6 2 2 2 3" xfId="35497" xr:uid="{00000000-0005-0000-0000-000072500000}"/>
    <cellStyle name="Navadno 5 61 2 6 2 2 2 4" xfId="40550" xr:uid="{00000000-0005-0000-0000-000073500000}"/>
    <cellStyle name="Navadno 5 61 2 6 2 2 3" xfId="22704" xr:uid="{00000000-0005-0000-0000-000074500000}"/>
    <cellStyle name="Navadno 5 61 2 6 2 2 4" xfId="35498" xr:uid="{00000000-0005-0000-0000-000075500000}"/>
    <cellStyle name="Navadno 5 61 2 6 2 2 5" xfId="40549" xr:uid="{00000000-0005-0000-0000-000076500000}"/>
    <cellStyle name="Navadno 5 61 2 6 2 3" xfId="8007" xr:uid="{00000000-0005-0000-0000-000077500000}"/>
    <cellStyle name="Navadno 5 61 2 6 2 3 2" xfId="22706" xr:uid="{00000000-0005-0000-0000-000078500000}"/>
    <cellStyle name="Navadno 5 61 2 6 2 3 3" xfId="35496" xr:uid="{00000000-0005-0000-0000-000079500000}"/>
    <cellStyle name="Navadno 5 61 2 6 2 3 4" xfId="40551" xr:uid="{00000000-0005-0000-0000-00007A500000}"/>
    <cellStyle name="Navadno 5 61 2 6 2 4" xfId="22703" xr:uid="{00000000-0005-0000-0000-00007B500000}"/>
    <cellStyle name="Navadno 5 61 2 6 2 5" xfId="35499" xr:uid="{00000000-0005-0000-0000-00007C500000}"/>
    <cellStyle name="Navadno 5 61 2 6 2 6" xfId="40548" xr:uid="{00000000-0005-0000-0000-00007D500000}"/>
    <cellStyle name="Navadno 5 61 2 6 3" xfId="8008" xr:uid="{00000000-0005-0000-0000-00007E500000}"/>
    <cellStyle name="Navadno 5 61 2 6 3 2" xfId="8009" xr:uid="{00000000-0005-0000-0000-00007F500000}"/>
    <cellStyle name="Navadno 5 61 2 6 3 2 2" xfId="22708" xr:uid="{00000000-0005-0000-0000-000080500000}"/>
    <cellStyle name="Navadno 5 61 2 6 3 2 3" xfId="35494" xr:uid="{00000000-0005-0000-0000-000081500000}"/>
    <cellStyle name="Navadno 5 61 2 6 3 2 4" xfId="40553" xr:uid="{00000000-0005-0000-0000-000082500000}"/>
    <cellStyle name="Navadno 5 61 2 6 3 3" xfId="22707" xr:uid="{00000000-0005-0000-0000-000083500000}"/>
    <cellStyle name="Navadno 5 61 2 6 3 4" xfId="35495" xr:uid="{00000000-0005-0000-0000-000084500000}"/>
    <cellStyle name="Navadno 5 61 2 6 3 5" xfId="40552" xr:uid="{00000000-0005-0000-0000-000085500000}"/>
    <cellStyle name="Navadno 5 61 2 6 4" xfId="8010" xr:uid="{00000000-0005-0000-0000-000086500000}"/>
    <cellStyle name="Navadno 5 61 2 6 4 2" xfId="22709" xr:uid="{00000000-0005-0000-0000-000087500000}"/>
    <cellStyle name="Navadno 5 61 2 6 4 3" xfId="35493" xr:uid="{00000000-0005-0000-0000-000088500000}"/>
    <cellStyle name="Navadno 5 61 2 6 4 4" xfId="40554" xr:uid="{00000000-0005-0000-0000-000089500000}"/>
    <cellStyle name="Navadno 5 61 2 6 5" xfId="22702" xr:uid="{00000000-0005-0000-0000-00008A500000}"/>
    <cellStyle name="Navadno 5 61 2 6 6" xfId="35500" xr:uid="{00000000-0005-0000-0000-00008B500000}"/>
    <cellStyle name="Navadno 5 61 2 6 7" xfId="40547" xr:uid="{00000000-0005-0000-0000-00008C500000}"/>
    <cellStyle name="Navadno 5 61 2 7" xfId="8011" xr:uid="{00000000-0005-0000-0000-00008D500000}"/>
    <cellStyle name="Navadno 5 61 2 7 2" xfId="8012" xr:uid="{00000000-0005-0000-0000-00008E500000}"/>
    <cellStyle name="Navadno 5 61 2 7 2 2" xfId="8013" xr:uid="{00000000-0005-0000-0000-00008F500000}"/>
    <cellStyle name="Navadno 5 61 2 7 2 2 2" xfId="8014" xr:uid="{00000000-0005-0000-0000-000090500000}"/>
    <cellStyle name="Navadno 5 61 2 7 2 2 2 2" xfId="22713" xr:uid="{00000000-0005-0000-0000-000091500000}"/>
    <cellStyle name="Navadno 5 61 2 7 2 2 2 3" xfId="35489" xr:uid="{00000000-0005-0000-0000-000092500000}"/>
    <cellStyle name="Navadno 5 61 2 7 2 2 2 4" xfId="40558" xr:uid="{00000000-0005-0000-0000-000093500000}"/>
    <cellStyle name="Navadno 5 61 2 7 2 2 3" xfId="22712" xr:uid="{00000000-0005-0000-0000-000094500000}"/>
    <cellStyle name="Navadno 5 61 2 7 2 2 4" xfId="35490" xr:uid="{00000000-0005-0000-0000-000095500000}"/>
    <cellStyle name="Navadno 5 61 2 7 2 2 5" xfId="40557" xr:uid="{00000000-0005-0000-0000-000096500000}"/>
    <cellStyle name="Navadno 5 61 2 7 2 3" xfId="8015" xr:uid="{00000000-0005-0000-0000-000097500000}"/>
    <cellStyle name="Navadno 5 61 2 7 2 3 2" xfId="22714" xr:uid="{00000000-0005-0000-0000-000098500000}"/>
    <cellStyle name="Navadno 5 61 2 7 2 3 3" xfId="35488" xr:uid="{00000000-0005-0000-0000-000099500000}"/>
    <cellStyle name="Navadno 5 61 2 7 2 3 4" xfId="40559" xr:uid="{00000000-0005-0000-0000-00009A500000}"/>
    <cellStyle name="Navadno 5 61 2 7 2 4" xfId="22711" xr:uid="{00000000-0005-0000-0000-00009B500000}"/>
    <cellStyle name="Navadno 5 61 2 7 2 5" xfId="35491" xr:uid="{00000000-0005-0000-0000-00009C500000}"/>
    <cellStyle name="Navadno 5 61 2 7 2 6" xfId="40556" xr:uid="{00000000-0005-0000-0000-00009D500000}"/>
    <cellStyle name="Navadno 5 61 2 7 3" xfId="8016" xr:uid="{00000000-0005-0000-0000-00009E500000}"/>
    <cellStyle name="Navadno 5 61 2 7 3 2" xfId="8017" xr:uid="{00000000-0005-0000-0000-00009F500000}"/>
    <cellStyle name="Navadno 5 61 2 7 3 2 2" xfId="22716" xr:uid="{00000000-0005-0000-0000-0000A0500000}"/>
    <cellStyle name="Navadno 5 61 2 7 3 2 3" xfId="35486" xr:uid="{00000000-0005-0000-0000-0000A1500000}"/>
    <cellStyle name="Navadno 5 61 2 7 3 2 4" xfId="40561" xr:uid="{00000000-0005-0000-0000-0000A2500000}"/>
    <cellStyle name="Navadno 5 61 2 7 3 3" xfId="22715" xr:uid="{00000000-0005-0000-0000-0000A3500000}"/>
    <cellStyle name="Navadno 5 61 2 7 3 4" xfId="35487" xr:uid="{00000000-0005-0000-0000-0000A4500000}"/>
    <cellStyle name="Navadno 5 61 2 7 3 5" xfId="40560" xr:uid="{00000000-0005-0000-0000-0000A5500000}"/>
    <cellStyle name="Navadno 5 61 2 7 4" xfId="8018" xr:uid="{00000000-0005-0000-0000-0000A6500000}"/>
    <cellStyle name="Navadno 5 61 2 7 4 2" xfId="22717" xr:uid="{00000000-0005-0000-0000-0000A7500000}"/>
    <cellStyle name="Navadno 5 61 2 7 4 3" xfId="35485" xr:uid="{00000000-0005-0000-0000-0000A8500000}"/>
    <cellStyle name="Navadno 5 61 2 7 4 4" xfId="40562" xr:uid="{00000000-0005-0000-0000-0000A9500000}"/>
    <cellStyle name="Navadno 5 61 2 7 5" xfId="22710" xr:uid="{00000000-0005-0000-0000-0000AA500000}"/>
    <cellStyle name="Navadno 5 61 2 7 6" xfId="35492" xr:uid="{00000000-0005-0000-0000-0000AB500000}"/>
    <cellStyle name="Navadno 5 61 2 7 7" xfId="40555" xr:uid="{00000000-0005-0000-0000-0000AC500000}"/>
    <cellStyle name="Navadno 5 61 2 8" xfId="8019" xr:uid="{00000000-0005-0000-0000-0000AD500000}"/>
    <cellStyle name="Navadno 5 61 2 8 2" xfId="8020" xr:uid="{00000000-0005-0000-0000-0000AE500000}"/>
    <cellStyle name="Navadno 5 61 2 8 2 2" xfId="8021" xr:uid="{00000000-0005-0000-0000-0000AF500000}"/>
    <cellStyle name="Navadno 5 61 2 8 2 2 2" xfId="8022" xr:uid="{00000000-0005-0000-0000-0000B0500000}"/>
    <cellStyle name="Navadno 5 61 2 8 2 2 2 2" xfId="22721" xr:uid="{00000000-0005-0000-0000-0000B1500000}"/>
    <cellStyle name="Navadno 5 61 2 8 2 2 2 3" xfId="35481" xr:uid="{00000000-0005-0000-0000-0000B2500000}"/>
    <cellStyle name="Navadno 5 61 2 8 2 2 2 4" xfId="40566" xr:uid="{00000000-0005-0000-0000-0000B3500000}"/>
    <cellStyle name="Navadno 5 61 2 8 2 2 3" xfId="22720" xr:uid="{00000000-0005-0000-0000-0000B4500000}"/>
    <cellStyle name="Navadno 5 61 2 8 2 2 4" xfId="35482" xr:uid="{00000000-0005-0000-0000-0000B5500000}"/>
    <cellStyle name="Navadno 5 61 2 8 2 2 5" xfId="40565" xr:uid="{00000000-0005-0000-0000-0000B6500000}"/>
    <cellStyle name="Navadno 5 61 2 8 2 3" xfId="8023" xr:uid="{00000000-0005-0000-0000-0000B7500000}"/>
    <cellStyle name="Navadno 5 61 2 8 2 3 2" xfId="22722" xr:uid="{00000000-0005-0000-0000-0000B8500000}"/>
    <cellStyle name="Navadno 5 61 2 8 2 3 3" xfId="35480" xr:uid="{00000000-0005-0000-0000-0000B9500000}"/>
    <cellStyle name="Navadno 5 61 2 8 2 3 4" xfId="40567" xr:uid="{00000000-0005-0000-0000-0000BA500000}"/>
    <cellStyle name="Navadno 5 61 2 8 2 4" xfId="22719" xr:uid="{00000000-0005-0000-0000-0000BB500000}"/>
    <cellStyle name="Navadno 5 61 2 8 2 5" xfId="35483" xr:uid="{00000000-0005-0000-0000-0000BC500000}"/>
    <cellStyle name="Navadno 5 61 2 8 2 6" xfId="40564" xr:uid="{00000000-0005-0000-0000-0000BD500000}"/>
    <cellStyle name="Navadno 5 61 2 8 3" xfId="8024" xr:uid="{00000000-0005-0000-0000-0000BE500000}"/>
    <cellStyle name="Navadno 5 61 2 8 3 2" xfId="8025" xr:uid="{00000000-0005-0000-0000-0000BF500000}"/>
    <cellStyle name="Navadno 5 61 2 8 3 2 2" xfId="22724" xr:uid="{00000000-0005-0000-0000-0000C0500000}"/>
    <cellStyle name="Navadno 5 61 2 8 3 2 3" xfId="35478" xr:uid="{00000000-0005-0000-0000-0000C1500000}"/>
    <cellStyle name="Navadno 5 61 2 8 3 2 4" xfId="40569" xr:uid="{00000000-0005-0000-0000-0000C2500000}"/>
    <cellStyle name="Navadno 5 61 2 8 3 3" xfId="22723" xr:uid="{00000000-0005-0000-0000-0000C3500000}"/>
    <cellStyle name="Navadno 5 61 2 8 3 4" xfId="35479" xr:uid="{00000000-0005-0000-0000-0000C4500000}"/>
    <cellStyle name="Navadno 5 61 2 8 3 5" xfId="40568" xr:uid="{00000000-0005-0000-0000-0000C5500000}"/>
    <cellStyle name="Navadno 5 61 2 8 4" xfId="8026" xr:uid="{00000000-0005-0000-0000-0000C6500000}"/>
    <cellStyle name="Navadno 5 61 2 8 4 2" xfId="22725" xr:uid="{00000000-0005-0000-0000-0000C7500000}"/>
    <cellStyle name="Navadno 5 61 2 8 4 3" xfId="35477" xr:uid="{00000000-0005-0000-0000-0000C8500000}"/>
    <cellStyle name="Navadno 5 61 2 8 4 4" xfId="40570" xr:uid="{00000000-0005-0000-0000-0000C9500000}"/>
    <cellStyle name="Navadno 5 61 2 8 5" xfId="22718" xr:uid="{00000000-0005-0000-0000-0000CA500000}"/>
    <cellStyle name="Navadno 5 61 2 8 6" xfId="35484" xr:uid="{00000000-0005-0000-0000-0000CB500000}"/>
    <cellStyle name="Navadno 5 61 2 8 7" xfId="40563" xr:uid="{00000000-0005-0000-0000-0000CC500000}"/>
    <cellStyle name="Navadno 5 61 2 9" xfId="8027" xr:uid="{00000000-0005-0000-0000-0000CD500000}"/>
    <cellStyle name="Navadno 5 61 2 9 2" xfId="8028" xr:uid="{00000000-0005-0000-0000-0000CE500000}"/>
    <cellStyle name="Navadno 5 61 2 9 2 2" xfId="8029" xr:uid="{00000000-0005-0000-0000-0000CF500000}"/>
    <cellStyle name="Navadno 5 61 2 9 2 2 2" xfId="22728" xr:uid="{00000000-0005-0000-0000-0000D0500000}"/>
    <cellStyle name="Navadno 5 61 2 9 2 2 3" xfId="35474" xr:uid="{00000000-0005-0000-0000-0000D1500000}"/>
    <cellStyle name="Navadno 5 61 2 9 2 2 4" xfId="40573" xr:uid="{00000000-0005-0000-0000-0000D2500000}"/>
    <cellStyle name="Navadno 5 61 2 9 2 3" xfId="22727" xr:uid="{00000000-0005-0000-0000-0000D3500000}"/>
    <cellStyle name="Navadno 5 61 2 9 2 4" xfId="35475" xr:uid="{00000000-0005-0000-0000-0000D4500000}"/>
    <cellStyle name="Navadno 5 61 2 9 2 5" xfId="40572" xr:uid="{00000000-0005-0000-0000-0000D5500000}"/>
    <cellStyle name="Navadno 5 61 2 9 3" xfId="8030" xr:uid="{00000000-0005-0000-0000-0000D6500000}"/>
    <cellStyle name="Navadno 5 61 2 9 3 2" xfId="22729" xr:uid="{00000000-0005-0000-0000-0000D7500000}"/>
    <cellStyle name="Navadno 5 61 2 9 3 3" xfId="35473" xr:uid="{00000000-0005-0000-0000-0000D8500000}"/>
    <cellStyle name="Navadno 5 61 2 9 3 4" xfId="40574" xr:uid="{00000000-0005-0000-0000-0000D9500000}"/>
    <cellStyle name="Navadno 5 61 2 9 4" xfId="22726" xr:uid="{00000000-0005-0000-0000-0000DA500000}"/>
    <cellStyle name="Navadno 5 61 2 9 5" xfId="35476" xr:uid="{00000000-0005-0000-0000-0000DB500000}"/>
    <cellStyle name="Navadno 5 61 2 9 6" xfId="40571" xr:uid="{00000000-0005-0000-0000-0000DC500000}"/>
    <cellStyle name="Navadno 5 61 3" xfId="8031" xr:uid="{00000000-0005-0000-0000-0000DD500000}"/>
    <cellStyle name="Navadno 5 61 3 2" xfId="8032" xr:uid="{00000000-0005-0000-0000-0000DE500000}"/>
    <cellStyle name="Navadno 5 61 3 2 2" xfId="8033" xr:uid="{00000000-0005-0000-0000-0000DF500000}"/>
    <cellStyle name="Navadno 5 61 3 2 2 2" xfId="8034" xr:uid="{00000000-0005-0000-0000-0000E0500000}"/>
    <cellStyle name="Navadno 5 61 3 2 2 2 2" xfId="22733" xr:uid="{00000000-0005-0000-0000-0000E1500000}"/>
    <cellStyle name="Navadno 5 61 3 2 2 2 3" xfId="35469" xr:uid="{00000000-0005-0000-0000-0000E2500000}"/>
    <cellStyle name="Navadno 5 61 3 2 2 2 4" xfId="40578" xr:uid="{00000000-0005-0000-0000-0000E3500000}"/>
    <cellStyle name="Navadno 5 61 3 2 2 3" xfId="22732" xr:uid="{00000000-0005-0000-0000-0000E4500000}"/>
    <cellStyle name="Navadno 5 61 3 2 2 4" xfId="35470" xr:uid="{00000000-0005-0000-0000-0000E5500000}"/>
    <cellStyle name="Navadno 5 61 3 2 2 5" xfId="40577" xr:uid="{00000000-0005-0000-0000-0000E6500000}"/>
    <cellStyle name="Navadno 5 61 3 2 3" xfId="8035" xr:uid="{00000000-0005-0000-0000-0000E7500000}"/>
    <cellStyle name="Navadno 5 61 3 2 3 2" xfId="22734" xr:uid="{00000000-0005-0000-0000-0000E8500000}"/>
    <cellStyle name="Navadno 5 61 3 2 3 3" xfId="35468" xr:uid="{00000000-0005-0000-0000-0000E9500000}"/>
    <cellStyle name="Navadno 5 61 3 2 3 4" xfId="40579" xr:uid="{00000000-0005-0000-0000-0000EA500000}"/>
    <cellStyle name="Navadno 5 61 3 2 4" xfId="22731" xr:uid="{00000000-0005-0000-0000-0000EB500000}"/>
    <cellStyle name="Navadno 5 61 3 2 5" xfId="35471" xr:uid="{00000000-0005-0000-0000-0000EC500000}"/>
    <cellStyle name="Navadno 5 61 3 2 6" xfId="40576" xr:uid="{00000000-0005-0000-0000-0000ED500000}"/>
    <cellStyle name="Navadno 5 61 3 3" xfId="8036" xr:uid="{00000000-0005-0000-0000-0000EE500000}"/>
    <cellStyle name="Navadno 5 61 3 3 2" xfId="8037" xr:uid="{00000000-0005-0000-0000-0000EF500000}"/>
    <cellStyle name="Navadno 5 61 3 3 2 2" xfId="22736" xr:uid="{00000000-0005-0000-0000-0000F0500000}"/>
    <cellStyle name="Navadno 5 61 3 3 2 3" xfId="35466" xr:uid="{00000000-0005-0000-0000-0000F1500000}"/>
    <cellStyle name="Navadno 5 61 3 3 2 4" xfId="40581" xr:uid="{00000000-0005-0000-0000-0000F2500000}"/>
    <cellStyle name="Navadno 5 61 3 3 3" xfId="22735" xr:uid="{00000000-0005-0000-0000-0000F3500000}"/>
    <cellStyle name="Navadno 5 61 3 3 4" xfId="35467" xr:uid="{00000000-0005-0000-0000-0000F4500000}"/>
    <cellStyle name="Navadno 5 61 3 3 5" xfId="40580" xr:uid="{00000000-0005-0000-0000-0000F5500000}"/>
    <cellStyle name="Navadno 5 61 3 4" xfId="8038" xr:uid="{00000000-0005-0000-0000-0000F6500000}"/>
    <cellStyle name="Navadno 5 61 3 4 2" xfId="22737" xr:uid="{00000000-0005-0000-0000-0000F7500000}"/>
    <cellStyle name="Navadno 5 61 3 4 3" xfId="35465" xr:uid="{00000000-0005-0000-0000-0000F8500000}"/>
    <cellStyle name="Navadno 5 61 3 4 4" xfId="40582" xr:uid="{00000000-0005-0000-0000-0000F9500000}"/>
    <cellStyle name="Navadno 5 61 3 5" xfId="22730" xr:uid="{00000000-0005-0000-0000-0000FA500000}"/>
    <cellStyle name="Navadno 5 61 3 6" xfId="35472" xr:uid="{00000000-0005-0000-0000-0000FB500000}"/>
    <cellStyle name="Navadno 5 61 3 7" xfId="40575" xr:uid="{00000000-0005-0000-0000-0000FC500000}"/>
    <cellStyle name="Navadno 5 61 4" xfId="8039" xr:uid="{00000000-0005-0000-0000-0000FD500000}"/>
    <cellStyle name="Navadno 5 61 4 2" xfId="8040" xr:uid="{00000000-0005-0000-0000-0000FE500000}"/>
    <cellStyle name="Navadno 5 61 4 2 2" xfId="8041" xr:uid="{00000000-0005-0000-0000-0000FF500000}"/>
    <cellStyle name="Navadno 5 61 4 2 2 2" xfId="8042" xr:uid="{00000000-0005-0000-0000-000000510000}"/>
    <cellStyle name="Navadno 5 61 4 2 2 2 2" xfId="22741" xr:uid="{00000000-0005-0000-0000-000001510000}"/>
    <cellStyle name="Navadno 5 61 4 2 2 2 3" xfId="35461" xr:uid="{00000000-0005-0000-0000-000002510000}"/>
    <cellStyle name="Navadno 5 61 4 2 2 2 4" xfId="40586" xr:uid="{00000000-0005-0000-0000-000003510000}"/>
    <cellStyle name="Navadno 5 61 4 2 2 3" xfId="22740" xr:uid="{00000000-0005-0000-0000-000004510000}"/>
    <cellStyle name="Navadno 5 61 4 2 2 4" xfId="35462" xr:uid="{00000000-0005-0000-0000-000005510000}"/>
    <cellStyle name="Navadno 5 61 4 2 2 5" xfId="40585" xr:uid="{00000000-0005-0000-0000-000006510000}"/>
    <cellStyle name="Navadno 5 61 4 2 3" xfId="8043" xr:uid="{00000000-0005-0000-0000-000007510000}"/>
    <cellStyle name="Navadno 5 61 4 2 3 2" xfId="22742" xr:uid="{00000000-0005-0000-0000-000008510000}"/>
    <cellStyle name="Navadno 5 61 4 2 3 3" xfId="35460" xr:uid="{00000000-0005-0000-0000-000009510000}"/>
    <cellStyle name="Navadno 5 61 4 2 3 4" xfId="40587" xr:uid="{00000000-0005-0000-0000-00000A510000}"/>
    <cellStyle name="Navadno 5 61 4 2 4" xfId="22739" xr:uid="{00000000-0005-0000-0000-00000B510000}"/>
    <cellStyle name="Navadno 5 61 4 2 5" xfId="35463" xr:uid="{00000000-0005-0000-0000-00000C510000}"/>
    <cellStyle name="Navadno 5 61 4 2 6" xfId="40584" xr:uid="{00000000-0005-0000-0000-00000D510000}"/>
    <cellStyle name="Navadno 5 61 4 3" xfId="8044" xr:uid="{00000000-0005-0000-0000-00000E510000}"/>
    <cellStyle name="Navadno 5 61 4 3 2" xfId="8045" xr:uid="{00000000-0005-0000-0000-00000F510000}"/>
    <cellStyle name="Navadno 5 61 4 3 2 2" xfId="22744" xr:uid="{00000000-0005-0000-0000-000010510000}"/>
    <cellStyle name="Navadno 5 61 4 3 2 3" xfId="35458" xr:uid="{00000000-0005-0000-0000-000011510000}"/>
    <cellStyle name="Navadno 5 61 4 3 2 4" xfId="40589" xr:uid="{00000000-0005-0000-0000-000012510000}"/>
    <cellStyle name="Navadno 5 61 4 3 3" xfId="22743" xr:uid="{00000000-0005-0000-0000-000013510000}"/>
    <cellStyle name="Navadno 5 61 4 3 4" xfId="35459" xr:uid="{00000000-0005-0000-0000-000014510000}"/>
    <cellStyle name="Navadno 5 61 4 3 5" xfId="40588" xr:uid="{00000000-0005-0000-0000-000015510000}"/>
    <cellStyle name="Navadno 5 61 4 4" xfId="8046" xr:uid="{00000000-0005-0000-0000-000016510000}"/>
    <cellStyle name="Navadno 5 61 4 4 2" xfId="22745" xr:uid="{00000000-0005-0000-0000-000017510000}"/>
    <cellStyle name="Navadno 5 61 4 4 3" xfId="35457" xr:uid="{00000000-0005-0000-0000-000018510000}"/>
    <cellStyle name="Navadno 5 61 4 4 4" xfId="40590" xr:uid="{00000000-0005-0000-0000-000019510000}"/>
    <cellStyle name="Navadno 5 61 4 5" xfId="22738" xr:uid="{00000000-0005-0000-0000-00001A510000}"/>
    <cellStyle name="Navadno 5 61 4 6" xfId="35464" xr:uid="{00000000-0005-0000-0000-00001B510000}"/>
    <cellStyle name="Navadno 5 61 4 7" xfId="40583" xr:uid="{00000000-0005-0000-0000-00001C510000}"/>
    <cellStyle name="Navadno 5 61 5" xfId="8047" xr:uid="{00000000-0005-0000-0000-00001D510000}"/>
    <cellStyle name="Navadno 5 61 5 2" xfId="8048" xr:uid="{00000000-0005-0000-0000-00001E510000}"/>
    <cellStyle name="Navadno 5 61 5 2 2" xfId="8049" xr:uid="{00000000-0005-0000-0000-00001F510000}"/>
    <cellStyle name="Navadno 5 61 5 2 2 2" xfId="8050" xr:uid="{00000000-0005-0000-0000-000020510000}"/>
    <cellStyle name="Navadno 5 61 5 2 2 2 2" xfId="22749" xr:uid="{00000000-0005-0000-0000-000021510000}"/>
    <cellStyle name="Navadno 5 61 5 2 2 2 3" xfId="35453" xr:uid="{00000000-0005-0000-0000-000022510000}"/>
    <cellStyle name="Navadno 5 61 5 2 2 2 4" xfId="40594" xr:uid="{00000000-0005-0000-0000-000023510000}"/>
    <cellStyle name="Navadno 5 61 5 2 2 3" xfId="22748" xr:uid="{00000000-0005-0000-0000-000024510000}"/>
    <cellStyle name="Navadno 5 61 5 2 2 4" xfId="35454" xr:uid="{00000000-0005-0000-0000-000025510000}"/>
    <cellStyle name="Navadno 5 61 5 2 2 5" xfId="40593" xr:uid="{00000000-0005-0000-0000-000026510000}"/>
    <cellStyle name="Navadno 5 61 5 2 3" xfId="8051" xr:uid="{00000000-0005-0000-0000-000027510000}"/>
    <cellStyle name="Navadno 5 61 5 2 3 2" xfId="22750" xr:uid="{00000000-0005-0000-0000-000028510000}"/>
    <cellStyle name="Navadno 5 61 5 2 3 3" xfId="35452" xr:uid="{00000000-0005-0000-0000-000029510000}"/>
    <cellStyle name="Navadno 5 61 5 2 3 4" xfId="40595" xr:uid="{00000000-0005-0000-0000-00002A510000}"/>
    <cellStyle name="Navadno 5 61 5 2 4" xfId="22747" xr:uid="{00000000-0005-0000-0000-00002B510000}"/>
    <cellStyle name="Navadno 5 61 5 2 5" xfId="35455" xr:uid="{00000000-0005-0000-0000-00002C510000}"/>
    <cellStyle name="Navadno 5 61 5 2 6" xfId="40592" xr:uid="{00000000-0005-0000-0000-00002D510000}"/>
    <cellStyle name="Navadno 5 61 5 3" xfId="8052" xr:uid="{00000000-0005-0000-0000-00002E510000}"/>
    <cellStyle name="Navadno 5 61 5 3 2" xfId="8053" xr:uid="{00000000-0005-0000-0000-00002F510000}"/>
    <cellStyle name="Navadno 5 61 5 3 2 2" xfId="22752" xr:uid="{00000000-0005-0000-0000-000030510000}"/>
    <cellStyle name="Navadno 5 61 5 3 2 3" xfId="35450" xr:uid="{00000000-0005-0000-0000-000031510000}"/>
    <cellStyle name="Navadno 5 61 5 3 2 4" xfId="40597" xr:uid="{00000000-0005-0000-0000-000032510000}"/>
    <cellStyle name="Navadno 5 61 5 3 3" xfId="22751" xr:uid="{00000000-0005-0000-0000-000033510000}"/>
    <cellStyle name="Navadno 5 61 5 3 4" xfId="35451" xr:uid="{00000000-0005-0000-0000-000034510000}"/>
    <cellStyle name="Navadno 5 61 5 3 5" xfId="40596" xr:uid="{00000000-0005-0000-0000-000035510000}"/>
    <cellStyle name="Navadno 5 61 5 4" xfId="8054" xr:uid="{00000000-0005-0000-0000-000036510000}"/>
    <cellStyle name="Navadno 5 61 5 4 2" xfId="22753" xr:uid="{00000000-0005-0000-0000-000037510000}"/>
    <cellStyle name="Navadno 5 61 5 4 3" xfId="35449" xr:uid="{00000000-0005-0000-0000-000038510000}"/>
    <cellStyle name="Navadno 5 61 5 4 4" xfId="40598" xr:uid="{00000000-0005-0000-0000-000039510000}"/>
    <cellStyle name="Navadno 5 61 5 5" xfId="22746" xr:uid="{00000000-0005-0000-0000-00003A510000}"/>
    <cellStyle name="Navadno 5 61 5 6" xfId="35456" xr:uid="{00000000-0005-0000-0000-00003B510000}"/>
    <cellStyle name="Navadno 5 61 5 7" xfId="40591" xr:uid="{00000000-0005-0000-0000-00003C510000}"/>
    <cellStyle name="Navadno 5 61 6" xfId="8055" xr:uid="{00000000-0005-0000-0000-00003D510000}"/>
    <cellStyle name="Navadno 5 61 6 2" xfId="8056" xr:uid="{00000000-0005-0000-0000-00003E510000}"/>
    <cellStyle name="Navadno 5 61 6 2 2" xfId="8057" xr:uid="{00000000-0005-0000-0000-00003F510000}"/>
    <cellStyle name="Navadno 5 61 6 2 2 2" xfId="8058" xr:uid="{00000000-0005-0000-0000-000040510000}"/>
    <cellStyle name="Navadno 5 61 6 2 2 2 2" xfId="22757" xr:uid="{00000000-0005-0000-0000-000041510000}"/>
    <cellStyle name="Navadno 5 61 6 2 2 2 3" xfId="35445" xr:uid="{00000000-0005-0000-0000-000042510000}"/>
    <cellStyle name="Navadno 5 61 6 2 2 2 4" xfId="40602" xr:uid="{00000000-0005-0000-0000-000043510000}"/>
    <cellStyle name="Navadno 5 61 6 2 2 3" xfId="22756" xr:uid="{00000000-0005-0000-0000-000044510000}"/>
    <cellStyle name="Navadno 5 61 6 2 2 4" xfId="35446" xr:uid="{00000000-0005-0000-0000-000045510000}"/>
    <cellStyle name="Navadno 5 61 6 2 2 5" xfId="40601" xr:uid="{00000000-0005-0000-0000-000046510000}"/>
    <cellStyle name="Navadno 5 61 6 2 3" xfId="8059" xr:uid="{00000000-0005-0000-0000-000047510000}"/>
    <cellStyle name="Navadno 5 61 6 2 3 2" xfId="22758" xr:uid="{00000000-0005-0000-0000-000048510000}"/>
    <cellStyle name="Navadno 5 61 6 2 3 3" xfId="35444" xr:uid="{00000000-0005-0000-0000-000049510000}"/>
    <cellStyle name="Navadno 5 61 6 2 3 4" xfId="40603" xr:uid="{00000000-0005-0000-0000-00004A510000}"/>
    <cellStyle name="Navadno 5 61 6 2 4" xfId="22755" xr:uid="{00000000-0005-0000-0000-00004B510000}"/>
    <cellStyle name="Navadno 5 61 6 2 5" xfId="35447" xr:uid="{00000000-0005-0000-0000-00004C510000}"/>
    <cellStyle name="Navadno 5 61 6 2 6" xfId="40600" xr:uid="{00000000-0005-0000-0000-00004D510000}"/>
    <cellStyle name="Navadno 5 61 6 3" xfId="8060" xr:uid="{00000000-0005-0000-0000-00004E510000}"/>
    <cellStyle name="Navadno 5 61 6 3 2" xfId="8061" xr:uid="{00000000-0005-0000-0000-00004F510000}"/>
    <cellStyle name="Navadno 5 61 6 3 2 2" xfId="22760" xr:uid="{00000000-0005-0000-0000-000050510000}"/>
    <cellStyle name="Navadno 5 61 6 3 2 3" xfId="35442" xr:uid="{00000000-0005-0000-0000-000051510000}"/>
    <cellStyle name="Navadno 5 61 6 3 2 4" xfId="40605" xr:uid="{00000000-0005-0000-0000-000052510000}"/>
    <cellStyle name="Navadno 5 61 6 3 3" xfId="22759" xr:uid="{00000000-0005-0000-0000-000053510000}"/>
    <cellStyle name="Navadno 5 61 6 3 4" xfId="35443" xr:uid="{00000000-0005-0000-0000-000054510000}"/>
    <cellStyle name="Navadno 5 61 6 3 5" xfId="40604" xr:uid="{00000000-0005-0000-0000-000055510000}"/>
    <cellStyle name="Navadno 5 61 6 4" xfId="8062" xr:uid="{00000000-0005-0000-0000-000056510000}"/>
    <cellStyle name="Navadno 5 61 6 4 2" xfId="22761" xr:uid="{00000000-0005-0000-0000-000057510000}"/>
    <cellStyle name="Navadno 5 61 6 4 3" xfId="35441" xr:uid="{00000000-0005-0000-0000-000058510000}"/>
    <cellStyle name="Navadno 5 61 6 4 4" xfId="40606" xr:uid="{00000000-0005-0000-0000-000059510000}"/>
    <cellStyle name="Navadno 5 61 6 5" xfId="22754" xr:uid="{00000000-0005-0000-0000-00005A510000}"/>
    <cellStyle name="Navadno 5 61 6 6" xfId="35448" xr:uid="{00000000-0005-0000-0000-00005B510000}"/>
    <cellStyle name="Navadno 5 61 6 7" xfId="40599" xr:uid="{00000000-0005-0000-0000-00005C510000}"/>
    <cellStyle name="Navadno 5 61 7" xfId="8063" xr:uid="{00000000-0005-0000-0000-00005D510000}"/>
    <cellStyle name="Navadno 5 61 7 2" xfId="8064" xr:uid="{00000000-0005-0000-0000-00005E510000}"/>
    <cellStyle name="Navadno 5 61 7 2 2" xfId="8065" xr:uid="{00000000-0005-0000-0000-00005F510000}"/>
    <cellStyle name="Navadno 5 61 7 2 2 2" xfId="8066" xr:uid="{00000000-0005-0000-0000-000060510000}"/>
    <cellStyle name="Navadno 5 61 7 2 2 2 2" xfId="22765" xr:uid="{00000000-0005-0000-0000-000061510000}"/>
    <cellStyle name="Navadno 5 61 7 2 2 2 3" xfId="35437" xr:uid="{00000000-0005-0000-0000-000062510000}"/>
    <cellStyle name="Navadno 5 61 7 2 2 2 4" xfId="40610" xr:uid="{00000000-0005-0000-0000-000063510000}"/>
    <cellStyle name="Navadno 5 61 7 2 2 3" xfId="22764" xr:uid="{00000000-0005-0000-0000-000064510000}"/>
    <cellStyle name="Navadno 5 61 7 2 2 4" xfId="35438" xr:uid="{00000000-0005-0000-0000-000065510000}"/>
    <cellStyle name="Navadno 5 61 7 2 2 5" xfId="40609" xr:uid="{00000000-0005-0000-0000-000066510000}"/>
    <cellStyle name="Navadno 5 61 7 2 3" xfId="8067" xr:uid="{00000000-0005-0000-0000-000067510000}"/>
    <cellStyle name="Navadno 5 61 7 2 3 2" xfId="22766" xr:uid="{00000000-0005-0000-0000-000068510000}"/>
    <cellStyle name="Navadno 5 61 7 2 3 3" xfId="35436" xr:uid="{00000000-0005-0000-0000-000069510000}"/>
    <cellStyle name="Navadno 5 61 7 2 3 4" xfId="40611" xr:uid="{00000000-0005-0000-0000-00006A510000}"/>
    <cellStyle name="Navadno 5 61 7 2 4" xfId="22763" xr:uid="{00000000-0005-0000-0000-00006B510000}"/>
    <cellStyle name="Navadno 5 61 7 2 5" xfId="35439" xr:uid="{00000000-0005-0000-0000-00006C510000}"/>
    <cellStyle name="Navadno 5 61 7 2 6" xfId="40608" xr:uid="{00000000-0005-0000-0000-00006D510000}"/>
    <cellStyle name="Navadno 5 61 7 3" xfId="8068" xr:uid="{00000000-0005-0000-0000-00006E510000}"/>
    <cellStyle name="Navadno 5 61 7 3 2" xfId="8069" xr:uid="{00000000-0005-0000-0000-00006F510000}"/>
    <cellStyle name="Navadno 5 61 7 3 2 2" xfId="22768" xr:uid="{00000000-0005-0000-0000-000070510000}"/>
    <cellStyle name="Navadno 5 61 7 3 2 3" xfId="35434" xr:uid="{00000000-0005-0000-0000-000071510000}"/>
    <cellStyle name="Navadno 5 61 7 3 2 4" xfId="40613" xr:uid="{00000000-0005-0000-0000-000072510000}"/>
    <cellStyle name="Navadno 5 61 7 3 3" xfId="22767" xr:uid="{00000000-0005-0000-0000-000073510000}"/>
    <cellStyle name="Navadno 5 61 7 3 4" xfId="35435" xr:uid="{00000000-0005-0000-0000-000074510000}"/>
    <cellStyle name="Navadno 5 61 7 3 5" xfId="40612" xr:uid="{00000000-0005-0000-0000-000075510000}"/>
    <cellStyle name="Navadno 5 61 7 4" xfId="8070" xr:uid="{00000000-0005-0000-0000-000076510000}"/>
    <cellStyle name="Navadno 5 61 7 4 2" xfId="22769" xr:uid="{00000000-0005-0000-0000-000077510000}"/>
    <cellStyle name="Navadno 5 61 7 4 3" xfId="35433" xr:uid="{00000000-0005-0000-0000-000078510000}"/>
    <cellStyle name="Navadno 5 61 7 4 4" xfId="40614" xr:uid="{00000000-0005-0000-0000-000079510000}"/>
    <cellStyle name="Navadno 5 61 7 5" xfId="22762" xr:uid="{00000000-0005-0000-0000-00007A510000}"/>
    <cellStyle name="Navadno 5 61 7 6" xfId="35440" xr:uid="{00000000-0005-0000-0000-00007B510000}"/>
    <cellStyle name="Navadno 5 61 7 7" xfId="40607" xr:uid="{00000000-0005-0000-0000-00007C510000}"/>
    <cellStyle name="Navadno 5 61 8" xfId="8071" xr:uid="{00000000-0005-0000-0000-00007D510000}"/>
    <cellStyle name="Navadno 5 61 8 2" xfId="8072" xr:uid="{00000000-0005-0000-0000-00007E510000}"/>
    <cellStyle name="Navadno 5 61 8 2 2" xfId="8073" xr:uid="{00000000-0005-0000-0000-00007F510000}"/>
    <cellStyle name="Navadno 5 61 8 2 2 2" xfId="8074" xr:uid="{00000000-0005-0000-0000-000080510000}"/>
    <cellStyle name="Navadno 5 61 8 2 2 2 2" xfId="22773" xr:uid="{00000000-0005-0000-0000-000081510000}"/>
    <cellStyle name="Navadno 5 61 8 2 2 2 3" xfId="35429" xr:uid="{00000000-0005-0000-0000-000082510000}"/>
    <cellStyle name="Navadno 5 61 8 2 2 2 4" xfId="40618" xr:uid="{00000000-0005-0000-0000-000083510000}"/>
    <cellStyle name="Navadno 5 61 8 2 2 3" xfId="22772" xr:uid="{00000000-0005-0000-0000-000084510000}"/>
    <cellStyle name="Navadno 5 61 8 2 2 4" xfId="35430" xr:uid="{00000000-0005-0000-0000-000085510000}"/>
    <cellStyle name="Navadno 5 61 8 2 2 5" xfId="40617" xr:uid="{00000000-0005-0000-0000-000086510000}"/>
    <cellStyle name="Navadno 5 61 8 2 3" xfId="8075" xr:uid="{00000000-0005-0000-0000-000087510000}"/>
    <cellStyle name="Navadno 5 61 8 2 3 2" xfId="22774" xr:uid="{00000000-0005-0000-0000-000088510000}"/>
    <cellStyle name="Navadno 5 61 8 2 3 3" xfId="35428" xr:uid="{00000000-0005-0000-0000-000089510000}"/>
    <cellStyle name="Navadno 5 61 8 2 3 4" xfId="40619" xr:uid="{00000000-0005-0000-0000-00008A510000}"/>
    <cellStyle name="Navadno 5 61 8 2 4" xfId="22771" xr:uid="{00000000-0005-0000-0000-00008B510000}"/>
    <cellStyle name="Navadno 5 61 8 2 5" xfId="35431" xr:uid="{00000000-0005-0000-0000-00008C510000}"/>
    <cellStyle name="Navadno 5 61 8 2 6" xfId="40616" xr:uid="{00000000-0005-0000-0000-00008D510000}"/>
    <cellStyle name="Navadno 5 61 8 3" xfId="8076" xr:uid="{00000000-0005-0000-0000-00008E510000}"/>
    <cellStyle name="Navadno 5 61 8 3 2" xfId="8077" xr:uid="{00000000-0005-0000-0000-00008F510000}"/>
    <cellStyle name="Navadno 5 61 8 3 2 2" xfId="22776" xr:uid="{00000000-0005-0000-0000-000090510000}"/>
    <cellStyle name="Navadno 5 61 8 3 2 3" xfId="35426" xr:uid="{00000000-0005-0000-0000-000091510000}"/>
    <cellStyle name="Navadno 5 61 8 3 2 4" xfId="40621" xr:uid="{00000000-0005-0000-0000-000092510000}"/>
    <cellStyle name="Navadno 5 61 8 3 3" xfId="22775" xr:uid="{00000000-0005-0000-0000-000093510000}"/>
    <cellStyle name="Navadno 5 61 8 3 4" xfId="35427" xr:uid="{00000000-0005-0000-0000-000094510000}"/>
    <cellStyle name="Navadno 5 61 8 3 5" xfId="40620" xr:uid="{00000000-0005-0000-0000-000095510000}"/>
    <cellStyle name="Navadno 5 61 8 4" xfId="8078" xr:uid="{00000000-0005-0000-0000-000096510000}"/>
    <cellStyle name="Navadno 5 61 8 4 2" xfId="22777" xr:uid="{00000000-0005-0000-0000-000097510000}"/>
    <cellStyle name="Navadno 5 61 8 4 3" xfId="35425" xr:uid="{00000000-0005-0000-0000-000098510000}"/>
    <cellStyle name="Navadno 5 61 8 4 4" xfId="40622" xr:uid="{00000000-0005-0000-0000-000099510000}"/>
    <cellStyle name="Navadno 5 61 8 5" xfId="22770" xr:uid="{00000000-0005-0000-0000-00009A510000}"/>
    <cellStyle name="Navadno 5 61 8 6" xfId="35432" xr:uid="{00000000-0005-0000-0000-00009B510000}"/>
    <cellStyle name="Navadno 5 61 8 7" xfId="40615" xr:uid="{00000000-0005-0000-0000-00009C510000}"/>
    <cellStyle name="Navadno 5 61 9" xfId="8079" xr:uid="{00000000-0005-0000-0000-00009D510000}"/>
    <cellStyle name="Navadno 5 61 9 2" xfId="8080" xr:uid="{00000000-0005-0000-0000-00009E510000}"/>
    <cellStyle name="Navadno 5 61 9 2 2" xfId="8081" xr:uid="{00000000-0005-0000-0000-00009F510000}"/>
    <cellStyle name="Navadno 5 61 9 2 2 2" xfId="8082" xr:uid="{00000000-0005-0000-0000-0000A0510000}"/>
    <cellStyle name="Navadno 5 61 9 2 2 2 2" xfId="22781" xr:uid="{00000000-0005-0000-0000-0000A1510000}"/>
    <cellStyle name="Navadno 5 61 9 2 2 2 3" xfId="35421" xr:uid="{00000000-0005-0000-0000-0000A2510000}"/>
    <cellStyle name="Navadno 5 61 9 2 2 2 4" xfId="40626" xr:uid="{00000000-0005-0000-0000-0000A3510000}"/>
    <cellStyle name="Navadno 5 61 9 2 2 3" xfId="22780" xr:uid="{00000000-0005-0000-0000-0000A4510000}"/>
    <cellStyle name="Navadno 5 61 9 2 2 4" xfId="35422" xr:uid="{00000000-0005-0000-0000-0000A5510000}"/>
    <cellStyle name="Navadno 5 61 9 2 2 5" xfId="40625" xr:uid="{00000000-0005-0000-0000-0000A6510000}"/>
    <cellStyle name="Navadno 5 61 9 2 3" xfId="8083" xr:uid="{00000000-0005-0000-0000-0000A7510000}"/>
    <cellStyle name="Navadno 5 61 9 2 3 2" xfId="22782" xr:uid="{00000000-0005-0000-0000-0000A8510000}"/>
    <cellStyle name="Navadno 5 61 9 2 3 3" xfId="35420" xr:uid="{00000000-0005-0000-0000-0000A9510000}"/>
    <cellStyle name="Navadno 5 61 9 2 3 4" xfId="40627" xr:uid="{00000000-0005-0000-0000-0000AA510000}"/>
    <cellStyle name="Navadno 5 61 9 2 4" xfId="22779" xr:uid="{00000000-0005-0000-0000-0000AB510000}"/>
    <cellStyle name="Navadno 5 61 9 2 5" xfId="35423" xr:uid="{00000000-0005-0000-0000-0000AC510000}"/>
    <cellStyle name="Navadno 5 61 9 2 6" xfId="40624" xr:uid="{00000000-0005-0000-0000-0000AD510000}"/>
    <cellStyle name="Navadno 5 61 9 3" xfId="8084" xr:uid="{00000000-0005-0000-0000-0000AE510000}"/>
    <cellStyle name="Navadno 5 61 9 3 2" xfId="8085" xr:uid="{00000000-0005-0000-0000-0000AF510000}"/>
    <cellStyle name="Navadno 5 61 9 3 2 2" xfId="22784" xr:uid="{00000000-0005-0000-0000-0000B0510000}"/>
    <cellStyle name="Navadno 5 61 9 3 2 3" xfId="35418" xr:uid="{00000000-0005-0000-0000-0000B1510000}"/>
    <cellStyle name="Navadno 5 61 9 3 2 4" xfId="40629" xr:uid="{00000000-0005-0000-0000-0000B2510000}"/>
    <cellStyle name="Navadno 5 61 9 3 3" xfId="22783" xr:uid="{00000000-0005-0000-0000-0000B3510000}"/>
    <cellStyle name="Navadno 5 61 9 3 4" xfId="35419" xr:uid="{00000000-0005-0000-0000-0000B4510000}"/>
    <cellStyle name="Navadno 5 61 9 3 5" xfId="40628" xr:uid="{00000000-0005-0000-0000-0000B5510000}"/>
    <cellStyle name="Navadno 5 61 9 4" xfId="8086" xr:uid="{00000000-0005-0000-0000-0000B6510000}"/>
    <cellStyle name="Navadno 5 61 9 4 2" xfId="22785" xr:uid="{00000000-0005-0000-0000-0000B7510000}"/>
    <cellStyle name="Navadno 5 61 9 4 3" xfId="35417" xr:uid="{00000000-0005-0000-0000-0000B8510000}"/>
    <cellStyle name="Navadno 5 61 9 4 4" xfId="40630" xr:uid="{00000000-0005-0000-0000-0000B9510000}"/>
    <cellStyle name="Navadno 5 61 9 5" xfId="22778" xr:uid="{00000000-0005-0000-0000-0000BA510000}"/>
    <cellStyle name="Navadno 5 61 9 6" xfId="35424" xr:uid="{00000000-0005-0000-0000-0000BB510000}"/>
    <cellStyle name="Navadno 5 61 9 7" xfId="40623" xr:uid="{00000000-0005-0000-0000-0000BC510000}"/>
    <cellStyle name="Navadno 5 62" xfId="8087" xr:uid="{00000000-0005-0000-0000-0000BD510000}"/>
    <cellStyle name="Navadno 5 62 10" xfId="8088" xr:uid="{00000000-0005-0000-0000-0000BE510000}"/>
    <cellStyle name="Navadno 5 62 10 2" xfId="8089" xr:uid="{00000000-0005-0000-0000-0000BF510000}"/>
    <cellStyle name="Navadno 5 62 10 2 2" xfId="22788" xr:uid="{00000000-0005-0000-0000-0000C0510000}"/>
    <cellStyle name="Navadno 5 62 10 2 3" xfId="35414" xr:uid="{00000000-0005-0000-0000-0000C1510000}"/>
    <cellStyle name="Navadno 5 62 10 2 4" xfId="40633" xr:uid="{00000000-0005-0000-0000-0000C2510000}"/>
    <cellStyle name="Navadno 5 62 10 3" xfId="22787" xr:uid="{00000000-0005-0000-0000-0000C3510000}"/>
    <cellStyle name="Navadno 5 62 10 4" xfId="35415" xr:uid="{00000000-0005-0000-0000-0000C4510000}"/>
    <cellStyle name="Navadno 5 62 10 5" xfId="40632" xr:uid="{00000000-0005-0000-0000-0000C5510000}"/>
    <cellStyle name="Navadno 5 62 11" xfId="8090" xr:uid="{00000000-0005-0000-0000-0000C6510000}"/>
    <cellStyle name="Navadno 5 62 11 2" xfId="22789" xr:uid="{00000000-0005-0000-0000-0000C7510000}"/>
    <cellStyle name="Navadno 5 62 11 3" xfId="35413" xr:uid="{00000000-0005-0000-0000-0000C8510000}"/>
    <cellStyle name="Navadno 5 62 11 4" xfId="40634" xr:uid="{00000000-0005-0000-0000-0000C9510000}"/>
    <cellStyle name="Navadno 5 62 12" xfId="22786" xr:uid="{00000000-0005-0000-0000-0000CA510000}"/>
    <cellStyle name="Navadno 5 62 13" xfId="35416" xr:uid="{00000000-0005-0000-0000-0000CB510000}"/>
    <cellStyle name="Navadno 5 62 14" xfId="40631" xr:uid="{00000000-0005-0000-0000-0000CC510000}"/>
    <cellStyle name="Navadno 5 62 2" xfId="8091" xr:uid="{00000000-0005-0000-0000-0000CD510000}"/>
    <cellStyle name="Navadno 5 62 2 2" xfId="8092" xr:uid="{00000000-0005-0000-0000-0000CE510000}"/>
    <cellStyle name="Navadno 5 62 2 2 2" xfId="8093" xr:uid="{00000000-0005-0000-0000-0000CF510000}"/>
    <cellStyle name="Navadno 5 62 2 2 2 2" xfId="8094" xr:uid="{00000000-0005-0000-0000-0000D0510000}"/>
    <cellStyle name="Navadno 5 62 2 2 2 2 2" xfId="22793" xr:uid="{00000000-0005-0000-0000-0000D1510000}"/>
    <cellStyle name="Navadno 5 62 2 2 2 2 3" xfId="35409" xr:uid="{00000000-0005-0000-0000-0000D2510000}"/>
    <cellStyle name="Navadno 5 62 2 2 2 2 4" xfId="40638" xr:uid="{00000000-0005-0000-0000-0000D3510000}"/>
    <cellStyle name="Navadno 5 62 2 2 2 3" xfId="22792" xr:uid="{00000000-0005-0000-0000-0000D4510000}"/>
    <cellStyle name="Navadno 5 62 2 2 2 4" xfId="35410" xr:uid="{00000000-0005-0000-0000-0000D5510000}"/>
    <cellStyle name="Navadno 5 62 2 2 2 5" xfId="40637" xr:uid="{00000000-0005-0000-0000-0000D6510000}"/>
    <cellStyle name="Navadno 5 62 2 2 3" xfId="8095" xr:uid="{00000000-0005-0000-0000-0000D7510000}"/>
    <cellStyle name="Navadno 5 62 2 2 3 2" xfId="22794" xr:uid="{00000000-0005-0000-0000-0000D8510000}"/>
    <cellStyle name="Navadno 5 62 2 2 3 3" xfId="35408" xr:uid="{00000000-0005-0000-0000-0000D9510000}"/>
    <cellStyle name="Navadno 5 62 2 2 3 4" xfId="40639" xr:uid="{00000000-0005-0000-0000-0000DA510000}"/>
    <cellStyle name="Navadno 5 62 2 2 4" xfId="22791" xr:uid="{00000000-0005-0000-0000-0000DB510000}"/>
    <cellStyle name="Navadno 5 62 2 2 5" xfId="35411" xr:uid="{00000000-0005-0000-0000-0000DC510000}"/>
    <cellStyle name="Navadno 5 62 2 2 6" xfId="40636" xr:uid="{00000000-0005-0000-0000-0000DD510000}"/>
    <cellStyle name="Navadno 5 62 2 3" xfId="8096" xr:uid="{00000000-0005-0000-0000-0000DE510000}"/>
    <cellStyle name="Navadno 5 62 2 3 2" xfId="8097" xr:uid="{00000000-0005-0000-0000-0000DF510000}"/>
    <cellStyle name="Navadno 5 62 2 3 2 2" xfId="22796" xr:uid="{00000000-0005-0000-0000-0000E0510000}"/>
    <cellStyle name="Navadno 5 62 2 3 2 3" xfId="35406" xr:uid="{00000000-0005-0000-0000-0000E1510000}"/>
    <cellStyle name="Navadno 5 62 2 3 2 4" xfId="40641" xr:uid="{00000000-0005-0000-0000-0000E2510000}"/>
    <cellStyle name="Navadno 5 62 2 3 3" xfId="22795" xr:uid="{00000000-0005-0000-0000-0000E3510000}"/>
    <cellStyle name="Navadno 5 62 2 3 4" xfId="35407" xr:uid="{00000000-0005-0000-0000-0000E4510000}"/>
    <cellStyle name="Navadno 5 62 2 3 5" xfId="40640" xr:uid="{00000000-0005-0000-0000-0000E5510000}"/>
    <cellStyle name="Navadno 5 62 2 4" xfId="8098" xr:uid="{00000000-0005-0000-0000-0000E6510000}"/>
    <cellStyle name="Navadno 5 62 2 4 2" xfId="22797" xr:uid="{00000000-0005-0000-0000-0000E7510000}"/>
    <cellStyle name="Navadno 5 62 2 4 3" xfId="35405" xr:uid="{00000000-0005-0000-0000-0000E8510000}"/>
    <cellStyle name="Navadno 5 62 2 4 4" xfId="40642" xr:uid="{00000000-0005-0000-0000-0000E9510000}"/>
    <cellStyle name="Navadno 5 62 2 5" xfId="22790" xr:uid="{00000000-0005-0000-0000-0000EA510000}"/>
    <cellStyle name="Navadno 5 62 2 6" xfId="35412" xr:uid="{00000000-0005-0000-0000-0000EB510000}"/>
    <cellStyle name="Navadno 5 62 2 7" xfId="40635" xr:uid="{00000000-0005-0000-0000-0000EC510000}"/>
    <cellStyle name="Navadno 5 62 3" xfId="8099" xr:uid="{00000000-0005-0000-0000-0000ED510000}"/>
    <cellStyle name="Navadno 5 62 3 2" xfId="8100" xr:uid="{00000000-0005-0000-0000-0000EE510000}"/>
    <cellStyle name="Navadno 5 62 3 2 2" xfId="8101" xr:uid="{00000000-0005-0000-0000-0000EF510000}"/>
    <cellStyle name="Navadno 5 62 3 2 2 2" xfId="8102" xr:uid="{00000000-0005-0000-0000-0000F0510000}"/>
    <cellStyle name="Navadno 5 62 3 2 2 2 2" xfId="22801" xr:uid="{00000000-0005-0000-0000-0000F1510000}"/>
    <cellStyle name="Navadno 5 62 3 2 2 2 3" xfId="35401" xr:uid="{00000000-0005-0000-0000-0000F2510000}"/>
    <cellStyle name="Navadno 5 62 3 2 2 2 4" xfId="40646" xr:uid="{00000000-0005-0000-0000-0000F3510000}"/>
    <cellStyle name="Navadno 5 62 3 2 2 3" xfId="22800" xr:uid="{00000000-0005-0000-0000-0000F4510000}"/>
    <cellStyle name="Navadno 5 62 3 2 2 4" xfId="35402" xr:uid="{00000000-0005-0000-0000-0000F5510000}"/>
    <cellStyle name="Navadno 5 62 3 2 2 5" xfId="40645" xr:uid="{00000000-0005-0000-0000-0000F6510000}"/>
    <cellStyle name="Navadno 5 62 3 2 3" xfId="8103" xr:uid="{00000000-0005-0000-0000-0000F7510000}"/>
    <cellStyle name="Navadno 5 62 3 2 3 2" xfId="22802" xr:uid="{00000000-0005-0000-0000-0000F8510000}"/>
    <cellStyle name="Navadno 5 62 3 2 3 3" xfId="35400" xr:uid="{00000000-0005-0000-0000-0000F9510000}"/>
    <cellStyle name="Navadno 5 62 3 2 3 4" xfId="40647" xr:uid="{00000000-0005-0000-0000-0000FA510000}"/>
    <cellStyle name="Navadno 5 62 3 2 4" xfId="22799" xr:uid="{00000000-0005-0000-0000-0000FB510000}"/>
    <cellStyle name="Navadno 5 62 3 2 5" xfId="35403" xr:uid="{00000000-0005-0000-0000-0000FC510000}"/>
    <cellStyle name="Navadno 5 62 3 2 6" xfId="40644" xr:uid="{00000000-0005-0000-0000-0000FD510000}"/>
    <cellStyle name="Navadno 5 62 3 3" xfId="8104" xr:uid="{00000000-0005-0000-0000-0000FE510000}"/>
    <cellStyle name="Navadno 5 62 3 3 2" xfId="8105" xr:uid="{00000000-0005-0000-0000-0000FF510000}"/>
    <cellStyle name="Navadno 5 62 3 3 2 2" xfId="22804" xr:uid="{00000000-0005-0000-0000-000000520000}"/>
    <cellStyle name="Navadno 5 62 3 3 2 3" xfId="35398" xr:uid="{00000000-0005-0000-0000-000001520000}"/>
    <cellStyle name="Navadno 5 62 3 3 2 4" xfId="40649" xr:uid="{00000000-0005-0000-0000-000002520000}"/>
    <cellStyle name="Navadno 5 62 3 3 3" xfId="22803" xr:uid="{00000000-0005-0000-0000-000003520000}"/>
    <cellStyle name="Navadno 5 62 3 3 4" xfId="35399" xr:uid="{00000000-0005-0000-0000-000004520000}"/>
    <cellStyle name="Navadno 5 62 3 3 5" xfId="40648" xr:uid="{00000000-0005-0000-0000-000005520000}"/>
    <cellStyle name="Navadno 5 62 3 4" xfId="8106" xr:uid="{00000000-0005-0000-0000-000006520000}"/>
    <cellStyle name="Navadno 5 62 3 4 2" xfId="22805" xr:uid="{00000000-0005-0000-0000-000007520000}"/>
    <cellStyle name="Navadno 5 62 3 4 3" xfId="35397" xr:uid="{00000000-0005-0000-0000-000008520000}"/>
    <cellStyle name="Navadno 5 62 3 4 4" xfId="40650" xr:uid="{00000000-0005-0000-0000-000009520000}"/>
    <cellStyle name="Navadno 5 62 3 5" xfId="22798" xr:uid="{00000000-0005-0000-0000-00000A520000}"/>
    <cellStyle name="Navadno 5 62 3 6" xfId="35404" xr:uid="{00000000-0005-0000-0000-00000B520000}"/>
    <cellStyle name="Navadno 5 62 3 7" xfId="40643" xr:uid="{00000000-0005-0000-0000-00000C520000}"/>
    <cellStyle name="Navadno 5 62 4" xfId="8107" xr:uid="{00000000-0005-0000-0000-00000D520000}"/>
    <cellStyle name="Navadno 5 62 4 2" xfId="8108" xr:uid="{00000000-0005-0000-0000-00000E520000}"/>
    <cellStyle name="Navadno 5 62 4 2 2" xfId="8109" xr:uid="{00000000-0005-0000-0000-00000F520000}"/>
    <cellStyle name="Navadno 5 62 4 2 2 2" xfId="8110" xr:uid="{00000000-0005-0000-0000-000010520000}"/>
    <cellStyle name="Navadno 5 62 4 2 2 2 2" xfId="22809" xr:uid="{00000000-0005-0000-0000-000011520000}"/>
    <cellStyle name="Navadno 5 62 4 2 2 2 3" xfId="35393" xr:uid="{00000000-0005-0000-0000-000012520000}"/>
    <cellStyle name="Navadno 5 62 4 2 2 2 4" xfId="40654" xr:uid="{00000000-0005-0000-0000-000013520000}"/>
    <cellStyle name="Navadno 5 62 4 2 2 3" xfId="22808" xr:uid="{00000000-0005-0000-0000-000014520000}"/>
    <cellStyle name="Navadno 5 62 4 2 2 4" xfId="35394" xr:uid="{00000000-0005-0000-0000-000015520000}"/>
    <cellStyle name="Navadno 5 62 4 2 2 5" xfId="40653" xr:uid="{00000000-0005-0000-0000-000016520000}"/>
    <cellStyle name="Navadno 5 62 4 2 3" xfId="8111" xr:uid="{00000000-0005-0000-0000-000017520000}"/>
    <cellStyle name="Navadno 5 62 4 2 3 2" xfId="22810" xr:uid="{00000000-0005-0000-0000-000018520000}"/>
    <cellStyle name="Navadno 5 62 4 2 3 3" xfId="35392" xr:uid="{00000000-0005-0000-0000-000019520000}"/>
    <cellStyle name="Navadno 5 62 4 2 3 4" xfId="40655" xr:uid="{00000000-0005-0000-0000-00001A520000}"/>
    <cellStyle name="Navadno 5 62 4 2 4" xfId="22807" xr:uid="{00000000-0005-0000-0000-00001B520000}"/>
    <cellStyle name="Navadno 5 62 4 2 5" xfId="35395" xr:uid="{00000000-0005-0000-0000-00001C520000}"/>
    <cellStyle name="Navadno 5 62 4 2 6" xfId="40652" xr:uid="{00000000-0005-0000-0000-00001D520000}"/>
    <cellStyle name="Navadno 5 62 4 3" xfId="8112" xr:uid="{00000000-0005-0000-0000-00001E520000}"/>
    <cellStyle name="Navadno 5 62 4 3 2" xfId="8113" xr:uid="{00000000-0005-0000-0000-00001F520000}"/>
    <cellStyle name="Navadno 5 62 4 3 2 2" xfId="22812" xr:uid="{00000000-0005-0000-0000-000020520000}"/>
    <cellStyle name="Navadno 5 62 4 3 2 3" xfId="35390" xr:uid="{00000000-0005-0000-0000-000021520000}"/>
    <cellStyle name="Navadno 5 62 4 3 2 4" xfId="40657" xr:uid="{00000000-0005-0000-0000-000022520000}"/>
    <cellStyle name="Navadno 5 62 4 3 3" xfId="22811" xr:uid="{00000000-0005-0000-0000-000023520000}"/>
    <cellStyle name="Navadno 5 62 4 3 4" xfId="35391" xr:uid="{00000000-0005-0000-0000-000024520000}"/>
    <cellStyle name="Navadno 5 62 4 3 5" xfId="40656" xr:uid="{00000000-0005-0000-0000-000025520000}"/>
    <cellStyle name="Navadno 5 62 4 4" xfId="8114" xr:uid="{00000000-0005-0000-0000-000026520000}"/>
    <cellStyle name="Navadno 5 62 4 4 2" xfId="22813" xr:uid="{00000000-0005-0000-0000-000027520000}"/>
    <cellStyle name="Navadno 5 62 4 4 3" xfId="35389" xr:uid="{00000000-0005-0000-0000-000028520000}"/>
    <cellStyle name="Navadno 5 62 4 4 4" xfId="40658" xr:uid="{00000000-0005-0000-0000-000029520000}"/>
    <cellStyle name="Navadno 5 62 4 5" xfId="22806" xr:uid="{00000000-0005-0000-0000-00002A520000}"/>
    <cellStyle name="Navadno 5 62 4 6" xfId="35396" xr:uid="{00000000-0005-0000-0000-00002B520000}"/>
    <cellStyle name="Navadno 5 62 4 7" xfId="40651" xr:uid="{00000000-0005-0000-0000-00002C520000}"/>
    <cellStyle name="Navadno 5 62 5" xfId="8115" xr:uid="{00000000-0005-0000-0000-00002D520000}"/>
    <cellStyle name="Navadno 5 62 5 2" xfId="8116" xr:uid="{00000000-0005-0000-0000-00002E520000}"/>
    <cellStyle name="Navadno 5 62 5 2 2" xfId="8117" xr:uid="{00000000-0005-0000-0000-00002F520000}"/>
    <cellStyle name="Navadno 5 62 5 2 2 2" xfId="8118" xr:uid="{00000000-0005-0000-0000-000030520000}"/>
    <cellStyle name="Navadno 5 62 5 2 2 2 2" xfId="22817" xr:uid="{00000000-0005-0000-0000-000031520000}"/>
    <cellStyle name="Navadno 5 62 5 2 2 2 3" xfId="35385" xr:uid="{00000000-0005-0000-0000-000032520000}"/>
    <cellStyle name="Navadno 5 62 5 2 2 2 4" xfId="40662" xr:uid="{00000000-0005-0000-0000-000033520000}"/>
    <cellStyle name="Navadno 5 62 5 2 2 3" xfId="22816" xr:uid="{00000000-0005-0000-0000-000034520000}"/>
    <cellStyle name="Navadno 5 62 5 2 2 4" xfId="35386" xr:uid="{00000000-0005-0000-0000-000035520000}"/>
    <cellStyle name="Navadno 5 62 5 2 2 5" xfId="40661" xr:uid="{00000000-0005-0000-0000-000036520000}"/>
    <cellStyle name="Navadno 5 62 5 2 3" xfId="8119" xr:uid="{00000000-0005-0000-0000-000037520000}"/>
    <cellStyle name="Navadno 5 62 5 2 3 2" xfId="22818" xr:uid="{00000000-0005-0000-0000-000038520000}"/>
    <cellStyle name="Navadno 5 62 5 2 3 3" xfId="35384" xr:uid="{00000000-0005-0000-0000-000039520000}"/>
    <cellStyle name="Navadno 5 62 5 2 3 4" xfId="40663" xr:uid="{00000000-0005-0000-0000-00003A520000}"/>
    <cellStyle name="Navadno 5 62 5 2 4" xfId="22815" xr:uid="{00000000-0005-0000-0000-00003B520000}"/>
    <cellStyle name="Navadno 5 62 5 2 5" xfId="35387" xr:uid="{00000000-0005-0000-0000-00003C520000}"/>
    <cellStyle name="Navadno 5 62 5 2 6" xfId="40660" xr:uid="{00000000-0005-0000-0000-00003D520000}"/>
    <cellStyle name="Navadno 5 62 5 3" xfId="8120" xr:uid="{00000000-0005-0000-0000-00003E520000}"/>
    <cellStyle name="Navadno 5 62 5 3 2" xfId="8121" xr:uid="{00000000-0005-0000-0000-00003F520000}"/>
    <cellStyle name="Navadno 5 62 5 3 2 2" xfId="22820" xr:uid="{00000000-0005-0000-0000-000040520000}"/>
    <cellStyle name="Navadno 5 62 5 3 2 3" xfId="35382" xr:uid="{00000000-0005-0000-0000-000041520000}"/>
    <cellStyle name="Navadno 5 62 5 3 2 4" xfId="40665" xr:uid="{00000000-0005-0000-0000-000042520000}"/>
    <cellStyle name="Navadno 5 62 5 3 3" xfId="22819" xr:uid="{00000000-0005-0000-0000-000043520000}"/>
    <cellStyle name="Navadno 5 62 5 3 4" xfId="35383" xr:uid="{00000000-0005-0000-0000-000044520000}"/>
    <cellStyle name="Navadno 5 62 5 3 5" xfId="40664" xr:uid="{00000000-0005-0000-0000-000045520000}"/>
    <cellStyle name="Navadno 5 62 5 4" xfId="8122" xr:uid="{00000000-0005-0000-0000-000046520000}"/>
    <cellStyle name="Navadno 5 62 5 4 2" xfId="22821" xr:uid="{00000000-0005-0000-0000-000047520000}"/>
    <cellStyle name="Navadno 5 62 5 4 3" xfId="35381" xr:uid="{00000000-0005-0000-0000-000048520000}"/>
    <cellStyle name="Navadno 5 62 5 4 4" xfId="40666" xr:uid="{00000000-0005-0000-0000-000049520000}"/>
    <cellStyle name="Navadno 5 62 5 5" xfId="22814" xr:uid="{00000000-0005-0000-0000-00004A520000}"/>
    <cellStyle name="Navadno 5 62 5 6" xfId="35388" xr:uid="{00000000-0005-0000-0000-00004B520000}"/>
    <cellStyle name="Navadno 5 62 5 7" xfId="40659" xr:uid="{00000000-0005-0000-0000-00004C520000}"/>
    <cellStyle name="Navadno 5 62 6" xfId="8123" xr:uid="{00000000-0005-0000-0000-00004D520000}"/>
    <cellStyle name="Navadno 5 62 6 2" xfId="8124" xr:uid="{00000000-0005-0000-0000-00004E520000}"/>
    <cellStyle name="Navadno 5 62 6 2 2" xfId="8125" xr:uid="{00000000-0005-0000-0000-00004F520000}"/>
    <cellStyle name="Navadno 5 62 6 2 2 2" xfId="8126" xr:uid="{00000000-0005-0000-0000-000050520000}"/>
    <cellStyle name="Navadno 5 62 6 2 2 2 2" xfId="22825" xr:uid="{00000000-0005-0000-0000-000051520000}"/>
    <cellStyle name="Navadno 5 62 6 2 2 2 3" xfId="35377" xr:uid="{00000000-0005-0000-0000-000052520000}"/>
    <cellStyle name="Navadno 5 62 6 2 2 2 4" xfId="40670" xr:uid="{00000000-0005-0000-0000-000053520000}"/>
    <cellStyle name="Navadno 5 62 6 2 2 3" xfId="22824" xr:uid="{00000000-0005-0000-0000-000054520000}"/>
    <cellStyle name="Navadno 5 62 6 2 2 4" xfId="35378" xr:uid="{00000000-0005-0000-0000-000055520000}"/>
    <cellStyle name="Navadno 5 62 6 2 2 5" xfId="40669" xr:uid="{00000000-0005-0000-0000-000056520000}"/>
    <cellStyle name="Navadno 5 62 6 2 3" xfId="8127" xr:uid="{00000000-0005-0000-0000-000057520000}"/>
    <cellStyle name="Navadno 5 62 6 2 3 2" xfId="22826" xr:uid="{00000000-0005-0000-0000-000058520000}"/>
    <cellStyle name="Navadno 5 62 6 2 3 3" xfId="35376" xr:uid="{00000000-0005-0000-0000-000059520000}"/>
    <cellStyle name="Navadno 5 62 6 2 3 4" xfId="40671" xr:uid="{00000000-0005-0000-0000-00005A520000}"/>
    <cellStyle name="Navadno 5 62 6 2 4" xfId="22823" xr:uid="{00000000-0005-0000-0000-00005B520000}"/>
    <cellStyle name="Navadno 5 62 6 2 5" xfId="35379" xr:uid="{00000000-0005-0000-0000-00005C520000}"/>
    <cellStyle name="Navadno 5 62 6 2 6" xfId="40668" xr:uid="{00000000-0005-0000-0000-00005D520000}"/>
    <cellStyle name="Navadno 5 62 6 3" xfId="8128" xr:uid="{00000000-0005-0000-0000-00005E520000}"/>
    <cellStyle name="Navadno 5 62 6 3 2" xfId="8129" xr:uid="{00000000-0005-0000-0000-00005F520000}"/>
    <cellStyle name="Navadno 5 62 6 3 2 2" xfId="22828" xr:uid="{00000000-0005-0000-0000-000060520000}"/>
    <cellStyle name="Navadno 5 62 6 3 2 3" xfId="35374" xr:uid="{00000000-0005-0000-0000-000061520000}"/>
    <cellStyle name="Navadno 5 62 6 3 2 4" xfId="40673" xr:uid="{00000000-0005-0000-0000-000062520000}"/>
    <cellStyle name="Navadno 5 62 6 3 3" xfId="22827" xr:uid="{00000000-0005-0000-0000-000063520000}"/>
    <cellStyle name="Navadno 5 62 6 3 4" xfId="35375" xr:uid="{00000000-0005-0000-0000-000064520000}"/>
    <cellStyle name="Navadno 5 62 6 3 5" xfId="40672" xr:uid="{00000000-0005-0000-0000-000065520000}"/>
    <cellStyle name="Navadno 5 62 6 4" xfId="8130" xr:uid="{00000000-0005-0000-0000-000066520000}"/>
    <cellStyle name="Navadno 5 62 6 4 2" xfId="22829" xr:uid="{00000000-0005-0000-0000-000067520000}"/>
    <cellStyle name="Navadno 5 62 6 4 3" xfId="35373" xr:uid="{00000000-0005-0000-0000-000068520000}"/>
    <cellStyle name="Navadno 5 62 6 4 4" xfId="40674" xr:uid="{00000000-0005-0000-0000-000069520000}"/>
    <cellStyle name="Navadno 5 62 6 5" xfId="22822" xr:uid="{00000000-0005-0000-0000-00006A520000}"/>
    <cellStyle name="Navadno 5 62 6 6" xfId="35380" xr:uid="{00000000-0005-0000-0000-00006B520000}"/>
    <cellStyle name="Navadno 5 62 6 7" xfId="40667" xr:uid="{00000000-0005-0000-0000-00006C520000}"/>
    <cellStyle name="Navadno 5 62 7" xfId="8131" xr:uid="{00000000-0005-0000-0000-00006D520000}"/>
    <cellStyle name="Navadno 5 62 7 2" xfId="8132" xr:uid="{00000000-0005-0000-0000-00006E520000}"/>
    <cellStyle name="Navadno 5 62 7 2 2" xfId="8133" xr:uid="{00000000-0005-0000-0000-00006F520000}"/>
    <cellStyle name="Navadno 5 62 7 2 2 2" xfId="8134" xr:uid="{00000000-0005-0000-0000-000070520000}"/>
    <cellStyle name="Navadno 5 62 7 2 2 2 2" xfId="22833" xr:uid="{00000000-0005-0000-0000-000071520000}"/>
    <cellStyle name="Navadno 5 62 7 2 2 2 3" xfId="35369" xr:uid="{00000000-0005-0000-0000-000072520000}"/>
    <cellStyle name="Navadno 5 62 7 2 2 2 4" xfId="40678" xr:uid="{00000000-0005-0000-0000-000073520000}"/>
    <cellStyle name="Navadno 5 62 7 2 2 3" xfId="22832" xr:uid="{00000000-0005-0000-0000-000074520000}"/>
    <cellStyle name="Navadno 5 62 7 2 2 4" xfId="35370" xr:uid="{00000000-0005-0000-0000-000075520000}"/>
    <cellStyle name="Navadno 5 62 7 2 2 5" xfId="40677" xr:uid="{00000000-0005-0000-0000-000076520000}"/>
    <cellStyle name="Navadno 5 62 7 2 3" xfId="8135" xr:uid="{00000000-0005-0000-0000-000077520000}"/>
    <cellStyle name="Navadno 5 62 7 2 3 2" xfId="22834" xr:uid="{00000000-0005-0000-0000-000078520000}"/>
    <cellStyle name="Navadno 5 62 7 2 3 3" xfId="35368" xr:uid="{00000000-0005-0000-0000-000079520000}"/>
    <cellStyle name="Navadno 5 62 7 2 3 4" xfId="40679" xr:uid="{00000000-0005-0000-0000-00007A520000}"/>
    <cellStyle name="Navadno 5 62 7 2 4" xfId="22831" xr:uid="{00000000-0005-0000-0000-00007B520000}"/>
    <cellStyle name="Navadno 5 62 7 2 5" xfId="35371" xr:uid="{00000000-0005-0000-0000-00007C520000}"/>
    <cellStyle name="Navadno 5 62 7 2 6" xfId="40676" xr:uid="{00000000-0005-0000-0000-00007D520000}"/>
    <cellStyle name="Navadno 5 62 7 3" xfId="8136" xr:uid="{00000000-0005-0000-0000-00007E520000}"/>
    <cellStyle name="Navadno 5 62 7 3 2" xfId="8137" xr:uid="{00000000-0005-0000-0000-00007F520000}"/>
    <cellStyle name="Navadno 5 62 7 3 2 2" xfId="22836" xr:uid="{00000000-0005-0000-0000-000080520000}"/>
    <cellStyle name="Navadno 5 62 7 3 2 3" xfId="35366" xr:uid="{00000000-0005-0000-0000-000081520000}"/>
    <cellStyle name="Navadno 5 62 7 3 2 4" xfId="40681" xr:uid="{00000000-0005-0000-0000-000082520000}"/>
    <cellStyle name="Navadno 5 62 7 3 3" xfId="22835" xr:uid="{00000000-0005-0000-0000-000083520000}"/>
    <cellStyle name="Navadno 5 62 7 3 4" xfId="35367" xr:uid="{00000000-0005-0000-0000-000084520000}"/>
    <cellStyle name="Navadno 5 62 7 3 5" xfId="40680" xr:uid="{00000000-0005-0000-0000-000085520000}"/>
    <cellStyle name="Navadno 5 62 7 4" xfId="8138" xr:uid="{00000000-0005-0000-0000-000086520000}"/>
    <cellStyle name="Navadno 5 62 7 4 2" xfId="22837" xr:uid="{00000000-0005-0000-0000-000087520000}"/>
    <cellStyle name="Navadno 5 62 7 4 3" xfId="35365" xr:uid="{00000000-0005-0000-0000-000088520000}"/>
    <cellStyle name="Navadno 5 62 7 4 4" xfId="40682" xr:uid="{00000000-0005-0000-0000-000089520000}"/>
    <cellStyle name="Navadno 5 62 7 5" xfId="22830" xr:uid="{00000000-0005-0000-0000-00008A520000}"/>
    <cellStyle name="Navadno 5 62 7 6" xfId="35372" xr:uid="{00000000-0005-0000-0000-00008B520000}"/>
    <cellStyle name="Navadno 5 62 7 7" xfId="40675" xr:uid="{00000000-0005-0000-0000-00008C520000}"/>
    <cellStyle name="Navadno 5 62 8" xfId="8139" xr:uid="{00000000-0005-0000-0000-00008D520000}"/>
    <cellStyle name="Navadno 5 62 8 2" xfId="8140" xr:uid="{00000000-0005-0000-0000-00008E520000}"/>
    <cellStyle name="Navadno 5 62 8 2 2" xfId="8141" xr:uid="{00000000-0005-0000-0000-00008F520000}"/>
    <cellStyle name="Navadno 5 62 8 2 2 2" xfId="8142" xr:uid="{00000000-0005-0000-0000-000090520000}"/>
    <cellStyle name="Navadno 5 62 8 2 2 2 2" xfId="22841" xr:uid="{00000000-0005-0000-0000-000091520000}"/>
    <cellStyle name="Navadno 5 62 8 2 2 2 3" xfId="35361" xr:uid="{00000000-0005-0000-0000-000092520000}"/>
    <cellStyle name="Navadno 5 62 8 2 2 2 4" xfId="40686" xr:uid="{00000000-0005-0000-0000-000093520000}"/>
    <cellStyle name="Navadno 5 62 8 2 2 3" xfId="22840" xr:uid="{00000000-0005-0000-0000-000094520000}"/>
    <cellStyle name="Navadno 5 62 8 2 2 4" xfId="35362" xr:uid="{00000000-0005-0000-0000-000095520000}"/>
    <cellStyle name="Navadno 5 62 8 2 2 5" xfId="40685" xr:uid="{00000000-0005-0000-0000-000096520000}"/>
    <cellStyle name="Navadno 5 62 8 2 3" xfId="8143" xr:uid="{00000000-0005-0000-0000-000097520000}"/>
    <cellStyle name="Navadno 5 62 8 2 3 2" xfId="22842" xr:uid="{00000000-0005-0000-0000-000098520000}"/>
    <cellStyle name="Navadno 5 62 8 2 3 3" xfId="35360" xr:uid="{00000000-0005-0000-0000-000099520000}"/>
    <cellStyle name="Navadno 5 62 8 2 3 4" xfId="40687" xr:uid="{00000000-0005-0000-0000-00009A520000}"/>
    <cellStyle name="Navadno 5 62 8 2 4" xfId="22839" xr:uid="{00000000-0005-0000-0000-00009B520000}"/>
    <cellStyle name="Navadno 5 62 8 2 5" xfId="35363" xr:uid="{00000000-0005-0000-0000-00009C520000}"/>
    <cellStyle name="Navadno 5 62 8 2 6" xfId="40684" xr:uid="{00000000-0005-0000-0000-00009D520000}"/>
    <cellStyle name="Navadno 5 62 8 3" xfId="8144" xr:uid="{00000000-0005-0000-0000-00009E520000}"/>
    <cellStyle name="Navadno 5 62 8 3 2" xfId="8145" xr:uid="{00000000-0005-0000-0000-00009F520000}"/>
    <cellStyle name="Navadno 5 62 8 3 2 2" xfId="22844" xr:uid="{00000000-0005-0000-0000-0000A0520000}"/>
    <cellStyle name="Navadno 5 62 8 3 2 3" xfId="35358" xr:uid="{00000000-0005-0000-0000-0000A1520000}"/>
    <cellStyle name="Navadno 5 62 8 3 2 4" xfId="40689" xr:uid="{00000000-0005-0000-0000-0000A2520000}"/>
    <cellStyle name="Navadno 5 62 8 3 3" xfId="22843" xr:uid="{00000000-0005-0000-0000-0000A3520000}"/>
    <cellStyle name="Navadno 5 62 8 3 4" xfId="35359" xr:uid="{00000000-0005-0000-0000-0000A4520000}"/>
    <cellStyle name="Navadno 5 62 8 3 5" xfId="40688" xr:uid="{00000000-0005-0000-0000-0000A5520000}"/>
    <cellStyle name="Navadno 5 62 8 4" xfId="8146" xr:uid="{00000000-0005-0000-0000-0000A6520000}"/>
    <cellStyle name="Navadno 5 62 8 4 2" xfId="22845" xr:uid="{00000000-0005-0000-0000-0000A7520000}"/>
    <cellStyle name="Navadno 5 62 8 4 3" xfId="35357" xr:uid="{00000000-0005-0000-0000-0000A8520000}"/>
    <cellStyle name="Navadno 5 62 8 4 4" xfId="40690" xr:uid="{00000000-0005-0000-0000-0000A9520000}"/>
    <cellStyle name="Navadno 5 62 8 5" xfId="22838" xr:uid="{00000000-0005-0000-0000-0000AA520000}"/>
    <cellStyle name="Navadno 5 62 8 6" xfId="35364" xr:uid="{00000000-0005-0000-0000-0000AB520000}"/>
    <cellStyle name="Navadno 5 62 8 7" xfId="40683" xr:uid="{00000000-0005-0000-0000-0000AC520000}"/>
    <cellStyle name="Navadno 5 62 9" xfId="8147" xr:uid="{00000000-0005-0000-0000-0000AD520000}"/>
    <cellStyle name="Navadno 5 62 9 2" xfId="8148" xr:uid="{00000000-0005-0000-0000-0000AE520000}"/>
    <cellStyle name="Navadno 5 62 9 2 2" xfId="8149" xr:uid="{00000000-0005-0000-0000-0000AF520000}"/>
    <cellStyle name="Navadno 5 62 9 2 2 2" xfId="22848" xr:uid="{00000000-0005-0000-0000-0000B0520000}"/>
    <cellStyle name="Navadno 5 62 9 2 2 3" xfId="35354" xr:uid="{00000000-0005-0000-0000-0000B1520000}"/>
    <cellStyle name="Navadno 5 62 9 2 2 4" xfId="40693" xr:uid="{00000000-0005-0000-0000-0000B2520000}"/>
    <cellStyle name="Navadno 5 62 9 2 3" xfId="22847" xr:uid="{00000000-0005-0000-0000-0000B3520000}"/>
    <cellStyle name="Navadno 5 62 9 2 4" xfId="35355" xr:uid="{00000000-0005-0000-0000-0000B4520000}"/>
    <cellStyle name="Navadno 5 62 9 2 5" xfId="40692" xr:uid="{00000000-0005-0000-0000-0000B5520000}"/>
    <cellStyle name="Navadno 5 62 9 3" xfId="8150" xr:uid="{00000000-0005-0000-0000-0000B6520000}"/>
    <cellStyle name="Navadno 5 62 9 3 2" xfId="22849" xr:uid="{00000000-0005-0000-0000-0000B7520000}"/>
    <cellStyle name="Navadno 5 62 9 3 3" xfId="35353" xr:uid="{00000000-0005-0000-0000-0000B8520000}"/>
    <cellStyle name="Navadno 5 62 9 3 4" xfId="40694" xr:uid="{00000000-0005-0000-0000-0000B9520000}"/>
    <cellStyle name="Navadno 5 62 9 4" xfId="22846" xr:uid="{00000000-0005-0000-0000-0000BA520000}"/>
    <cellStyle name="Navadno 5 62 9 5" xfId="35356" xr:uid="{00000000-0005-0000-0000-0000BB520000}"/>
    <cellStyle name="Navadno 5 62 9 6" xfId="40691" xr:uid="{00000000-0005-0000-0000-0000BC520000}"/>
    <cellStyle name="Navadno 5 63" xfId="8151" xr:uid="{00000000-0005-0000-0000-0000BD520000}"/>
    <cellStyle name="Navadno 5 63 2" xfId="8152" xr:uid="{00000000-0005-0000-0000-0000BE520000}"/>
    <cellStyle name="Navadno 5 63 2 2" xfId="8153" xr:uid="{00000000-0005-0000-0000-0000BF520000}"/>
    <cellStyle name="Navadno 5 63 2 2 2" xfId="8154" xr:uid="{00000000-0005-0000-0000-0000C0520000}"/>
    <cellStyle name="Navadno 5 63 2 2 2 2" xfId="22853" xr:uid="{00000000-0005-0000-0000-0000C1520000}"/>
    <cellStyle name="Navadno 5 63 2 2 2 3" xfId="35349" xr:uid="{00000000-0005-0000-0000-0000C2520000}"/>
    <cellStyle name="Navadno 5 63 2 2 2 4" xfId="40698" xr:uid="{00000000-0005-0000-0000-0000C3520000}"/>
    <cellStyle name="Navadno 5 63 2 2 3" xfId="22852" xr:uid="{00000000-0005-0000-0000-0000C4520000}"/>
    <cellStyle name="Navadno 5 63 2 2 4" xfId="35350" xr:uid="{00000000-0005-0000-0000-0000C5520000}"/>
    <cellStyle name="Navadno 5 63 2 2 5" xfId="40697" xr:uid="{00000000-0005-0000-0000-0000C6520000}"/>
    <cellStyle name="Navadno 5 63 2 3" xfId="8155" xr:uid="{00000000-0005-0000-0000-0000C7520000}"/>
    <cellStyle name="Navadno 5 63 2 3 2" xfId="22854" xr:uid="{00000000-0005-0000-0000-0000C8520000}"/>
    <cellStyle name="Navadno 5 63 2 3 3" xfId="35348" xr:uid="{00000000-0005-0000-0000-0000C9520000}"/>
    <cellStyle name="Navadno 5 63 2 3 4" xfId="40699" xr:uid="{00000000-0005-0000-0000-0000CA520000}"/>
    <cellStyle name="Navadno 5 63 2 4" xfId="22851" xr:uid="{00000000-0005-0000-0000-0000CB520000}"/>
    <cellStyle name="Navadno 5 63 2 5" xfId="35351" xr:uid="{00000000-0005-0000-0000-0000CC520000}"/>
    <cellStyle name="Navadno 5 63 2 6" xfId="40696" xr:uid="{00000000-0005-0000-0000-0000CD520000}"/>
    <cellStyle name="Navadno 5 63 3" xfId="8156" xr:uid="{00000000-0005-0000-0000-0000CE520000}"/>
    <cellStyle name="Navadno 5 63 3 2" xfId="8157" xr:uid="{00000000-0005-0000-0000-0000CF520000}"/>
    <cellStyle name="Navadno 5 63 3 2 2" xfId="22856" xr:uid="{00000000-0005-0000-0000-0000D0520000}"/>
    <cellStyle name="Navadno 5 63 3 2 3" xfId="35346" xr:uid="{00000000-0005-0000-0000-0000D1520000}"/>
    <cellStyle name="Navadno 5 63 3 2 4" xfId="40701" xr:uid="{00000000-0005-0000-0000-0000D2520000}"/>
    <cellStyle name="Navadno 5 63 3 3" xfId="22855" xr:uid="{00000000-0005-0000-0000-0000D3520000}"/>
    <cellStyle name="Navadno 5 63 3 4" xfId="35347" xr:uid="{00000000-0005-0000-0000-0000D4520000}"/>
    <cellStyle name="Navadno 5 63 3 5" xfId="40700" xr:uid="{00000000-0005-0000-0000-0000D5520000}"/>
    <cellStyle name="Navadno 5 63 4" xfId="8158" xr:uid="{00000000-0005-0000-0000-0000D6520000}"/>
    <cellStyle name="Navadno 5 63 4 2" xfId="22857" xr:uid="{00000000-0005-0000-0000-0000D7520000}"/>
    <cellStyle name="Navadno 5 63 4 3" xfId="35345" xr:uid="{00000000-0005-0000-0000-0000D8520000}"/>
    <cellStyle name="Navadno 5 63 4 4" xfId="40702" xr:uid="{00000000-0005-0000-0000-0000D9520000}"/>
    <cellStyle name="Navadno 5 63 5" xfId="22850" xr:uid="{00000000-0005-0000-0000-0000DA520000}"/>
    <cellStyle name="Navadno 5 63 6" xfId="35352" xr:uid="{00000000-0005-0000-0000-0000DB520000}"/>
    <cellStyle name="Navadno 5 63 7" xfId="40695" xr:uid="{00000000-0005-0000-0000-0000DC520000}"/>
    <cellStyle name="Navadno 5 64" xfId="8159" xr:uid="{00000000-0005-0000-0000-0000DD520000}"/>
    <cellStyle name="Navadno 5 64 2" xfId="8160" xr:uid="{00000000-0005-0000-0000-0000DE520000}"/>
    <cellStyle name="Navadno 5 64 2 2" xfId="8161" xr:uid="{00000000-0005-0000-0000-0000DF520000}"/>
    <cellStyle name="Navadno 5 64 2 2 2" xfId="8162" xr:uid="{00000000-0005-0000-0000-0000E0520000}"/>
    <cellStyle name="Navadno 5 64 2 2 2 2" xfId="22861" xr:uid="{00000000-0005-0000-0000-0000E1520000}"/>
    <cellStyle name="Navadno 5 64 2 2 2 3" xfId="35341" xr:uid="{00000000-0005-0000-0000-0000E2520000}"/>
    <cellStyle name="Navadno 5 64 2 2 2 4" xfId="40706" xr:uid="{00000000-0005-0000-0000-0000E3520000}"/>
    <cellStyle name="Navadno 5 64 2 2 3" xfId="22860" xr:uid="{00000000-0005-0000-0000-0000E4520000}"/>
    <cellStyle name="Navadno 5 64 2 2 4" xfId="35342" xr:uid="{00000000-0005-0000-0000-0000E5520000}"/>
    <cellStyle name="Navadno 5 64 2 2 5" xfId="40705" xr:uid="{00000000-0005-0000-0000-0000E6520000}"/>
    <cellStyle name="Navadno 5 64 2 3" xfId="8163" xr:uid="{00000000-0005-0000-0000-0000E7520000}"/>
    <cellStyle name="Navadno 5 64 2 3 2" xfId="22862" xr:uid="{00000000-0005-0000-0000-0000E8520000}"/>
    <cellStyle name="Navadno 5 64 2 3 3" xfId="35340" xr:uid="{00000000-0005-0000-0000-0000E9520000}"/>
    <cellStyle name="Navadno 5 64 2 3 4" xfId="40707" xr:uid="{00000000-0005-0000-0000-0000EA520000}"/>
    <cellStyle name="Navadno 5 64 2 4" xfId="22859" xr:uid="{00000000-0005-0000-0000-0000EB520000}"/>
    <cellStyle name="Navadno 5 64 2 5" xfId="35343" xr:uid="{00000000-0005-0000-0000-0000EC520000}"/>
    <cellStyle name="Navadno 5 64 2 6" xfId="40704" xr:uid="{00000000-0005-0000-0000-0000ED520000}"/>
    <cellStyle name="Navadno 5 64 3" xfId="8164" xr:uid="{00000000-0005-0000-0000-0000EE520000}"/>
    <cellStyle name="Navadno 5 64 3 2" xfId="8165" xr:uid="{00000000-0005-0000-0000-0000EF520000}"/>
    <cellStyle name="Navadno 5 64 3 2 2" xfId="22864" xr:uid="{00000000-0005-0000-0000-0000F0520000}"/>
    <cellStyle name="Navadno 5 64 3 2 3" xfId="35338" xr:uid="{00000000-0005-0000-0000-0000F1520000}"/>
    <cellStyle name="Navadno 5 64 3 2 4" xfId="40709" xr:uid="{00000000-0005-0000-0000-0000F2520000}"/>
    <cellStyle name="Navadno 5 64 3 3" xfId="22863" xr:uid="{00000000-0005-0000-0000-0000F3520000}"/>
    <cellStyle name="Navadno 5 64 3 4" xfId="35339" xr:uid="{00000000-0005-0000-0000-0000F4520000}"/>
    <cellStyle name="Navadno 5 64 3 5" xfId="40708" xr:uid="{00000000-0005-0000-0000-0000F5520000}"/>
    <cellStyle name="Navadno 5 64 4" xfId="8166" xr:uid="{00000000-0005-0000-0000-0000F6520000}"/>
    <cellStyle name="Navadno 5 64 4 2" xfId="22865" xr:uid="{00000000-0005-0000-0000-0000F7520000}"/>
    <cellStyle name="Navadno 5 64 4 3" xfId="35337" xr:uid="{00000000-0005-0000-0000-0000F8520000}"/>
    <cellStyle name="Navadno 5 64 4 4" xfId="40710" xr:uid="{00000000-0005-0000-0000-0000F9520000}"/>
    <cellStyle name="Navadno 5 64 5" xfId="22858" xr:uid="{00000000-0005-0000-0000-0000FA520000}"/>
    <cellStyle name="Navadno 5 64 6" xfId="35344" xr:uid="{00000000-0005-0000-0000-0000FB520000}"/>
    <cellStyle name="Navadno 5 64 7" xfId="40703" xr:uid="{00000000-0005-0000-0000-0000FC520000}"/>
    <cellStyle name="Navadno 5 65" xfId="8167" xr:uid="{00000000-0005-0000-0000-0000FD520000}"/>
    <cellStyle name="Navadno 5 65 2" xfId="8168" xr:uid="{00000000-0005-0000-0000-0000FE520000}"/>
    <cellStyle name="Navadno 5 65 2 2" xfId="8169" xr:uid="{00000000-0005-0000-0000-0000FF520000}"/>
    <cellStyle name="Navadno 5 65 2 2 2" xfId="8170" xr:uid="{00000000-0005-0000-0000-000000530000}"/>
    <cellStyle name="Navadno 5 65 2 2 2 2" xfId="22869" xr:uid="{00000000-0005-0000-0000-000001530000}"/>
    <cellStyle name="Navadno 5 65 2 2 2 3" xfId="35333" xr:uid="{00000000-0005-0000-0000-000002530000}"/>
    <cellStyle name="Navadno 5 65 2 2 2 4" xfId="40714" xr:uid="{00000000-0005-0000-0000-000003530000}"/>
    <cellStyle name="Navadno 5 65 2 2 3" xfId="22868" xr:uid="{00000000-0005-0000-0000-000004530000}"/>
    <cellStyle name="Navadno 5 65 2 2 4" xfId="35334" xr:uid="{00000000-0005-0000-0000-000005530000}"/>
    <cellStyle name="Navadno 5 65 2 2 5" xfId="40713" xr:uid="{00000000-0005-0000-0000-000006530000}"/>
    <cellStyle name="Navadno 5 65 2 3" xfId="8171" xr:uid="{00000000-0005-0000-0000-000007530000}"/>
    <cellStyle name="Navadno 5 65 2 3 2" xfId="22870" xr:uid="{00000000-0005-0000-0000-000008530000}"/>
    <cellStyle name="Navadno 5 65 2 3 3" xfId="35332" xr:uid="{00000000-0005-0000-0000-000009530000}"/>
    <cellStyle name="Navadno 5 65 2 3 4" xfId="40715" xr:uid="{00000000-0005-0000-0000-00000A530000}"/>
    <cellStyle name="Navadno 5 65 2 4" xfId="22867" xr:uid="{00000000-0005-0000-0000-00000B530000}"/>
    <cellStyle name="Navadno 5 65 2 5" xfId="35335" xr:uid="{00000000-0005-0000-0000-00000C530000}"/>
    <cellStyle name="Navadno 5 65 2 6" xfId="40712" xr:uid="{00000000-0005-0000-0000-00000D530000}"/>
    <cellStyle name="Navadno 5 65 3" xfId="8172" xr:uid="{00000000-0005-0000-0000-00000E530000}"/>
    <cellStyle name="Navadno 5 65 3 2" xfId="8173" xr:uid="{00000000-0005-0000-0000-00000F530000}"/>
    <cellStyle name="Navadno 5 65 3 2 2" xfId="22872" xr:uid="{00000000-0005-0000-0000-000010530000}"/>
    <cellStyle name="Navadno 5 65 3 2 3" xfId="35330" xr:uid="{00000000-0005-0000-0000-000011530000}"/>
    <cellStyle name="Navadno 5 65 3 2 4" xfId="40717" xr:uid="{00000000-0005-0000-0000-000012530000}"/>
    <cellStyle name="Navadno 5 65 3 3" xfId="22871" xr:uid="{00000000-0005-0000-0000-000013530000}"/>
    <cellStyle name="Navadno 5 65 3 4" xfId="35331" xr:uid="{00000000-0005-0000-0000-000014530000}"/>
    <cellStyle name="Navadno 5 65 3 5" xfId="40716" xr:uid="{00000000-0005-0000-0000-000015530000}"/>
    <cellStyle name="Navadno 5 65 4" xfId="8174" xr:uid="{00000000-0005-0000-0000-000016530000}"/>
    <cellStyle name="Navadno 5 65 4 2" xfId="22873" xr:uid="{00000000-0005-0000-0000-000017530000}"/>
    <cellStyle name="Navadno 5 65 4 3" xfId="35329" xr:uid="{00000000-0005-0000-0000-000018530000}"/>
    <cellStyle name="Navadno 5 65 4 4" xfId="40718" xr:uid="{00000000-0005-0000-0000-000019530000}"/>
    <cellStyle name="Navadno 5 65 5" xfId="22866" xr:uid="{00000000-0005-0000-0000-00001A530000}"/>
    <cellStyle name="Navadno 5 65 6" xfId="35336" xr:uid="{00000000-0005-0000-0000-00001B530000}"/>
    <cellStyle name="Navadno 5 65 7" xfId="40711" xr:uid="{00000000-0005-0000-0000-00001C530000}"/>
    <cellStyle name="Navadno 5 66" xfId="8175" xr:uid="{00000000-0005-0000-0000-00001D530000}"/>
    <cellStyle name="Navadno 5 66 2" xfId="8176" xr:uid="{00000000-0005-0000-0000-00001E530000}"/>
    <cellStyle name="Navadno 5 66 2 2" xfId="8177" xr:uid="{00000000-0005-0000-0000-00001F530000}"/>
    <cellStyle name="Navadno 5 66 2 2 2" xfId="8178" xr:uid="{00000000-0005-0000-0000-000020530000}"/>
    <cellStyle name="Navadno 5 66 2 2 2 2" xfId="22877" xr:uid="{00000000-0005-0000-0000-000021530000}"/>
    <cellStyle name="Navadno 5 66 2 2 2 3" xfId="35325" xr:uid="{00000000-0005-0000-0000-000022530000}"/>
    <cellStyle name="Navadno 5 66 2 2 2 4" xfId="40722" xr:uid="{00000000-0005-0000-0000-000023530000}"/>
    <cellStyle name="Navadno 5 66 2 2 3" xfId="22876" xr:uid="{00000000-0005-0000-0000-000024530000}"/>
    <cellStyle name="Navadno 5 66 2 2 4" xfId="35326" xr:uid="{00000000-0005-0000-0000-000025530000}"/>
    <cellStyle name="Navadno 5 66 2 2 5" xfId="40721" xr:uid="{00000000-0005-0000-0000-000026530000}"/>
    <cellStyle name="Navadno 5 66 2 3" xfId="8179" xr:uid="{00000000-0005-0000-0000-000027530000}"/>
    <cellStyle name="Navadno 5 66 2 3 2" xfId="22878" xr:uid="{00000000-0005-0000-0000-000028530000}"/>
    <cellStyle name="Navadno 5 66 2 3 3" xfId="35324" xr:uid="{00000000-0005-0000-0000-000029530000}"/>
    <cellStyle name="Navadno 5 66 2 3 4" xfId="40723" xr:uid="{00000000-0005-0000-0000-00002A530000}"/>
    <cellStyle name="Navadno 5 66 2 4" xfId="22875" xr:uid="{00000000-0005-0000-0000-00002B530000}"/>
    <cellStyle name="Navadno 5 66 2 5" xfId="35327" xr:uid="{00000000-0005-0000-0000-00002C530000}"/>
    <cellStyle name="Navadno 5 66 2 6" xfId="40720" xr:uid="{00000000-0005-0000-0000-00002D530000}"/>
    <cellStyle name="Navadno 5 66 3" xfId="8180" xr:uid="{00000000-0005-0000-0000-00002E530000}"/>
    <cellStyle name="Navadno 5 66 3 2" xfId="8181" xr:uid="{00000000-0005-0000-0000-00002F530000}"/>
    <cellStyle name="Navadno 5 66 3 2 2" xfId="22880" xr:uid="{00000000-0005-0000-0000-000030530000}"/>
    <cellStyle name="Navadno 5 66 3 2 3" xfId="35322" xr:uid="{00000000-0005-0000-0000-000031530000}"/>
    <cellStyle name="Navadno 5 66 3 2 4" xfId="40725" xr:uid="{00000000-0005-0000-0000-000032530000}"/>
    <cellStyle name="Navadno 5 66 3 3" xfId="22879" xr:uid="{00000000-0005-0000-0000-000033530000}"/>
    <cellStyle name="Navadno 5 66 3 4" xfId="35323" xr:uid="{00000000-0005-0000-0000-000034530000}"/>
    <cellStyle name="Navadno 5 66 3 5" xfId="40724" xr:uid="{00000000-0005-0000-0000-000035530000}"/>
    <cellStyle name="Navadno 5 66 4" xfId="8182" xr:uid="{00000000-0005-0000-0000-000036530000}"/>
    <cellStyle name="Navadno 5 66 4 2" xfId="22881" xr:uid="{00000000-0005-0000-0000-000037530000}"/>
    <cellStyle name="Navadno 5 66 4 3" xfId="35321" xr:uid="{00000000-0005-0000-0000-000038530000}"/>
    <cellStyle name="Navadno 5 66 4 4" xfId="40726" xr:uid="{00000000-0005-0000-0000-000039530000}"/>
    <cellStyle name="Navadno 5 66 5" xfId="22874" xr:uid="{00000000-0005-0000-0000-00003A530000}"/>
    <cellStyle name="Navadno 5 66 6" xfId="35328" xr:uid="{00000000-0005-0000-0000-00003B530000}"/>
    <cellStyle name="Navadno 5 66 7" xfId="40719" xr:uid="{00000000-0005-0000-0000-00003C530000}"/>
    <cellStyle name="Navadno 5 67" xfId="8183" xr:uid="{00000000-0005-0000-0000-00003D530000}"/>
    <cellStyle name="Navadno 5 67 2" xfId="8184" xr:uid="{00000000-0005-0000-0000-00003E530000}"/>
    <cellStyle name="Navadno 5 67 2 2" xfId="8185" xr:uid="{00000000-0005-0000-0000-00003F530000}"/>
    <cellStyle name="Navadno 5 67 2 2 2" xfId="8186" xr:uid="{00000000-0005-0000-0000-000040530000}"/>
    <cellStyle name="Navadno 5 67 2 2 2 2" xfId="22885" xr:uid="{00000000-0005-0000-0000-000041530000}"/>
    <cellStyle name="Navadno 5 67 2 2 2 3" xfId="35317" xr:uid="{00000000-0005-0000-0000-000042530000}"/>
    <cellStyle name="Navadno 5 67 2 2 2 4" xfId="40730" xr:uid="{00000000-0005-0000-0000-000043530000}"/>
    <cellStyle name="Navadno 5 67 2 2 3" xfId="22884" xr:uid="{00000000-0005-0000-0000-000044530000}"/>
    <cellStyle name="Navadno 5 67 2 2 4" xfId="35318" xr:uid="{00000000-0005-0000-0000-000045530000}"/>
    <cellStyle name="Navadno 5 67 2 2 5" xfId="40729" xr:uid="{00000000-0005-0000-0000-000046530000}"/>
    <cellStyle name="Navadno 5 67 2 3" xfId="8187" xr:uid="{00000000-0005-0000-0000-000047530000}"/>
    <cellStyle name="Navadno 5 67 2 3 2" xfId="22886" xr:uid="{00000000-0005-0000-0000-000048530000}"/>
    <cellStyle name="Navadno 5 67 2 3 3" xfId="35316" xr:uid="{00000000-0005-0000-0000-000049530000}"/>
    <cellStyle name="Navadno 5 67 2 3 4" xfId="40731" xr:uid="{00000000-0005-0000-0000-00004A530000}"/>
    <cellStyle name="Navadno 5 67 2 4" xfId="22883" xr:uid="{00000000-0005-0000-0000-00004B530000}"/>
    <cellStyle name="Navadno 5 67 2 5" xfId="35319" xr:uid="{00000000-0005-0000-0000-00004C530000}"/>
    <cellStyle name="Navadno 5 67 2 6" xfId="40728" xr:uid="{00000000-0005-0000-0000-00004D530000}"/>
    <cellStyle name="Navadno 5 67 3" xfId="8188" xr:uid="{00000000-0005-0000-0000-00004E530000}"/>
    <cellStyle name="Navadno 5 67 3 2" xfId="8189" xr:uid="{00000000-0005-0000-0000-00004F530000}"/>
    <cellStyle name="Navadno 5 67 3 2 2" xfId="22888" xr:uid="{00000000-0005-0000-0000-000050530000}"/>
    <cellStyle name="Navadno 5 67 3 2 3" xfId="35314" xr:uid="{00000000-0005-0000-0000-000051530000}"/>
    <cellStyle name="Navadno 5 67 3 2 4" xfId="40733" xr:uid="{00000000-0005-0000-0000-000052530000}"/>
    <cellStyle name="Navadno 5 67 3 3" xfId="22887" xr:uid="{00000000-0005-0000-0000-000053530000}"/>
    <cellStyle name="Navadno 5 67 3 4" xfId="35315" xr:uid="{00000000-0005-0000-0000-000054530000}"/>
    <cellStyle name="Navadno 5 67 3 5" xfId="40732" xr:uid="{00000000-0005-0000-0000-000055530000}"/>
    <cellStyle name="Navadno 5 67 4" xfId="8190" xr:uid="{00000000-0005-0000-0000-000056530000}"/>
    <cellStyle name="Navadno 5 67 4 2" xfId="22889" xr:uid="{00000000-0005-0000-0000-000057530000}"/>
    <cellStyle name="Navadno 5 67 4 3" xfId="35313" xr:uid="{00000000-0005-0000-0000-000058530000}"/>
    <cellStyle name="Navadno 5 67 4 4" xfId="40734" xr:uid="{00000000-0005-0000-0000-000059530000}"/>
    <cellStyle name="Navadno 5 67 5" xfId="22882" xr:uid="{00000000-0005-0000-0000-00005A530000}"/>
    <cellStyle name="Navadno 5 67 6" xfId="35320" xr:uid="{00000000-0005-0000-0000-00005B530000}"/>
    <cellStyle name="Navadno 5 67 7" xfId="40727" xr:uid="{00000000-0005-0000-0000-00005C530000}"/>
    <cellStyle name="Navadno 5 68" xfId="8191" xr:uid="{00000000-0005-0000-0000-00005D530000}"/>
    <cellStyle name="Navadno 5 68 2" xfId="8192" xr:uid="{00000000-0005-0000-0000-00005E530000}"/>
    <cellStyle name="Navadno 5 68 2 2" xfId="8193" xr:uid="{00000000-0005-0000-0000-00005F530000}"/>
    <cellStyle name="Navadno 5 68 2 2 2" xfId="8194" xr:uid="{00000000-0005-0000-0000-000060530000}"/>
    <cellStyle name="Navadno 5 68 2 2 2 2" xfId="22893" xr:uid="{00000000-0005-0000-0000-000061530000}"/>
    <cellStyle name="Navadno 5 68 2 2 2 3" xfId="35309" xr:uid="{00000000-0005-0000-0000-000062530000}"/>
    <cellStyle name="Navadno 5 68 2 2 2 4" xfId="40738" xr:uid="{00000000-0005-0000-0000-000063530000}"/>
    <cellStyle name="Navadno 5 68 2 2 3" xfId="22892" xr:uid="{00000000-0005-0000-0000-000064530000}"/>
    <cellStyle name="Navadno 5 68 2 2 4" xfId="35310" xr:uid="{00000000-0005-0000-0000-000065530000}"/>
    <cellStyle name="Navadno 5 68 2 2 5" xfId="40737" xr:uid="{00000000-0005-0000-0000-000066530000}"/>
    <cellStyle name="Navadno 5 68 2 3" xfId="8195" xr:uid="{00000000-0005-0000-0000-000067530000}"/>
    <cellStyle name="Navadno 5 68 2 3 2" xfId="22894" xr:uid="{00000000-0005-0000-0000-000068530000}"/>
    <cellStyle name="Navadno 5 68 2 3 3" xfId="35308" xr:uid="{00000000-0005-0000-0000-000069530000}"/>
    <cellStyle name="Navadno 5 68 2 3 4" xfId="40739" xr:uid="{00000000-0005-0000-0000-00006A530000}"/>
    <cellStyle name="Navadno 5 68 2 4" xfId="22891" xr:uid="{00000000-0005-0000-0000-00006B530000}"/>
    <cellStyle name="Navadno 5 68 2 5" xfId="35311" xr:uid="{00000000-0005-0000-0000-00006C530000}"/>
    <cellStyle name="Navadno 5 68 2 6" xfId="40736" xr:uid="{00000000-0005-0000-0000-00006D530000}"/>
    <cellStyle name="Navadno 5 68 3" xfId="8196" xr:uid="{00000000-0005-0000-0000-00006E530000}"/>
    <cellStyle name="Navadno 5 68 3 2" xfId="8197" xr:uid="{00000000-0005-0000-0000-00006F530000}"/>
    <cellStyle name="Navadno 5 68 3 2 2" xfId="22896" xr:uid="{00000000-0005-0000-0000-000070530000}"/>
    <cellStyle name="Navadno 5 68 3 2 3" xfId="35306" xr:uid="{00000000-0005-0000-0000-000071530000}"/>
    <cellStyle name="Navadno 5 68 3 2 4" xfId="40741" xr:uid="{00000000-0005-0000-0000-000072530000}"/>
    <cellStyle name="Navadno 5 68 3 3" xfId="22895" xr:uid="{00000000-0005-0000-0000-000073530000}"/>
    <cellStyle name="Navadno 5 68 3 4" xfId="35307" xr:uid="{00000000-0005-0000-0000-000074530000}"/>
    <cellStyle name="Navadno 5 68 3 5" xfId="40740" xr:uid="{00000000-0005-0000-0000-000075530000}"/>
    <cellStyle name="Navadno 5 68 4" xfId="8198" xr:uid="{00000000-0005-0000-0000-000076530000}"/>
    <cellStyle name="Navadno 5 68 4 2" xfId="22897" xr:uid="{00000000-0005-0000-0000-000077530000}"/>
    <cellStyle name="Navadno 5 68 4 3" xfId="35305" xr:uid="{00000000-0005-0000-0000-000078530000}"/>
    <cellStyle name="Navadno 5 68 4 4" xfId="40742" xr:uid="{00000000-0005-0000-0000-000079530000}"/>
    <cellStyle name="Navadno 5 68 5" xfId="22890" xr:uid="{00000000-0005-0000-0000-00007A530000}"/>
    <cellStyle name="Navadno 5 68 6" xfId="35312" xr:uid="{00000000-0005-0000-0000-00007B530000}"/>
    <cellStyle name="Navadno 5 68 7" xfId="40735" xr:uid="{00000000-0005-0000-0000-00007C530000}"/>
    <cellStyle name="Navadno 5 69" xfId="8199" xr:uid="{00000000-0005-0000-0000-00007D530000}"/>
    <cellStyle name="Navadno 5 69 2" xfId="8200" xr:uid="{00000000-0005-0000-0000-00007E530000}"/>
    <cellStyle name="Navadno 5 69 2 2" xfId="8201" xr:uid="{00000000-0005-0000-0000-00007F530000}"/>
    <cellStyle name="Navadno 5 69 2 2 2" xfId="8202" xr:uid="{00000000-0005-0000-0000-000080530000}"/>
    <cellStyle name="Navadno 5 69 2 2 2 2" xfId="22901" xr:uid="{00000000-0005-0000-0000-000081530000}"/>
    <cellStyle name="Navadno 5 69 2 2 2 3" xfId="35301" xr:uid="{00000000-0005-0000-0000-000082530000}"/>
    <cellStyle name="Navadno 5 69 2 2 2 4" xfId="40746" xr:uid="{00000000-0005-0000-0000-000083530000}"/>
    <cellStyle name="Navadno 5 69 2 2 3" xfId="22900" xr:uid="{00000000-0005-0000-0000-000084530000}"/>
    <cellStyle name="Navadno 5 69 2 2 4" xfId="35302" xr:uid="{00000000-0005-0000-0000-000085530000}"/>
    <cellStyle name="Navadno 5 69 2 2 5" xfId="40745" xr:uid="{00000000-0005-0000-0000-000086530000}"/>
    <cellStyle name="Navadno 5 69 2 3" xfId="8203" xr:uid="{00000000-0005-0000-0000-000087530000}"/>
    <cellStyle name="Navadno 5 69 2 3 2" xfId="22902" xr:uid="{00000000-0005-0000-0000-000088530000}"/>
    <cellStyle name="Navadno 5 69 2 3 3" xfId="35300" xr:uid="{00000000-0005-0000-0000-000089530000}"/>
    <cellStyle name="Navadno 5 69 2 3 4" xfId="40747" xr:uid="{00000000-0005-0000-0000-00008A530000}"/>
    <cellStyle name="Navadno 5 69 2 4" xfId="22899" xr:uid="{00000000-0005-0000-0000-00008B530000}"/>
    <cellStyle name="Navadno 5 69 2 5" xfId="35303" xr:uid="{00000000-0005-0000-0000-00008C530000}"/>
    <cellStyle name="Navadno 5 69 2 6" xfId="40744" xr:uid="{00000000-0005-0000-0000-00008D530000}"/>
    <cellStyle name="Navadno 5 69 3" xfId="8204" xr:uid="{00000000-0005-0000-0000-00008E530000}"/>
    <cellStyle name="Navadno 5 69 3 2" xfId="8205" xr:uid="{00000000-0005-0000-0000-00008F530000}"/>
    <cellStyle name="Navadno 5 69 3 2 2" xfId="22904" xr:uid="{00000000-0005-0000-0000-000090530000}"/>
    <cellStyle name="Navadno 5 69 3 2 3" xfId="35298" xr:uid="{00000000-0005-0000-0000-000091530000}"/>
    <cellStyle name="Navadno 5 69 3 2 4" xfId="40749" xr:uid="{00000000-0005-0000-0000-000092530000}"/>
    <cellStyle name="Navadno 5 69 3 3" xfId="22903" xr:uid="{00000000-0005-0000-0000-000093530000}"/>
    <cellStyle name="Navadno 5 69 3 4" xfId="35299" xr:uid="{00000000-0005-0000-0000-000094530000}"/>
    <cellStyle name="Navadno 5 69 3 5" xfId="40748" xr:uid="{00000000-0005-0000-0000-000095530000}"/>
    <cellStyle name="Navadno 5 69 4" xfId="8206" xr:uid="{00000000-0005-0000-0000-000096530000}"/>
    <cellStyle name="Navadno 5 69 4 2" xfId="22905" xr:uid="{00000000-0005-0000-0000-000097530000}"/>
    <cellStyle name="Navadno 5 69 4 3" xfId="35297" xr:uid="{00000000-0005-0000-0000-000098530000}"/>
    <cellStyle name="Navadno 5 69 4 4" xfId="40750" xr:uid="{00000000-0005-0000-0000-000099530000}"/>
    <cellStyle name="Navadno 5 69 5" xfId="22898" xr:uid="{00000000-0005-0000-0000-00009A530000}"/>
    <cellStyle name="Navadno 5 69 6" xfId="35304" xr:uid="{00000000-0005-0000-0000-00009B530000}"/>
    <cellStyle name="Navadno 5 69 7" xfId="40743" xr:uid="{00000000-0005-0000-0000-00009C530000}"/>
    <cellStyle name="Navadno 5 7" xfId="8207" xr:uid="{00000000-0005-0000-0000-00009D530000}"/>
    <cellStyle name="Navadno 5 7 2" xfId="8208" xr:uid="{00000000-0005-0000-0000-00009E530000}"/>
    <cellStyle name="Navadno 5 7 2 2" xfId="8209" xr:uid="{00000000-0005-0000-0000-00009F530000}"/>
    <cellStyle name="Navadno 5 7 2 2 2" xfId="22908" xr:uid="{00000000-0005-0000-0000-0000A0530000}"/>
    <cellStyle name="Navadno 5 7 2 2 3" xfId="35294" xr:uid="{00000000-0005-0000-0000-0000A1530000}"/>
    <cellStyle name="Navadno 5 7 2 3" xfId="22907" xr:uid="{00000000-0005-0000-0000-0000A2530000}"/>
    <cellStyle name="Navadno 5 7 2 4" xfId="35295" xr:uid="{00000000-0005-0000-0000-0000A3530000}"/>
    <cellStyle name="Navadno 5 7 3" xfId="8210" xr:uid="{00000000-0005-0000-0000-0000A4530000}"/>
    <cellStyle name="Navadno 5 7 3 2" xfId="22909" xr:uid="{00000000-0005-0000-0000-0000A5530000}"/>
    <cellStyle name="Navadno 5 7 3 3" xfId="35293" xr:uid="{00000000-0005-0000-0000-0000A6530000}"/>
    <cellStyle name="Navadno 5 7 4" xfId="8211" xr:uid="{00000000-0005-0000-0000-0000A7530000}"/>
    <cellStyle name="Navadno 5 7 4 2" xfId="8212" xr:uid="{00000000-0005-0000-0000-0000A8530000}"/>
    <cellStyle name="Navadno 5 7 4 2 2" xfId="8213" xr:uid="{00000000-0005-0000-0000-0000A9530000}"/>
    <cellStyle name="Navadno 5 7 4 2 2 2" xfId="8214" xr:uid="{00000000-0005-0000-0000-0000AA530000}"/>
    <cellStyle name="Navadno 5 7 4 2 2 2 2" xfId="22913" xr:uid="{00000000-0005-0000-0000-0000AB530000}"/>
    <cellStyle name="Navadno 5 7 4 2 2 2 3" xfId="35289" xr:uid="{00000000-0005-0000-0000-0000AC530000}"/>
    <cellStyle name="Navadno 5 7 4 2 2 2 4" xfId="40754" xr:uid="{00000000-0005-0000-0000-0000AD530000}"/>
    <cellStyle name="Navadno 5 7 4 2 2 3" xfId="22912" xr:uid="{00000000-0005-0000-0000-0000AE530000}"/>
    <cellStyle name="Navadno 5 7 4 2 2 4" xfId="35290" xr:uid="{00000000-0005-0000-0000-0000AF530000}"/>
    <cellStyle name="Navadno 5 7 4 2 2 5" xfId="40753" xr:uid="{00000000-0005-0000-0000-0000B0530000}"/>
    <cellStyle name="Navadno 5 7 4 2 3" xfId="8215" xr:uid="{00000000-0005-0000-0000-0000B1530000}"/>
    <cellStyle name="Navadno 5 7 4 2 3 2" xfId="22914" xr:uid="{00000000-0005-0000-0000-0000B2530000}"/>
    <cellStyle name="Navadno 5 7 4 2 3 3" xfId="35288" xr:uid="{00000000-0005-0000-0000-0000B3530000}"/>
    <cellStyle name="Navadno 5 7 4 2 3 4" xfId="40755" xr:uid="{00000000-0005-0000-0000-0000B4530000}"/>
    <cellStyle name="Navadno 5 7 4 2 4" xfId="22911" xr:uid="{00000000-0005-0000-0000-0000B5530000}"/>
    <cellStyle name="Navadno 5 7 4 2 5" xfId="35291" xr:uid="{00000000-0005-0000-0000-0000B6530000}"/>
    <cellStyle name="Navadno 5 7 4 2 6" xfId="40752" xr:uid="{00000000-0005-0000-0000-0000B7530000}"/>
    <cellStyle name="Navadno 5 7 4 3" xfId="8216" xr:uid="{00000000-0005-0000-0000-0000B8530000}"/>
    <cellStyle name="Navadno 5 7 4 3 2" xfId="8217" xr:uid="{00000000-0005-0000-0000-0000B9530000}"/>
    <cellStyle name="Navadno 5 7 4 3 2 2" xfId="22916" xr:uid="{00000000-0005-0000-0000-0000BA530000}"/>
    <cellStyle name="Navadno 5 7 4 3 2 3" xfId="35286" xr:uid="{00000000-0005-0000-0000-0000BB530000}"/>
    <cellStyle name="Navadno 5 7 4 3 2 4" xfId="40757" xr:uid="{00000000-0005-0000-0000-0000BC530000}"/>
    <cellStyle name="Navadno 5 7 4 3 3" xfId="22915" xr:uid="{00000000-0005-0000-0000-0000BD530000}"/>
    <cellStyle name="Navadno 5 7 4 3 4" xfId="35287" xr:uid="{00000000-0005-0000-0000-0000BE530000}"/>
    <cellStyle name="Navadno 5 7 4 3 5" xfId="40756" xr:uid="{00000000-0005-0000-0000-0000BF530000}"/>
    <cellStyle name="Navadno 5 7 4 4" xfId="8218" xr:uid="{00000000-0005-0000-0000-0000C0530000}"/>
    <cellStyle name="Navadno 5 7 4 4 2" xfId="22917" xr:uid="{00000000-0005-0000-0000-0000C1530000}"/>
    <cellStyle name="Navadno 5 7 4 4 3" xfId="35285" xr:uid="{00000000-0005-0000-0000-0000C2530000}"/>
    <cellStyle name="Navadno 5 7 4 4 4" xfId="40758" xr:uid="{00000000-0005-0000-0000-0000C3530000}"/>
    <cellStyle name="Navadno 5 7 4 5" xfId="22910" xr:uid="{00000000-0005-0000-0000-0000C4530000}"/>
    <cellStyle name="Navadno 5 7 4 6" xfId="35292" xr:uid="{00000000-0005-0000-0000-0000C5530000}"/>
    <cellStyle name="Navadno 5 7 4 7" xfId="40751" xr:uid="{00000000-0005-0000-0000-0000C6530000}"/>
    <cellStyle name="Navadno 5 7 5" xfId="22906" xr:uid="{00000000-0005-0000-0000-0000C7530000}"/>
    <cellStyle name="Navadno 5 7 6" xfId="35296" xr:uid="{00000000-0005-0000-0000-0000C8530000}"/>
    <cellStyle name="Navadno 5 70" xfId="8219" xr:uid="{00000000-0005-0000-0000-0000C9530000}"/>
    <cellStyle name="Navadno 5 70 2" xfId="22918" xr:uid="{00000000-0005-0000-0000-0000CA530000}"/>
    <cellStyle name="Navadno 5 71" xfId="8220" xr:uid="{00000000-0005-0000-0000-0000CB530000}"/>
    <cellStyle name="Navadno 5 71 2" xfId="8221" xr:uid="{00000000-0005-0000-0000-0000CC530000}"/>
    <cellStyle name="Navadno 5 71 2 2" xfId="22920" xr:uid="{00000000-0005-0000-0000-0000CD530000}"/>
    <cellStyle name="Navadno 5 71 2 3" xfId="35283" xr:uid="{00000000-0005-0000-0000-0000CE530000}"/>
    <cellStyle name="Navadno 5 71 2 4" xfId="40760" xr:uid="{00000000-0005-0000-0000-0000CF530000}"/>
    <cellStyle name="Navadno 5 71 3" xfId="22919" xr:uid="{00000000-0005-0000-0000-0000D0530000}"/>
    <cellStyle name="Navadno 5 71 4" xfId="35284" xr:uid="{00000000-0005-0000-0000-0000D1530000}"/>
    <cellStyle name="Navadno 5 71 5" xfId="40759" xr:uid="{00000000-0005-0000-0000-0000D2530000}"/>
    <cellStyle name="Navadno 5 72" xfId="8222" xr:uid="{00000000-0005-0000-0000-0000D3530000}"/>
    <cellStyle name="Navadno 5 72 2" xfId="22921" xr:uid="{00000000-0005-0000-0000-0000D4530000}"/>
    <cellStyle name="Navadno 5 72 3" xfId="35282" xr:uid="{00000000-0005-0000-0000-0000D5530000}"/>
    <cellStyle name="Navadno 5 73" xfId="14695" xr:uid="{00000000-0005-0000-0000-0000D6530000}"/>
    <cellStyle name="Navadno 5 74" xfId="46429" xr:uid="{9421B65A-D096-4719-BE85-22EDB53E943F}"/>
    <cellStyle name="Navadno 5 8" xfId="8223" xr:uid="{00000000-0005-0000-0000-0000D7530000}"/>
    <cellStyle name="Navadno 5 8 2" xfId="8224" xr:uid="{00000000-0005-0000-0000-0000D8530000}"/>
    <cellStyle name="Navadno 5 8 2 2" xfId="8225" xr:uid="{00000000-0005-0000-0000-0000D9530000}"/>
    <cellStyle name="Navadno 5 8 2 2 2" xfId="22924" xr:uid="{00000000-0005-0000-0000-0000DA530000}"/>
    <cellStyle name="Navadno 5 8 2 2 3" xfId="35279" xr:uid="{00000000-0005-0000-0000-0000DB530000}"/>
    <cellStyle name="Navadno 5 8 2 3" xfId="22923" xr:uid="{00000000-0005-0000-0000-0000DC530000}"/>
    <cellStyle name="Navadno 5 8 2 4" xfId="35280" xr:uid="{00000000-0005-0000-0000-0000DD530000}"/>
    <cellStyle name="Navadno 5 8 3" xfId="8226" xr:uid="{00000000-0005-0000-0000-0000DE530000}"/>
    <cellStyle name="Navadno 5 8 3 2" xfId="22925" xr:uid="{00000000-0005-0000-0000-0000DF530000}"/>
    <cellStyle name="Navadno 5 8 3 3" xfId="35278" xr:uid="{00000000-0005-0000-0000-0000E0530000}"/>
    <cellStyle name="Navadno 5 8 4" xfId="8227" xr:uid="{00000000-0005-0000-0000-0000E1530000}"/>
    <cellStyle name="Navadno 5 8 4 2" xfId="8228" xr:uid="{00000000-0005-0000-0000-0000E2530000}"/>
    <cellStyle name="Navadno 5 8 4 2 2" xfId="8229" xr:uid="{00000000-0005-0000-0000-0000E3530000}"/>
    <cellStyle name="Navadno 5 8 4 2 2 2" xfId="8230" xr:uid="{00000000-0005-0000-0000-0000E4530000}"/>
    <cellStyle name="Navadno 5 8 4 2 2 2 2" xfId="22929" xr:uid="{00000000-0005-0000-0000-0000E5530000}"/>
    <cellStyle name="Navadno 5 8 4 2 2 2 3" xfId="35274" xr:uid="{00000000-0005-0000-0000-0000E6530000}"/>
    <cellStyle name="Navadno 5 8 4 2 2 2 4" xfId="40764" xr:uid="{00000000-0005-0000-0000-0000E7530000}"/>
    <cellStyle name="Navadno 5 8 4 2 2 3" xfId="22928" xr:uid="{00000000-0005-0000-0000-0000E8530000}"/>
    <cellStyle name="Navadno 5 8 4 2 2 4" xfId="35275" xr:uid="{00000000-0005-0000-0000-0000E9530000}"/>
    <cellStyle name="Navadno 5 8 4 2 2 5" xfId="40763" xr:uid="{00000000-0005-0000-0000-0000EA530000}"/>
    <cellStyle name="Navadno 5 8 4 2 3" xfId="8231" xr:uid="{00000000-0005-0000-0000-0000EB530000}"/>
    <cellStyle name="Navadno 5 8 4 2 3 2" xfId="22930" xr:uid="{00000000-0005-0000-0000-0000EC530000}"/>
    <cellStyle name="Navadno 5 8 4 2 3 3" xfId="35273" xr:uid="{00000000-0005-0000-0000-0000ED530000}"/>
    <cellStyle name="Navadno 5 8 4 2 3 4" xfId="40765" xr:uid="{00000000-0005-0000-0000-0000EE530000}"/>
    <cellStyle name="Navadno 5 8 4 2 4" xfId="22927" xr:uid="{00000000-0005-0000-0000-0000EF530000}"/>
    <cellStyle name="Navadno 5 8 4 2 5" xfId="35276" xr:uid="{00000000-0005-0000-0000-0000F0530000}"/>
    <cellStyle name="Navadno 5 8 4 2 6" xfId="40762" xr:uid="{00000000-0005-0000-0000-0000F1530000}"/>
    <cellStyle name="Navadno 5 8 4 3" xfId="8232" xr:uid="{00000000-0005-0000-0000-0000F2530000}"/>
    <cellStyle name="Navadno 5 8 4 3 2" xfId="8233" xr:uid="{00000000-0005-0000-0000-0000F3530000}"/>
    <cellStyle name="Navadno 5 8 4 3 2 2" xfId="22932" xr:uid="{00000000-0005-0000-0000-0000F4530000}"/>
    <cellStyle name="Navadno 5 8 4 3 2 3" xfId="35271" xr:uid="{00000000-0005-0000-0000-0000F5530000}"/>
    <cellStyle name="Navadno 5 8 4 3 2 4" xfId="40767" xr:uid="{00000000-0005-0000-0000-0000F6530000}"/>
    <cellStyle name="Navadno 5 8 4 3 3" xfId="22931" xr:uid="{00000000-0005-0000-0000-0000F7530000}"/>
    <cellStyle name="Navadno 5 8 4 3 4" xfId="35272" xr:uid="{00000000-0005-0000-0000-0000F8530000}"/>
    <cellStyle name="Navadno 5 8 4 3 5" xfId="40766" xr:uid="{00000000-0005-0000-0000-0000F9530000}"/>
    <cellStyle name="Navadno 5 8 4 4" xfId="8234" xr:uid="{00000000-0005-0000-0000-0000FA530000}"/>
    <cellStyle name="Navadno 5 8 4 4 2" xfId="22933" xr:uid="{00000000-0005-0000-0000-0000FB530000}"/>
    <cellStyle name="Navadno 5 8 4 4 3" xfId="35270" xr:uid="{00000000-0005-0000-0000-0000FC530000}"/>
    <cellStyle name="Navadno 5 8 4 4 4" xfId="40768" xr:uid="{00000000-0005-0000-0000-0000FD530000}"/>
    <cellStyle name="Navadno 5 8 4 5" xfId="22926" xr:uid="{00000000-0005-0000-0000-0000FE530000}"/>
    <cellStyle name="Navadno 5 8 4 6" xfId="35277" xr:uid="{00000000-0005-0000-0000-0000FF530000}"/>
    <cellStyle name="Navadno 5 8 4 7" xfId="40761" xr:uid="{00000000-0005-0000-0000-000000540000}"/>
    <cellStyle name="Navadno 5 8 5" xfId="22922" xr:uid="{00000000-0005-0000-0000-000001540000}"/>
    <cellStyle name="Navadno 5 8 6" xfId="35281" xr:uid="{00000000-0005-0000-0000-000002540000}"/>
    <cellStyle name="Navadno 5 9" xfId="8235" xr:uid="{00000000-0005-0000-0000-000003540000}"/>
    <cellStyle name="Navadno 5 9 2" xfId="8236" xr:uid="{00000000-0005-0000-0000-000004540000}"/>
    <cellStyle name="Navadno 5 9 2 2" xfId="8237" xr:uid="{00000000-0005-0000-0000-000005540000}"/>
    <cellStyle name="Navadno 5 9 2 2 2" xfId="22936" xr:uid="{00000000-0005-0000-0000-000006540000}"/>
    <cellStyle name="Navadno 5 9 2 2 3" xfId="35267" xr:uid="{00000000-0005-0000-0000-000007540000}"/>
    <cellStyle name="Navadno 5 9 2 3" xfId="22935" xr:uid="{00000000-0005-0000-0000-000008540000}"/>
    <cellStyle name="Navadno 5 9 2 4" xfId="35268" xr:uid="{00000000-0005-0000-0000-000009540000}"/>
    <cellStyle name="Navadno 5 9 3" xfId="8238" xr:uid="{00000000-0005-0000-0000-00000A540000}"/>
    <cellStyle name="Navadno 5 9 3 2" xfId="22937" xr:uid="{00000000-0005-0000-0000-00000B540000}"/>
    <cellStyle name="Navadno 5 9 3 3" xfId="35266" xr:uid="{00000000-0005-0000-0000-00000C540000}"/>
    <cellStyle name="Navadno 5 9 4" xfId="8239" xr:uid="{00000000-0005-0000-0000-00000D540000}"/>
    <cellStyle name="Navadno 5 9 4 2" xfId="8240" xr:uid="{00000000-0005-0000-0000-00000E540000}"/>
    <cellStyle name="Navadno 5 9 4 2 2" xfId="8241" xr:uid="{00000000-0005-0000-0000-00000F540000}"/>
    <cellStyle name="Navadno 5 9 4 2 2 2" xfId="8242" xr:uid="{00000000-0005-0000-0000-000010540000}"/>
    <cellStyle name="Navadno 5 9 4 2 2 2 2" xfId="22941" xr:uid="{00000000-0005-0000-0000-000011540000}"/>
    <cellStyle name="Navadno 5 9 4 2 2 2 3" xfId="35262" xr:uid="{00000000-0005-0000-0000-000012540000}"/>
    <cellStyle name="Navadno 5 9 4 2 2 2 4" xfId="40772" xr:uid="{00000000-0005-0000-0000-000013540000}"/>
    <cellStyle name="Navadno 5 9 4 2 2 3" xfId="22940" xr:uid="{00000000-0005-0000-0000-000014540000}"/>
    <cellStyle name="Navadno 5 9 4 2 2 4" xfId="35263" xr:uid="{00000000-0005-0000-0000-000015540000}"/>
    <cellStyle name="Navadno 5 9 4 2 2 5" xfId="40771" xr:uid="{00000000-0005-0000-0000-000016540000}"/>
    <cellStyle name="Navadno 5 9 4 2 3" xfId="8243" xr:uid="{00000000-0005-0000-0000-000017540000}"/>
    <cellStyle name="Navadno 5 9 4 2 3 2" xfId="22942" xr:uid="{00000000-0005-0000-0000-000018540000}"/>
    <cellStyle name="Navadno 5 9 4 2 3 3" xfId="35261" xr:uid="{00000000-0005-0000-0000-000019540000}"/>
    <cellStyle name="Navadno 5 9 4 2 3 4" xfId="40773" xr:uid="{00000000-0005-0000-0000-00001A540000}"/>
    <cellStyle name="Navadno 5 9 4 2 4" xfId="22939" xr:uid="{00000000-0005-0000-0000-00001B540000}"/>
    <cellStyle name="Navadno 5 9 4 2 5" xfId="35264" xr:uid="{00000000-0005-0000-0000-00001C540000}"/>
    <cellStyle name="Navadno 5 9 4 2 6" xfId="40770" xr:uid="{00000000-0005-0000-0000-00001D540000}"/>
    <cellStyle name="Navadno 5 9 4 3" xfId="8244" xr:uid="{00000000-0005-0000-0000-00001E540000}"/>
    <cellStyle name="Navadno 5 9 4 3 2" xfId="8245" xr:uid="{00000000-0005-0000-0000-00001F540000}"/>
    <cellStyle name="Navadno 5 9 4 3 2 2" xfId="22944" xr:uid="{00000000-0005-0000-0000-000020540000}"/>
    <cellStyle name="Navadno 5 9 4 3 2 3" xfId="35259" xr:uid="{00000000-0005-0000-0000-000021540000}"/>
    <cellStyle name="Navadno 5 9 4 3 2 4" xfId="40775" xr:uid="{00000000-0005-0000-0000-000022540000}"/>
    <cellStyle name="Navadno 5 9 4 3 3" xfId="22943" xr:uid="{00000000-0005-0000-0000-000023540000}"/>
    <cellStyle name="Navadno 5 9 4 3 4" xfId="35260" xr:uid="{00000000-0005-0000-0000-000024540000}"/>
    <cellStyle name="Navadno 5 9 4 3 5" xfId="40774" xr:uid="{00000000-0005-0000-0000-000025540000}"/>
    <cellStyle name="Navadno 5 9 4 4" xfId="8246" xr:uid="{00000000-0005-0000-0000-000026540000}"/>
    <cellStyle name="Navadno 5 9 4 4 2" xfId="22945" xr:uid="{00000000-0005-0000-0000-000027540000}"/>
    <cellStyle name="Navadno 5 9 4 4 3" xfId="35258" xr:uid="{00000000-0005-0000-0000-000028540000}"/>
    <cellStyle name="Navadno 5 9 4 4 4" xfId="40776" xr:uid="{00000000-0005-0000-0000-000029540000}"/>
    <cellStyle name="Navadno 5 9 4 5" xfId="22938" xr:uid="{00000000-0005-0000-0000-00002A540000}"/>
    <cellStyle name="Navadno 5 9 4 6" xfId="35265" xr:uid="{00000000-0005-0000-0000-00002B540000}"/>
    <cellStyle name="Navadno 5 9 4 7" xfId="40769" xr:uid="{00000000-0005-0000-0000-00002C540000}"/>
    <cellStyle name="Navadno 5 9 5" xfId="22934" xr:uid="{00000000-0005-0000-0000-00002D540000}"/>
    <cellStyle name="Navadno 5 9 6" xfId="35269" xr:uid="{00000000-0005-0000-0000-00002E540000}"/>
    <cellStyle name="Navadno 5_CELICE" xfId="8247" xr:uid="{00000000-0005-0000-0000-00002F540000}"/>
    <cellStyle name="Navadno 50" xfId="8248" xr:uid="{00000000-0005-0000-0000-000030540000}"/>
    <cellStyle name="Navadno 50 2" xfId="8249" xr:uid="{00000000-0005-0000-0000-000031540000}"/>
    <cellStyle name="Navadno 50 2 2" xfId="8250" xr:uid="{00000000-0005-0000-0000-000032540000}"/>
    <cellStyle name="Navadno 50 2 2 2" xfId="22948" xr:uid="{00000000-0005-0000-0000-000033540000}"/>
    <cellStyle name="Navadno 50 2 2 3" xfId="35255" xr:uid="{00000000-0005-0000-0000-000034540000}"/>
    <cellStyle name="Navadno 50 2 3" xfId="22947" xr:uid="{00000000-0005-0000-0000-000035540000}"/>
    <cellStyle name="Navadno 50 2 4" xfId="35256" xr:uid="{00000000-0005-0000-0000-000036540000}"/>
    <cellStyle name="Navadno 50 3" xfId="8251" xr:uid="{00000000-0005-0000-0000-000037540000}"/>
    <cellStyle name="Navadno 50 3 2" xfId="22949" xr:uid="{00000000-0005-0000-0000-000038540000}"/>
    <cellStyle name="Navadno 50 3 3" xfId="35254" xr:uid="{00000000-0005-0000-0000-000039540000}"/>
    <cellStyle name="Navadno 50 4" xfId="22946" xr:uid="{00000000-0005-0000-0000-00003A540000}"/>
    <cellStyle name="Navadno 50 5" xfId="35257" xr:uid="{00000000-0005-0000-0000-00003B540000}"/>
    <cellStyle name="Navadno 50 6" xfId="46431" xr:uid="{0BCC3533-4B4F-4C1F-9CCB-827122943B5E}"/>
    <cellStyle name="Navadno 51" xfId="8252" xr:uid="{00000000-0005-0000-0000-00003C540000}"/>
    <cellStyle name="Navadno 51 2" xfId="8253" xr:uid="{00000000-0005-0000-0000-00003D540000}"/>
    <cellStyle name="Navadno 51 2 2" xfId="8254" xr:uid="{00000000-0005-0000-0000-00003E540000}"/>
    <cellStyle name="Navadno 51 2 2 2" xfId="22952" xr:uid="{00000000-0005-0000-0000-00003F540000}"/>
    <cellStyle name="Navadno 51 2 2 3" xfId="35251" xr:uid="{00000000-0005-0000-0000-000040540000}"/>
    <cellStyle name="Navadno 51 2 3" xfId="22951" xr:uid="{00000000-0005-0000-0000-000041540000}"/>
    <cellStyle name="Navadno 51 2 4" xfId="35252" xr:uid="{00000000-0005-0000-0000-000042540000}"/>
    <cellStyle name="Navadno 51 3" xfId="8255" xr:uid="{00000000-0005-0000-0000-000043540000}"/>
    <cellStyle name="Navadno 51 3 2" xfId="22953" xr:uid="{00000000-0005-0000-0000-000044540000}"/>
    <cellStyle name="Navadno 51 3 3" xfId="35250" xr:uid="{00000000-0005-0000-0000-000045540000}"/>
    <cellStyle name="Navadno 51 4" xfId="22950" xr:uid="{00000000-0005-0000-0000-000046540000}"/>
    <cellStyle name="Navadno 51 5" xfId="35253" xr:uid="{00000000-0005-0000-0000-000047540000}"/>
    <cellStyle name="Navadno 51 6" xfId="46432" xr:uid="{98CCC216-1A61-43DC-A3CE-6618E1B20560}"/>
    <cellStyle name="Navadno 52" xfId="8256" xr:uid="{00000000-0005-0000-0000-000048540000}"/>
    <cellStyle name="Navadno 52 2" xfId="8257" xr:uid="{00000000-0005-0000-0000-000049540000}"/>
    <cellStyle name="Navadno 52 2 2" xfId="8258" xr:uid="{00000000-0005-0000-0000-00004A540000}"/>
    <cellStyle name="Navadno 52 2 2 2" xfId="22956" xr:uid="{00000000-0005-0000-0000-00004B540000}"/>
    <cellStyle name="Navadno 52 2 2 3" xfId="35247" xr:uid="{00000000-0005-0000-0000-00004C540000}"/>
    <cellStyle name="Navadno 52 2 3" xfId="22955" xr:uid="{00000000-0005-0000-0000-00004D540000}"/>
    <cellStyle name="Navadno 52 2 4" xfId="35248" xr:uid="{00000000-0005-0000-0000-00004E540000}"/>
    <cellStyle name="Navadno 52 3" xfId="8259" xr:uid="{00000000-0005-0000-0000-00004F540000}"/>
    <cellStyle name="Navadno 52 3 2" xfId="22957" xr:uid="{00000000-0005-0000-0000-000050540000}"/>
    <cellStyle name="Navadno 52 3 3" xfId="35246" xr:uid="{00000000-0005-0000-0000-000051540000}"/>
    <cellStyle name="Navadno 52 4" xfId="22954" xr:uid="{00000000-0005-0000-0000-000052540000}"/>
    <cellStyle name="Navadno 52 5" xfId="35249" xr:uid="{00000000-0005-0000-0000-000053540000}"/>
    <cellStyle name="Navadno 52 6" xfId="46433" xr:uid="{74B31800-3D97-4C74-8160-113113CE373E}"/>
    <cellStyle name="Navadno 53" xfId="8260" xr:uid="{00000000-0005-0000-0000-000054540000}"/>
    <cellStyle name="Navadno 53 2" xfId="8261" xr:uid="{00000000-0005-0000-0000-000055540000}"/>
    <cellStyle name="Navadno 53 2 2" xfId="8262" xr:uid="{00000000-0005-0000-0000-000056540000}"/>
    <cellStyle name="Navadno 53 2 2 2" xfId="22960" xr:uid="{00000000-0005-0000-0000-000057540000}"/>
    <cellStyle name="Navadno 53 2 2 3" xfId="35244" xr:uid="{00000000-0005-0000-0000-000058540000}"/>
    <cellStyle name="Navadno 53 2 3" xfId="22959" xr:uid="{00000000-0005-0000-0000-000059540000}"/>
    <cellStyle name="Navadno 53 2 4" xfId="35931" xr:uid="{00000000-0005-0000-0000-00005A540000}"/>
    <cellStyle name="Navadno 53 3" xfId="8263" xr:uid="{00000000-0005-0000-0000-00005B540000}"/>
    <cellStyle name="Navadno 53 3 2" xfId="22961" xr:uid="{00000000-0005-0000-0000-00005C540000}"/>
    <cellStyle name="Navadno 53 3 3" xfId="35243" xr:uid="{00000000-0005-0000-0000-00005D540000}"/>
    <cellStyle name="Navadno 53 4" xfId="22958" xr:uid="{00000000-0005-0000-0000-00005E540000}"/>
    <cellStyle name="Navadno 53 5" xfId="35245" xr:uid="{00000000-0005-0000-0000-00005F540000}"/>
    <cellStyle name="Navadno 53 6" xfId="46434" xr:uid="{9EC5F9FD-8F32-4BAD-BB98-AD7887712205}"/>
    <cellStyle name="Navadno 54" xfId="8264" xr:uid="{00000000-0005-0000-0000-000060540000}"/>
    <cellStyle name="Navadno 54 2" xfId="8265" xr:uid="{00000000-0005-0000-0000-000061540000}"/>
    <cellStyle name="Navadno 54 2 2" xfId="8266" xr:uid="{00000000-0005-0000-0000-000062540000}"/>
    <cellStyle name="Navadno 54 2 2 2" xfId="22964" xr:uid="{00000000-0005-0000-0000-000063540000}"/>
    <cellStyle name="Navadno 54 2 2 3" xfId="35240" xr:uid="{00000000-0005-0000-0000-000064540000}"/>
    <cellStyle name="Navadno 54 2 3" xfId="22963" xr:uid="{00000000-0005-0000-0000-000065540000}"/>
    <cellStyle name="Navadno 54 2 4" xfId="35241" xr:uid="{00000000-0005-0000-0000-000066540000}"/>
    <cellStyle name="Navadno 54 3" xfId="8267" xr:uid="{00000000-0005-0000-0000-000067540000}"/>
    <cellStyle name="Navadno 54 3 2" xfId="22965" xr:uid="{00000000-0005-0000-0000-000068540000}"/>
    <cellStyle name="Navadno 54 3 3" xfId="35239" xr:uid="{00000000-0005-0000-0000-000069540000}"/>
    <cellStyle name="Navadno 54 4" xfId="22962" xr:uid="{00000000-0005-0000-0000-00006A540000}"/>
    <cellStyle name="Navadno 54 5" xfId="35242" xr:uid="{00000000-0005-0000-0000-00006B540000}"/>
    <cellStyle name="Navadno 54 6" xfId="46435" xr:uid="{CC14CCC1-9992-4992-BA95-4483D7F88B05}"/>
    <cellStyle name="Navadno 55" xfId="8268" xr:uid="{00000000-0005-0000-0000-00006C540000}"/>
    <cellStyle name="Navadno 55 2" xfId="8269" xr:uid="{00000000-0005-0000-0000-00006D540000}"/>
    <cellStyle name="Navadno 55 2 2" xfId="8270" xr:uid="{00000000-0005-0000-0000-00006E540000}"/>
    <cellStyle name="Navadno 55 2 2 2" xfId="22968" xr:uid="{00000000-0005-0000-0000-00006F540000}"/>
    <cellStyle name="Navadno 55 2 2 3" xfId="35236" xr:uid="{00000000-0005-0000-0000-000070540000}"/>
    <cellStyle name="Navadno 55 2 3" xfId="22967" xr:uid="{00000000-0005-0000-0000-000071540000}"/>
    <cellStyle name="Navadno 55 2 4" xfId="35237" xr:uid="{00000000-0005-0000-0000-000072540000}"/>
    <cellStyle name="Navadno 55 3" xfId="8271" xr:uid="{00000000-0005-0000-0000-000073540000}"/>
    <cellStyle name="Navadno 55 3 2" xfId="22969" xr:uid="{00000000-0005-0000-0000-000074540000}"/>
    <cellStyle name="Navadno 55 3 3" xfId="35235" xr:uid="{00000000-0005-0000-0000-000075540000}"/>
    <cellStyle name="Navadno 55 4" xfId="22966" xr:uid="{00000000-0005-0000-0000-000076540000}"/>
    <cellStyle name="Navadno 55 5" xfId="35238" xr:uid="{00000000-0005-0000-0000-000077540000}"/>
    <cellStyle name="Navadno 55 6" xfId="46436" xr:uid="{DC8DF533-DEC5-449C-A98D-58EE37E45AD4}"/>
    <cellStyle name="Navadno 56" xfId="8272" xr:uid="{00000000-0005-0000-0000-000078540000}"/>
    <cellStyle name="Navadno 56 2" xfId="8273" xr:uid="{00000000-0005-0000-0000-000079540000}"/>
    <cellStyle name="Navadno 56 2 2" xfId="22971" xr:uid="{00000000-0005-0000-0000-00007A540000}"/>
    <cellStyle name="Navadno 56 2 3" xfId="35233" xr:uid="{00000000-0005-0000-0000-00007B540000}"/>
    <cellStyle name="Navadno 56 3" xfId="22970" xr:uid="{00000000-0005-0000-0000-00007C540000}"/>
    <cellStyle name="Navadno 56 4" xfId="35234" xr:uid="{00000000-0005-0000-0000-00007D540000}"/>
    <cellStyle name="Navadno 56 5" xfId="46437" xr:uid="{F2E3C3FD-927D-4919-8534-D898E120E25E}"/>
    <cellStyle name="Navadno 57" xfId="8274" xr:uid="{00000000-0005-0000-0000-00007E540000}"/>
    <cellStyle name="Navadno 57 2" xfId="8275" xr:uid="{00000000-0005-0000-0000-00007F540000}"/>
    <cellStyle name="Navadno 57 2 2" xfId="22973" xr:uid="{00000000-0005-0000-0000-000080540000}"/>
    <cellStyle name="Navadno 57 2 3" xfId="35231" xr:uid="{00000000-0005-0000-0000-000081540000}"/>
    <cellStyle name="Navadno 57 3" xfId="22972" xr:uid="{00000000-0005-0000-0000-000082540000}"/>
    <cellStyle name="Navadno 57 4" xfId="35232" xr:uid="{00000000-0005-0000-0000-000083540000}"/>
    <cellStyle name="Navadno 57 5" xfId="46438" xr:uid="{5BC6B8BD-9348-4B5B-9FCE-7619E0CEDE59}"/>
    <cellStyle name="Navadno 58" xfId="8276" xr:uid="{00000000-0005-0000-0000-000084540000}"/>
    <cellStyle name="Navadno 58 2" xfId="8277" xr:uid="{00000000-0005-0000-0000-000085540000}"/>
    <cellStyle name="Navadno 58 2 2" xfId="8278" xr:uid="{00000000-0005-0000-0000-000086540000}"/>
    <cellStyle name="Navadno 58 2 2 2" xfId="8279" xr:uid="{00000000-0005-0000-0000-000087540000}"/>
    <cellStyle name="Navadno 58 2 2 2 2" xfId="22977" xr:uid="{00000000-0005-0000-0000-000088540000}"/>
    <cellStyle name="Navadno 58 2 2 2 3" xfId="35227" xr:uid="{00000000-0005-0000-0000-000089540000}"/>
    <cellStyle name="Navadno 58 2 2 3" xfId="22976" xr:uid="{00000000-0005-0000-0000-00008A540000}"/>
    <cellStyle name="Navadno 58 2 2 4" xfId="35228" xr:uid="{00000000-0005-0000-0000-00008B540000}"/>
    <cellStyle name="Navadno 58 2 3" xfId="8280" xr:uid="{00000000-0005-0000-0000-00008C540000}"/>
    <cellStyle name="Navadno 58 2 3 2" xfId="22978" xr:uid="{00000000-0005-0000-0000-00008D540000}"/>
    <cellStyle name="Navadno 58 2 3 3" xfId="35226" xr:uid="{00000000-0005-0000-0000-00008E540000}"/>
    <cellStyle name="Navadno 58 2 4" xfId="22975" xr:uid="{00000000-0005-0000-0000-00008F540000}"/>
    <cellStyle name="Navadno 58 2 5" xfId="35229" xr:uid="{00000000-0005-0000-0000-000090540000}"/>
    <cellStyle name="Navadno 58 3" xfId="8281" xr:uid="{00000000-0005-0000-0000-000091540000}"/>
    <cellStyle name="Navadno 58 3 2" xfId="8282" xr:uid="{00000000-0005-0000-0000-000092540000}"/>
    <cellStyle name="Navadno 58 3 2 2" xfId="8283" xr:uid="{00000000-0005-0000-0000-000093540000}"/>
    <cellStyle name="Navadno 58 3 2 2 2" xfId="22981" xr:uid="{00000000-0005-0000-0000-000094540000}"/>
    <cellStyle name="Navadno 58 3 2 2 3" xfId="35223" xr:uid="{00000000-0005-0000-0000-000095540000}"/>
    <cellStyle name="Navadno 58 3 2 3" xfId="22980" xr:uid="{00000000-0005-0000-0000-000096540000}"/>
    <cellStyle name="Navadno 58 3 2 4" xfId="35224" xr:uid="{00000000-0005-0000-0000-000097540000}"/>
    <cellStyle name="Navadno 58 3 3" xfId="8284" xr:uid="{00000000-0005-0000-0000-000098540000}"/>
    <cellStyle name="Navadno 58 3 3 2" xfId="22982" xr:uid="{00000000-0005-0000-0000-000099540000}"/>
    <cellStyle name="Navadno 58 3 3 3" xfId="35222" xr:uid="{00000000-0005-0000-0000-00009A540000}"/>
    <cellStyle name="Navadno 58 3 4" xfId="22979" xr:uid="{00000000-0005-0000-0000-00009B540000}"/>
    <cellStyle name="Navadno 58 3 5" xfId="35225" xr:uid="{00000000-0005-0000-0000-00009C540000}"/>
    <cellStyle name="Navadno 58 4" xfId="8285" xr:uid="{00000000-0005-0000-0000-00009D540000}"/>
    <cellStyle name="Navadno 58 4 2" xfId="8286" xr:uid="{00000000-0005-0000-0000-00009E540000}"/>
    <cellStyle name="Navadno 58 4 2 2" xfId="22984" xr:uid="{00000000-0005-0000-0000-00009F540000}"/>
    <cellStyle name="Navadno 58 4 2 3" xfId="35220" xr:uid="{00000000-0005-0000-0000-0000A0540000}"/>
    <cellStyle name="Navadno 58 4 3" xfId="22983" xr:uid="{00000000-0005-0000-0000-0000A1540000}"/>
    <cellStyle name="Navadno 58 4 4" xfId="35221" xr:uid="{00000000-0005-0000-0000-0000A2540000}"/>
    <cellStyle name="Navadno 58 5" xfId="8287" xr:uid="{00000000-0005-0000-0000-0000A3540000}"/>
    <cellStyle name="Navadno 58 5 2" xfId="22985" xr:uid="{00000000-0005-0000-0000-0000A4540000}"/>
    <cellStyle name="Navadno 58 5 3" xfId="35219" xr:uid="{00000000-0005-0000-0000-0000A5540000}"/>
    <cellStyle name="Navadno 58 6" xfId="22974" xr:uid="{00000000-0005-0000-0000-0000A6540000}"/>
    <cellStyle name="Navadno 58 7" xfId="35230" xr:uid="{00000000-0005-0000-0000-0000A7540000}"/>
    <cellStyle name="Navadno 58 8" xfId="46439" xr:uid="{A2BAD988-A42D-4287-B104-61A4A4F89F22}"/>
    <cellStyle name="Navadno 59" xfId="8288" xr:uid="{00000000-0005-0000-0000-0000A8540000}"/>
    <cellStyle name="Navadno 59 2" xfId="8289" xr:uid="{00000000-0005-0000-0000-0000A9540000}"/>
    <cellStyle name="Navadno 59 2 2" xfId="22987" xr:uid="{00000000-0005-0000-0000-0000AA540000}"/>
    <cellStyle name="Navadno 59 2 3" xfId="39376" xr:uid="{00000000-0005-0000-0000-0000AB540000}"/>
    <cellStyle name="Navadno 59 3" xfId="22986" xr:uid="{00000000-0005-0000-0000-0000AC540000}"/>
    <cellStyle name="Navadno 59 4" xfId="39394" xr:uid="{00000000-0005-0000-0000-0000AD540000}"/>
    <cellStyle name="Navadno 59 5" xfId="46440" xr:uid="{7CF29659-ADBF-4632-872D-6F1E0DD2B01C}"/>
    <cellStyle name="Navadno 6" xfId="8290" xr:uid="{00000000-0005-0000-0000-0000AE540000}"/>
    <cellStyle name="Navadno 6 10" xfId="8291" xr:uid="{00000000-0005-0000-0000-0000AF540000}"/>
    <cellStyle name="Navadno 6 10 2" xfId="8292" xr:uid="{00000000-0005-0000-0000-0000B0540000}"/>
    <cellStyle name="Navadno 6 10 2 2" xfId="8293" xr:uid="{00000000-0005-0000-0000-0000B1540000}"/>
    <cellStyle name="Navadno 6 10 2 2 2" xfId="22991" xr:uid="{00000000-0005-0000-0000-0000B2540000}"/>
    <cellStyle name="Navadno 6 10 2 2 3" xfId="35216" xr:uid="{00000000-0005-0000-0000-0000B3540000}"/>
    <cellStyle name="Navadno 6 10 2 3" xfId="22990" xr:uid="{00000000-0005-0000-0000-0000B4540000}"/>
    <cellStyle name="Navadno 6 10 2 4" xfId="35217" xr:uid="{00000000-0005-0000-0000-0000B5540000}"/>
    <cellStyle name="Navadno 6 10 3" xfId="8294" xr:uid="{00000000-0005-0000-0000-0000B6540000}"/>
    <cellStyle name="Navadno 6 10 3 2" xfId="22992" xr:uid="{00000000-0005-0000-0000-0000B7540000}"/>
    <cellStyle name="Navadno 6 10 3 3" xfId="35215" xr:uid="{00000000-0005-0000-0000-0000B8540000}"/>
    <cellStyle name="Navadno 6 10 4" xfId="22989" xr:uid="{00000000-0005-0000-0000-0000B9540000}"/>
    <cellStyle name="Navadno 6 10 5" xfId="35218" xr:uid="{00000000-0005-0000-0000-0000BA540000}"/>
    <cellStyle name="Navadno 6 11" xfId="8295" xr:uid="{00000000-0005-0000-0000-0000BB540000}"/>
    <cellStyle name="Navadno 6 11 2" xfId="8296" xr:uid="{00000000-0005-0000-0000-0000BC540000}"/>
    <cellStyle name="Navadno 6 11 2 2" xfId="8297" xr:uid="{00000000-0005-0000-0000-0000BD540000}"/>
    <cellStyle name="Navadno 6 11 2 2 2" xfId="22995" xr:uid="{00000000-0005-0000-0000-0000BE540000}"/>
    <cellStyle name="Navadno 6 11 2 2 3" xfId="35212" xr:uid="{00000000-0005-0000-0000-0000BF540000}"/>
    <cellStyle name="Navadno 6 11 2 3" xfId="22994" xr:uid="{00000000-0005-0000-0000-0000C0540000}"/>
    <cellStyle name="Navadno 6 11 2 4" xfId="35213" xr:uid="{00000000-0005-0000-0000-0000C1540000}"/>
    <cellStyle name="Navadno 6 11 3" xfId="8298" xr:uid="{00000000-0005-0000-0000-0000C2540000}"/>
    <cellStyle name="Navadno 6 11 3 2" xfId="22996" xr:uid="{00000000-0005-0000-0000-0000C3540000}"/>
    <cellStyle name="Navadno 6 11 3 3" xfId="35211" xr:uid="{00000000-0005-0000-0000-0000C4540000}"/>
    <cellStyle name="Navadno 6 11 4" xfId="22993" xr:uid="{00000000-0005-0000-0000-0000C5540000}"/>
    <cellStyle name="Navadno 6 11 5" xfId="35214" xr:uid="{00000000-0005-0000-0000-0000C6540000}"/>
    <cellStyle name="Navadno 6 12" xfId="8299" xr:uid="{00000000-0005-0000-0000-0000C7540000}"/>
    <cellStyle name="Navadno 6 12 2" xfId="8300" xr:uid="{00000000-0005-0000-0000-0000C8540000}"/>
    <cellStyle name="Navadno 6 12 2 2" xfId="8301" xr:uid="{00000000-0005-0000-0000-0000C9540000}"/>
    <cellStyle name="Navadno 6 12 2 2 2" xfId="22999" xr:uid="{00000000-0005-0000-0000-0000CA540000}"/>
    <cellStyle name="Navadno 6 12 2 2 3" xfId="35208" xr:uid="{00000000-0005-0000-0000-0000CB540000}"/>
    <cellStyle name="Navadno 6 12 2 3" xfId="22998" xr:uid="{00000000-0005-0000-0000-0000CC540000}"/>
    <cellStyle name="Navadno 6 12 2 4" xfId="35209" xr:uid="{00000000-0005-0000-0000-0000CD540000}"/>
    <cellStyle name="Navadno 6 12 3" xfId="8302" xr:uid="{00000000-0005-0000-0000-0000CE540000}"/>
    <cellStyle name="Navadno 6 12 3 2" xfId="23000" xr:uid="{00000000-0005-0000-0000-0000CF540000}"/>
    <cellStyle name="Navadno 6 12 3 3" xfId="35207" xr:uid="{00000000-0005-0000-0000-0000D0540000}"/>
    <cellStyle name="Navadno 6 12 4" xfId="22997" xr:uid="{00000000-0005-0000-0000-0000D1540000}"/>
    <cellStyle name="Navadno 6 12 5" xfId="35210" xr:uid="{00000000-0005-0000-0000-0000D2540000}"/>
    <cellStyle name="Navadno 6 13" xfId="8303" xr:uid="{00000000-0005-0000-0000-0000D3540000}"/>
    <cellStyle name="Navadno 6 13 2" xfId="8304" xr:uid="{00000000-0005-0000-0000-0000D4540000}"/>
    <cellStyle name="Navadno 6 13 2 2" xfId="8305" xr:uid="{00000000-0005-0000-0000-0000D5540000}"/>
    <cellStyle name="Navadno 6 13 2 2 2" xfId="23003" xr:uid="{00000000-0005-0000-0000-0000D6540000}"/>
    <cellStyle name="Navadno 6 13 2 2 3" xfId="35204" xr:uid="{00000000-0005-0000-0000-0000D7540000}"/>
    <cellStyle name="Navadno 6 13 2 3" xfId="23002" xr:uid="{00000000-0005-0000-0000-0000D8540000}"/>
    <cellStyle name="Navadno 6 13 2 4" xfId="35205" xr:uid="{00000000-0005-0000-0000-0000D9540000}"/>
    <cellStyle name="Navadno 6 13 3" xfId="8306" xr:uid="{00000000-0005-0000-0000-0000DA540000}"/>
    <cellStyle name="Navadno 6 13 3 2" xfId="23004" xr:uid="{00000000-0005-0000-0000-0000DB540000}"/>
    <cellStyle name="Navadno 6 13 3 3" xfId="35203" xr:uid="{00000000-0005-0000-0000-0000DC540000}"/>
    <cellStyle name="Navadno 6 13 4" xfId="23001" xr:uid="{00000000-0005-0000-0000-0000DD540000}"/>
    <cellStyle name="Navadno 6 13 5" xfId="35206" xr:uid="{00000000-0005-0000-0000-0000DE540000}"/>
    <cellStyle name="Navadno 6 14" xfId="8307" xr:uid="{00000000-0005-0000-0000-0000DF540000}"/>
    <cellStyle name="Navadno 6 14 2" xfId="8308" xr:uid="{00000000-0005-0000-0000-0000E0540000}"/>
    <cellStyle name="Navadno 6 14 2 2" xfId="8309" xr:uid="{00000000-0005-0000-0000-0000E1540000}"/>
    <cellStyle name="Navadno 6 14 2 2 2" xfId="23007" xr:uid="{00000000-0005-0000-0000-0000E2540000}"/>
    <cellStyle name="Navadno 6 14 2 2 3" xfId="35200" xr:uid="{00000000-0005-0000-0000-0000E3540000}"/>
    <cellStyle name="Navadno 6 14 2 3" xfId="23006" xr:uid="{00000000-0005-0000-0000-0000E4540000}"/>
    <cellStyle name="Navadno 6 14 2 4" xfId="35201" xr:uid="{00000000-0005-0000-0000-0000E5540000}"/>
    <cellStyle name="Navadno 6 14 3" xfId="8310" xr:uid="{00000000-0005-0000-0000-0000E6540000}"/>
    <cellStyle name="Navadno 6 14 3 2" xfId="23008" xr:uid="{00000000-0005-0000-0000-0000E7540000}"/>
    <cellStyle name="Navadno 6 14 3 3" xfId="35199" xr:uid="{00000000-0005-0000-0000-0000E8540000}"/>
    <cellStyle name="Navadno 6 14 4" xfId="23005" xr:uid="{00000000-0005-0000-0000-0000E9540000}"/>
    <cellStyle name="Navadno 6 14 5" xfId="35202" xr:uid="{00000000-0005-0000-0000-0000EA540000}"/>
    <cellStyle name="Navadno 6 15" xfId="8311" xr:uid="{00000000-0005-0000-0000-0000EB540000}"/>
    <cellStyle name="Navadno 6 15 2" xfId="8312" xr:uid="{00000000-0005-0000-0000-0000EC540000}"/>
    <cellStyle name="Navadno 6 15 2 2" xfId="8313" xr:uid="{00000000-0005-0000-0000-0000ED540000}"/>
    <cellStyle name="Navadno 6 15 2 2 2" xfId="23011" xr:uid="{00000000-0005-0000-0000-0000EE540000}"/>
    <cellStyle name="Navadno 6 15 2 2 3" xfId="35196" xr:uid="{00000000-0005-0000-0000-0000EF540000}"/>
    <cellStyle name="Navadno 6 15 2 3" xfId="23010" xr:uid="{00000000-0005-0000-0000-0000F0540000}"/>
    <cellStyle name="Navadno 6 15 2 4" xfId="35197" xr:uid="{00000000-0005-0000-0000-0000F1540000}"/>
    <cellStyle name="Navadno 6 15 3" xfId="8314" xr:uid="{00000000-0005-0000-0000-0000F2540000}"/>
    <cellStyle name="Navadno 6 15 3 2" xfId="23012" xr:uid="{00000000-0005-0000-0000-0000F3540000}"/>
    <cellStyle name="Navadno 6 15 3 3" xfId="35195" xr:uid="{00000000-0005-0000-0000-0000F4540000}"/>
    <cellStyle name="Navadno 6 15 4" xfId="23009" xr:uid="{00000000-0005-0000-0000-0000F5540000}"/>
    <cellStyle name="Navadno 6 15 5" xfId="35198" xr:uid="{00000000-0005-0000-0000-0000F6540000}"/>
    <cellStyle name="Navadno 6 16" xfId="8315" xr:uid="{00000000-0005-0000-0000-0000F7540000}"/>
    <cellStyle name="Navadno 6 16 2" xfId="8316" xr:uid="{00000000-0005-0000-0000-0000F8540000}"/>
    <cellStyle name="Navadno 6 16 2 2" xfId="8317" xr:uid="{00000000-0005-0000-0000-0000F9540000}"/>
    <cellStyle name="Navadno 6 16 2 2 2" xfId="23015" xr:uid="{00000000-0005-0000-0000-0000FA540000}"/>
    <cellStyle name="Navadno 6 16 2 2 3" xfId="35192" xr:uid="{00000000-0005-0000-0000-0000FB540000}"/>
    <cellStyle name="Navadno 6 16 2 3" xfId="23014" xr:uid="{00000000-0005-0000-0000-0000FC540000}"/>
    <cellStyle name="Navadno 6 16 2 4" xfId="35193" xr:uid="{00000000-0005-0000-0000-0000FD540000}"/>
    <cellStyle name="Navadno 6 16 3" xfId="8318" xr:uid="{00000000-0005-0000-0000-0000FE540000}"/>
    <cellStyle name="Navadno 6 16 3 2" xfId="23016" xr:uid="{00000000-0005-0000-0000-0000FF540000}"/>
    <cellStyle name="Navadno 6 16 3 3" xfId="35191" xr:uid="{00000000-0005-0000-0000-000000550000}"/>
    <cellStyle name="Navadno 6 16 4" xfId="23013" xr:uid="{00000000-0005-0000-0000-000001550000}"/>
    <cellStyle name="Navadno 6 16 5" xfId="35194" xr:uid="{00000000-0005-0000-0000-000002550000}"/>
    <cellStyle name="Navadno 6 17" xfId="8319" xr:uid="{00000000-0005-0000-0000-000003550000}"/>
    <cellStyle name="Navadno 6 17 2" xfId="8320" xr:uid="{00000000-0005-0000-0000-000004550000}"/>
    <cellStyle name="Navadno 6 17 2 2" xfId="8321" xr:uid="{00000000-0005-0000-0000-000005550000}"/>
    <cellStyle name="Navadno 6 17 2 2 2" xfId="23019" xr:uid="{00000000-0005-0000-0000-000006550000}"/>
    <cellStyle name="Navadno 6 17 2 2 3" xfId="35188" xr:uid="{00000000-0005-0000-0000-000007550000}"/>
    <cellStyle name="Navadno 6 17 2 3" xfId="23018" xr:uid="{00000000-0005-0000-0000-000008550000}"/>
    <cellStyle name="Navadno 6 17 2 4" xfId="35189" xr:uid="{00000000-0005-0000-0000-000009550000}"/>
    <cellStyle name="Navadno 6 17 3" xfId="8322" xr:uid="{00000000-0005-0000-0000-00000A550000}"/>
    <cellStyle name="Navadno 6 17 3 2" xfId="23020" xr:uid="{00000000-0005-0000-0000-00000B550000}"/>
    <cellStyle name="Navadno 6 17 3 3" xfId="35187" xr:uid="{00000000-0005-0000-0000-00000C550000}"/>
    <cellStyle name="Navadno 6 17 4" xfId="23017" xr:uid="{00000000-0005-0000-0000-00000D550000}"/>
    <cellStyle name="Navadno 6 17 5" xfId="35190" xr:uid="{00000000-0005-0000-0000-00000E550000}"/>
    <cellStyle name="Navadno 6 18" xfId="8323" xr:uid="{00000000-0005-0000-0000-00000F550000}"/>
    <cellStyle name="Navadno 6 18 2" xfId="8324" xr:uid="{00000000-0005-0000-0000-000010550000}"/>
    <cellStyle name="Navadno 6 18 2 2" xfId="8325" xr:uid="{00000000-0005-0000-0000-000011550000}"/>
    <cellStyle name="Navadno 6 18 2 2 2" xfId="23023" xr:uid="{00000000-0005-0000-0000-000012550000}"/>
    <cellStyle name="Navadno 6 18 2 2 3" xfId="35184" xr:uid="{00000000-0005-0000-0000-000013550000}"/>
    <cellStyle name="Navadno 6 18 2 3" xfId="23022" xr:uid="{00000000-0005-0000-0000-000014550000}"/>
    <cellStyle name="Navadno 6 18 2 4" xfId="35185" xr:uid="{00000000-0005-0000-0000-000015550000}"/>
    <cellStyle name="Navadno 6 18 3" xfId="8326" xr:uid="{00000000-0005-0000-0000-000016550000}"/>
    <cellStyle name="Navadno 6 18 3 2" xfId="23024" xr:uid="{00000000-0005-0000-0000-000017550000}"/>
    <cellStyle name="Navadno 6 18 3 3" xfId="35183" xr:uid="{00000000-0005-0000-0000-000018550000}"/>
    <cellStyle name="Navadno 6 18 4" xfId="23021" xr:uid="{00000000-0005-0000-0000-000019550000}"/>
    <cellStyle name="Navadno 6 18 5" xfId="35186" xr:uid="{00000000-0005-0000-0000-00001A550000}"/>
    <cellStyle name="Navadno 6 19" xfId="8327" xr:uid="{00000000-0005-0000-0000-00001B550000}"/>
    <cellStyle name="Navadno 6 19 2" xfId="8328" xr:uid="{00000000-0005-0000-0000-00001C550000}"/>
    <cellStyle name="Navadno 6 19 2 2" xfId="8329" xr:uid="{00000000-0005-0000-0000-00001D550000}"/>
    <cellStyle name="Navadno 6 19 2 2 2" xfId="23027" xr:uid="{00000000-0005-0000-0000-00001E550000}"/>
    <cellStyle name="Navadno 6 19 2 2 3" xfId="35180" xr:uid="{00000000-0005-0000-0000-00001F550000}"/>
    <cellStyle name="Navadno 6 19 2 3" xfId="23026" xr:uid="{00000000-0005-0000-0000-000020550000}"/>
    <cellStyle name="Navadno 6 19 2 4" xfId="35181" xr:uid="{00000000-0005-0000-0000-000021550000}"/>
    <cellStyle name="Navadno 6 19 3" xfId="8330" xr:uid="{00000000-0005-0000-0000-000022550000}"/>
    <cellStyle name="Navadno 6 19 3 2" xfId="23028" xr:uid="{00000000-0005-0000-0000-000023550000}"/>
    <cellStyle name="Navadno 6 19 3 3" xfId="35179" xr:uid="{00000000-0005-0000-0000-000024550000}"/>
    <cellStyle name="Navadno 6 19 4" xfId="23025" xr:uid="{00000000-0005-0000-0000-000025550000}"/>
    <cellStyle name="Navadno 6 19 5" xfId="35182" xr:uid="{00000000-0005-0000-0000-000026550000}"/>
    <cellStyle name="Navadno 6 2" xfId="8331" xr:uid="{00000000-0005-0000-0000-000027550000}"/>
    <cellStyle name="Navadno 6 2 2" xfId="8332" xr:uid="{00000000-0005-0000-0000-000028550000}"/>
    <cellStyle name="Navadno 6 2 2 2" xfId="8333" xr:uid="{00000000-0005-0000-0000-000029550000}"/>
    <cellStyle name="Navadno 6 2 2 2 2" xfId="23031" xr:uid="{00000000-0005-0000-0000-00002A550000}"/>
    <cellStyle name="Navadno 6 2 2 2 3" xfId="35177" xr:uid="{00000000-0005-0000-0000-00002B550000}"/>
    <cellStyle name="Navadno 6 2 2 3" xfId="23030" xr:uid="{00000000-0005-0000-0000-00002C550000}"/>
    <cellStyle name="Navadno 6 2 2 4" xfId="35178" xr:uid="{00000000-0005-0000-0000-00002D550000}"/>
    <cellStyle name="Navadno 6 2 3" xfId="8334" xr:uid="{00000000-0005-0000-0000-00002E550000}"/>
    <cellStyle name="Navadno 6 2 3 2" xfId="23032" xr:uid="{00000000-0005-0000-0000-00002F550000}"/>
    <cellStyle name="Navadno 6 2 3 3" xfId="35176" xr:uid="{00000000-0005-0000-0000-000030550000}"/>
    <cellStyle name="Navadno 6 2 4" xfId="8335" xr:uid="{00000000-0005-0000-0000-000031550000}"/>
    <cellStyle name="Navadno 6 2 4 2" xfId="23033" xr:uid="{00000000-0005-0000-0000-000032550000}"/>
    <cellStyle name="Navadno 6 2 5" xfId="23029" xr:uid="{00000000-0005-0000-0000-000033550000}"/>
    <cellStyle name="Navadno 6 20" xfId="8336" xr:uid="{00000000-0005-0000-0000-000034550000}"/>
    <cellStyle name="Navadno 6 20 2" xfId="8337" xr:uid="{00000000-0005-0000-0000-000035550000}"/>
    <cellStyle name="Navadno 6 20 2 2" xfId="8338" xr:uid="{00000000-0005-0000-0000-000036550000}"/>
    <cellStyle name="Navadno 6 20 2 2 2" xfId="23036" xr:uid="{00000000-0005-0000-0000-000037550000}"/>
    <cellStyle name="Navadno 6 20 2 2 3" xfId="35173" xr:uid="{00000000-0005-0000-0000-000038550000}"/>
    <cellStyle name="Navadno 6 20 2 3" xfId="23035" xr:uid="{00000000-0005-0000-0000-000039550000}"/>
    <cellStyle name="Navadno 6 20 2 4" xfId="35174" xr:uid="{00000000-0005-0000-0000-00003A550000}"/>
    <cellStyle name="Navadno 6 20 3" xfId="8339" xr:uid="{00000000-0005-0000-0000-00003B550000}"/>
    <cellStyle name="Navadno 6 20 3 2" xfId="23037" xr:uid="{00000000-0005-0000-0000-00003C550000}"/>
    <cellStyle name="Navadno 6 20 3 3" xfId="35172" xr:uid="{00000000-0005-0000-0000-00003D550000}"/>
    <cellStyle name="Navadno 6 20 4" xfId="23034" xr:uid="{00000000-0005-0000-0000-00003E550000}"/>
    <cellStyle name="Navadno 6 20 5" xfId="35175" xr:uid="{00000000-0005-0000-0000-00003F550000}"/>
    <cellStyle name="Navadno 6 21" xfId="8340" xr:uid="{00000000-0005-0000-0000-000040550000}"/>
    <cellStyle name="Navadno 6 21 2" xfId="8341" xr:uid="{00000000-0005-0000-0000-000041550000}"/>
    <cellStyle name="Navadno 6 21 2 2" xfId="8342" xr:uid="{00000000-0005-0000-0000-000042550000}"/>
    <cellStyle name="Navadno 6 21 2 2 2" xfId="23040" xr:uid="{00000000-0005-0000-0000-000043550000}"/>
    <cellStyle name="Navadno 6 21 2 2 3" xfId="35169" xr:uid="{00000000-0005-0000-0000-000044550000}"/>
    <cellStyle name="Navadno 6 21 2 3" xfId="23039" xr:uid="{00000000-0005-0000-0000-000045550000}"/>
    <cellStyle name="Navadno 6 21 2 4" xfId="35170" xr:uid="{00000000-0005-0000-0000-000046550000}"/>
    <cellStyle name="Navadno 6 21 3" xfId="8343" xr:uid="{00000000-0005-0000-0000-000047550000}"/>
    <cellStyle name="Navadno 6 21 3 2" xfId="23041" xr:uid="{00000000-0005-0000-0000-000048550000}"/>
    <cellStyle name="Navadno 6 21 3 3" xfId="35168" xr:uid="{00000000-0005-0000-0000-000049550000}"/>
    <cellStyle name="Navadno 6 21 4" xfId="23038" xr:uid="{00000000-0005-0000-0000-00004A550000}"/>
    <cellStyle name="Navadno 6 21 5" xfId="35171" xr:uid="{00000000-0005-0000-0000-00004B550000}"/>
    <cellStyle name="Navadno 6 22" xfId="8344" xr:uid="{00000000-0005-0000-0000-00004C550000}"/>
    <cellStyle name="Navadno 6 22 2" xfId="8345" xr:uid="{00000000-0005-0000-0000-00004D550000}"/>
    <cellStyle name="Navadno 6 22 2 2" xfId="8346" xr:uid="{00000000-0005-0000-0000-00004E550000}"/>
    <cellStyle name="Navadno 6 22 2 2 2" xfId="23044" xr:uid="{00000000-0005-0000-0000-00004F550000}"/>
    <cellStyle name="Navadno 6 22 2 2 3" xfId="35165" xr:uid="{00000000-0005-0000-0000-000050550000}"/>
    <cellStyle name="Navadno 6 22 2 3" xfId="23043" xr:uid="{00000000-0005-0000-0000-000051550000}"/>
    <cellStyle name="Navadno 6 22 2 4" xfId="35166" xr:uid="{00000000-0005-0000-0000-000052550000}"/>
    <cellStyle name="Navadno 6 22 3" xfId="8347" xr:uid="{00000000-0005-0000-0000-000053550000}"/>
    <cellStyle name="Navadno 6 22 3 2" xfId="23045" xr:uid="{00000000-0005-0000-0000-000054550000}"/>
    <cellStyle name="Navadno 6 22 3 3" xfId="35164" xr:uid="{00000000-0005-0000-0000-000055550000}"/>
    <cellStyle name="Navadno 6 22 4" xfId="23042" xr:uid="{00000000-0005-0000-0000-000056550000}"/>
    <cellStyle name="Navadno 6 22 5" xfId="35167" xr:uid="{00000000-0005-0000-0000-000057550000}"/>
    <cellStyle name="Navadno 6 23" xfId="8348" xr:uid="{00000000-0005-0000-0000-000058550000}"/>
    <cellStyle name="Navadno 6 23 2" xfId="8349" xr:uid="{00000000-0005-0000-0000-000059550000}"/>
    <cellStyle name="Navadno 6 23 2 2" xfId="8350" xr:uid="{00000000-0005-0000-0000-00005A550000}"/>
    <cellStyle name="Navadno 6 23 2 2 2" xfId="23048" xr:uid="{00000000-0005-0000-0000-00005B550000}"/>
    <cellStyle name="Navadno 6 23 2 2 3" xfId="35161" xr:uid="{00000000-0005-0000-0000-00005C550000}"/>
    <cellStyle name="Navadno 6 23 2 3" xfId="23047" xr:uid="{00000000-0005-0000-0000-00005D550000}"/>
    <cellStyle name="Navadno 6 23 2 4" xfId="35162" xr:uid="{00000000-0005-0000-0000-00005E550000}"/>
    <cellStyle name="Navadno 6 23 3" xfId="8351" xr:uid="{00000000-0005-0000-0000-00005F550000}"/>
    <cellStyle name="Navadno 6 23 3 2" xfId="23049" xr:uid="{00000000-0005-0000-0000-000060550000}"/>
    <cellStyle name="Navadno 6 23 3 3" xfId="35160" xr:uid="{00000000-0005-0000-0000-000061550000}"/>
    <cellStyle name="Navadno 6 23 4" xfId="23046" xr:uid="{00000000-0005-0000-0000-000062550000}"/>
    <cellStyle name="Navadno 6 23 5" xfId="35163" xr:uid="{00000000-0005-0000-0000-000063550000}"/>
    <cellStyle name="Navadno 6 24" xfId="8352" xr:uid="{00000000-0005-0000-0000-000064550000}"/>
    <cellStyle name="Navadno 6 24 2" xfId="8353" xr:uid="{00000000-0005-0000-0000-000065550000}"/>
    <cellStyle name="Navadno 6 24 2 2" xfId="8354" xr:uid="{00000000-0005-0000-0000-000066550000}"/>
    <cellStyle name="Navadno 6 24 2 2 2" xfId="23052" xr:uid="{00000000-0005-0000-0000-000067550000}"/>
    <cellStyle name="Navadno 6 24 2 2 3" xfId="35157" xr:uid="{00000000-0005-0000-0000-000068550000}"/>
    <cellStyle name="Navadno 6 24 2 3" xfId="23051" xr:uid="{00000000-0005-0000-0000-000069550000}"/>
    <cellStyle name="Navadno 6 24 2 4" xfId="35158" xr:uid="{00000000-0005-0000-0000-00006A550000}"/>
    <cellStyle name="Navadno 6 24 3" xfId="8355" xr:uid="{00000000-0005-0000-0000-00006B550000}"/>
    <cellStyle name="Navadno 6 24 3 2" xfId="23053" xr:uid="{00000000-0005-0000-0000-00006C550000}"/>
    <cellStyle name="Navadno 6 24 3 3" xfId="35156" xr:uid="{00000000-0005-0000-0000-00006D550000}"/>
    <cellStyle name="Navadno 6 24 4" xfId="23050" xr:uid="{00000000-0005-0000-0000-00006E550000}"/>
    <cellStyle name="Navadno 6 24 5" xfId="35159" xr:uid="{00000000-0005-0000-0000-00006F550000}"/>
    <cellStyle name="Navadno 6 25" xfId="8356" xr:uid="{00000000-0005-0000-0000-000070550000}"/>
    <cellStyle name="Navadno 6 25 2" xfId="8357" xr:uid="{00000000-0005-0000-0000-000071550000}"/>
    <cellStyle name="Navadno 6 25 2 2" xfId="8358" xr:uid="{00000000-0005-0000-0000-000072550000}"/>
    <cellStyle name="Navadno 6 25 2 2 2" xfId="23056" xr:uid="{00000000-0005-0000-0000-000073550000}"/>
    <cellStyle name="Navadno 6 25 2 2 3" xfId="35153" xr:uid="{00000000-0005-0000-0000-000074550000}"/>
    <cellStyle name="Navadno 6 25 2 3" xfId="23055" xr:uid="{00000000-0005-0000-0000-000075550000}"/>
    <cellStyle name="Navadno 6 25 2 4" xfId="35154" xr:uid="{00000000-0005-0000-0000-000076550000}"/>
    <cellStyle name="Navadno 6 25 3" xfId="8359" xr:uid="{00000000-0005-0000-0000-000077550000}"/>
    <cellStyle name="Navadno 6 25 3 2" xfId="23057" xr:uid="{00000000-0005-0000-0000-000078550000}"/>
    <cellStyle name="Navadno 6 25 3 3" xfId="35152" xr:uid="{00000000-0005-0000-0000-000079550000}"/>
    <cellStyle name="Navadno 6 25 4" xfId="23054" xr:uid="{00000000-0005-0000-0000-00007A550000}"/>
    <cellStyle name="Navadno 6 25 5" xfId="35155" xr:uid="{00000000-0005-0000-0000-00007B550000}"/>
    <cellStyle name="Navadno 6 26" xfId="8360" xr:uid="{00000000-0005-0000-0000-00007C550000}"/>
    <cellStyle name="Navadno 6 26 2" xfId="8361" xr:uid="{00000000-0005-0000-0000-00007D550000}"/>
    <cellStyle name="Navadno 6 26 2 2" xfId="8362" xr:uid="{00000000-0005-0000-0000-00007E550000}"/>
    <cellStyle name="Navadno 6 26 2 2 2" xfId="23060" xr:uid="{00000000-0005-0000-0000-00007F550000}"/>
    <cellStyle name="Navadno 6 26 2 2 3" xfId="35149" xr:uid="{00000000-0005-0000-0000-000080550000}"/>
    <cellStyle name="Navadno 6 26 2 3" xfId="23059" xr:uid="{00000000-0005-0000-0000-000081550000}"/>
    <cellStyle name="Navadno 6 26 2 4" xfId="35150" xr:uid="{00000000-0005-0000-0000-000082550000}"/>
    <cellStyle name="Navadno 6 26 3" xfId="8363" xr:uid="{00000000-0005-0000-0000-000083550000}"/>
    <cellStyle name="Navadno 6 26 3 2" xfId="23061" xr:uid="{00000000-0005-0000-0000-000084550000}"/>
    <cellStyle name="Navadno 6 26 3 3" xfId="35148" xr:uid="{00000000-0005-0000-0000-000085550000}"/>
    <cellStyle name="Navadno 6 26 4" xfId="23058" xr:uid="{00000000-0005-0000-0000-000086550000}"/>
    <cellStyle name="Navadno 6 26 5" xfId="35151" xr:uid="{00000000-0005-0000-0000-000087550000}"/>
    <cellStyle name="Navadno 6 27" xfId="8364" xr:uid="{00000000-0005-0000-0000-000088550000}"/>
    <cellStyle name="Navadno 6 27 2" xfId="8365" xr:uid="{00000000-0005-0000-0000-000089550000}"/>
    <cellStyle name="Navadno 6 27 2 2" xfId="8366" xr:uid="{00000000-0005-0000-0000-00008A550000}"/>
    <cellStyle name="Navadno 6 27 2 2 2" xfId="23064" xr:uid="{00000000-0005-0000-0000-00008B550000}"/>
    <cellStyle name="Navadno 6 27 2 2 3" xfId="35145" xr:uid="{00000000-0005-0000-0000-00008C550000}"/>
    <cellStyle name="Navadno 6 27 2 3" xfId="23063" xr:uid="{00000000-0005-0000-0000-00008D550000}"/>
    <cellStyle name="Navadno 6 27 2 4" xfId="35146" xr:uid="{00000000-0005-0000-0000-00008E550000}"/>
    <cellStyle name="Navadno 6 27 3" xfId="8367" xr:uid="{00000000-0005-0000-0000-00008F550000}"/>
    <cellStyle name="Navadno 6 27 3 2" xfId="23065" xr:uid="{00000000-0005-0000-0000-000090550000}"/>
    <cellStyle name="Navadno 6 27 3 3" xfId="35144" xr:uid="{00000000-0005-0000-0000-000091550000}"/>
    <cellStyle name="Navadno 6 27 4" xfId="23062" xr:uid="{00000000-0005-0000-0000-000092550000}"/>
    <cellStyle name="Navadno 6 27 5" xfId="35147" xr:uid="{00000000-0005-0000-0000-000093550000}"/>
    <cellStyle name="Navadno 6 28" xfId="8368" xr:uid="{00000000-0005-0000-0000-000094550000}"/>
    <cellStyle name="Navadno 6 28 2" xfId="8369" xr:uid="{00000000-0005-0000-0000-000095550000}"/>
    <cellStyle name="Navadno 6 28 2 2" xfId="8370" xr:uid="{00000000-0005-0000-0000-000096550000}"/>
    <cellStyle name="Navadno 6 28 2 2 2" xfId="23068" xr:uid="{00000000-0005-0000-0000-000097550000}"/>
    <cellStyle name="Navadno 6 28 2 2 3" xfId="35141" xr:uid="{00000000-0005-0000-0000-000098550000}"/>
    <cellStyle name="Navadno 6 28 2 3" xfId="23067" xr:uid="{00000000-0005-0000-0000-000099550000}"/>
    <cellStyle name="Navadno 6 28 2 4" xfId="35142" xr:uid="{00000000-0005-0000-0000-00009A550000}"/>
    <cellStyle name="Navadno 6 28 3" xfId="8371" xr:uid="{00000000-0005-0000-0000-00009B550000}"/>
    <cellStyle name="Navadno 6 28 3 2" xfId="23069" xr:uid="{00000000-0005-0000-0000-00009C550000}"/>
    <cellStyle name="Navadno 6 28 3 3" xfId="35140" xr:uid="{00000000-0005-0000-0000-00009D550000}"/>
    <cellStyle name="Navadno 6 28 4" xfId="23066" xr:uid="{00000000-0005-0000-0000-00009E550000}"/>
    <cellStyle name="Navadno 6 28 5" xfId="35143" xr:uid="{00000000-0005-0000-0000-00009F550000}"/>
    <cellStyle name="Navadno 6 29" xfId="8372" xr:uid="{00000000-0005-0000-0000-0000A0550000}"/>
    <cellStyle name="Navadno 6 29 2" xfId="8373" xr:uid="{00000000-0005-0000-0000-0000A1550000}"/>
    <cellStyle name="Navadno 6 29 2 2" xfId="8374" xr:uid="{00000000-0005-0000-0000-0000A2550000}"/>
    <cellStyle name="Navadno 6 29 2 2 2" xfId="23072" xr:uid="{00000000-0005-0000-0000-0000A3550000}"/>
    <cellStyle name="Navadno 6 29 2 2 3" xfId="35137" xr:uid="{00000000-0005-0000-0000-0000A4550000}"/>
    <cellStyle name="Navadno 6 29 2 3" xfId="23071" xr:uid="{00000000-0005-0000-0000-0000A5550000}"/>
    <cellStyle name="Navadno 6 29 2 4" xfId="35138" xr:uid="{00000000-0005-0000-0000-0000A6550000}"/>
    <cellStyle name="Navadno 6 29 3" xfId="8375" xr:uid="{00000000-0005-0000-0000-0000A7550000}"/>
    <cellStyle name="Navadno 6 29 3 2" xfId="23073" xr:uid="{00000000-0005-0000-0000-0000A8550000}"/>
    <cellStyle name="Navadno 6 29 3 3" xfId="35136" xr:uid="{00000000-0005-0000-0000-0000A9550000}"/>
    <cellStyle name="Navadno 6 29 4" xfId="23070" xr:uid="{00000000-0005-0000-0000-0000AA550000}"/>
    <cellStyle name="Navadno 6 29 5" xfId="35139" xr:uid="{00000000-0005-0000-0000-0000AB550000}"/>
    <cellStyle name="Navadno 6 3" xfId="8376" xr:uid="{00000000-0005-0000-0000-0000AC550000}"/>
    <cellStyle name="Navadno 6 3 2" xfId="8377" xr:uid="{00000000-0005-0000-0000-0000AD550000}"/>
    <cellStyle name="Navadno 6 3 2 2" xfId="8378" xr:uid="{00000000-0005-0000-0000-0000AE550000}"/>
    <cellStyle name="Navadno 6 3 2 2 2" xfId="23076" xr:uid="{00000000-0005-0000-0000-0000AF550000}"/>
    <cellStyle name="Navadno 6 3 2 2 3" xfId="35134" xr:uid="{00000000-0005-0000-0000-0000B0550000}"/>
    <cellStyle name="Navadno 6 3 2 3" xfId="23075" xr:uid="{00000000-0005-0000-0000-0000B1550000}"/>
    <cellStyle name="Navadno 6 3 2 4" xfId="35135" xr:uid="{00000000-0005-0000-0000-0000B2550000}"/>
    <cellStyle name="Navadno 6 3 3" xfId="8379" xr:uid="{00000000-0005-0000-0000-0000B3550000}"/>
    <cellStyle name="Navadno 6 3 3 2" xfId="23077" xr:uid="{00000000-0005-0000-0000-0000B4550000}"/>
    <cellStyle name="Navadno 6 3 3 3" xfId="35133" xr:uid="{00000000-0005-0000-0000-0000B5550000}"/>
    <cellStyle name="Navadno 6 3 4" xfId="23074" xr:uid="{00000000-0005-0000-0000-0000B6550000}"/>
    <cellStyle name="Navadno 6 3 5" xfId="39388" xr:uid="{00000000-0005-0000-0000-0000B7550000}"/>
    <cellStyle name="Navadno 6 30" xfId="8380" xr:uid="{00000000-0005-0000-0000-0000B8550000}"/>
    <cellStyle name="Navadno 6 30 2" xfId="8381" xr:uid="{00000000-0005-0000-0000-0000B9550000}"/>
    <cellStyle name="Navadno 6 30 2 2" xfId="8382" xr:uid="{00000000-0005-0000-0000-0000BA550000}"/>
    <cellStyle name="Navadno 6 30 2 2 2" xfId="23080" xr:uid="{00000000-0005-0000-0000-0000BB550000}"/>
    <cellStyle name="Navadno 6 30 2 2 3" xfId="35130" xr:uid="{00000000-0005-0000-0000-0000BC550000}"/>
    <cellStyle name="Navadno 6 30 2 3" xfId="23079" xr:uid="{00000000-0005-0000-0000-0000BD550000}"/>
    <cellStyle name="Navadno 6 30 2 4" xfId="35131" xr:uid="{00000000-0005-0000-0000-0000BE550000}"/>
    <cellStyle name="Navadno 6 30 3" xfId="8383" xr:uid="{00000000-0005-0000-0000-0000BF550000}"/>
    <cellStyle name="Navadno 6 30 3 2" xfId="23081" xr:uid="{00000000-0005-0000-0000-0000C0550000}"/>
    <cellStyle name="Navadno 6 30 3 3" xfId="35129" xr:uid="{00000000-0005-0000-0000-0000C1550000}"/>
    <cellStyle name="Navadno 6 30 4" xfId="23078" xr:uid="{00000000-0005-0000-0000-0000C2550000}"/>
    <cellStyle name="Navadno 6 30 5" xfId="35132" xr:uid="{00000000-0005-0000-0000-0000C3550000}"/>
    <cellStyle name="Navadno 6 31" xfId="8384" xr:uid="{00000000-0005-0000-0000-0000C4550000}"/>
    <cellStyle name="Navadno 6 31 2" xfId="8385" xr:uid="{00000000-0005-0000-0000-0000C5550000}"/>
    <cellStyle name="Navadno 6 31 2 2" xfId="8386" xr:uid="{00000000-0005-0000-0000-0000C6550000}"/>
    <cellStyle name="Navadno 6 31 2 2 2" xfId="23084" xr:uid="{00000000-0005-0000-0000-0000C7550000}"/>
    <cellStyle name="Navadno 6 31 2 2 3" xfId="35126" xr:uid="{00000000-0005-0000-0000-0000C8550000}"/>
    <cellStyle name="Navadno 6 31 2 3" xfId="23083" xr:uid="{00000000-0005-0000-0000-0000C9550000}"/>
    <cellStyle name="Navadno 6 31 2 4" xfId="35127" xr:uid="{00000000-0005-0000-0000-0000CA550000}"/>
    <cellStyle name="Navadno 6 31 3" xfId="8387" xr:uid="{00000000-0005-0000-0000-0000CB550000}"/>
    <cellStyle name="Navadno 6 31 3 2" xfId="23085" xr:uid="{00000000-0005-0000-0000-0000CC550000}"/>
    <cellStyle name="Navadno 6 31 3 3" xfId="35125" xr:uid="{00000000-0005-0000-0000-0000CD550000}"/>
    <cellStyle name="Navadno 6 31 4" xfId="23082" xr:uid="{00000000-0005-0000-0000-0000CE550000}"/>
    <cellStyle name="Navadno 6 31 5" xfId="35128" xr:uid="{00000000-0005-0000-0000-0000CF550000}"/>
    <cellStyle name="Navadno 6 32" xfId="8388" xr:uid="{00000000-0005-0000-0000-0000D0550000}"/>
    <cellStyle name="Navadno 6 32 2" xfId="8389" xr:uid="{00000000-0005-0000-0000-0000D1550000}"/>
    <cellStyle name="Navadno 6 32 2 2" xfId="8390" xr:uid="{00000000-0005-0000-0000-0000D2550000}"/>
    <cellStyle name="Navadno 6 32 2 2 2" xfId="23088" xr:uid="{00000000-0005-0000-0000-0000D3550000}"/>
    <cellStyle name="Navadno 6 32 2 2 3" xfId="35122" xr:uid="{00000000-0005-0000-0000-0000D4550000}"/>
    <cellStyle name="Navadno 6 32 2 3" xfId="23087" xr:uid="{00000000-0005-0000-0000-0000D5550000}"/>
    <cellStyle name="Navadno 6 32 2 4" xfId="35123" xr:uid="{00000000-0005-0000-0000-0000D6550000}"/>
    <cellStyle name="Navadno 6 32 3" xfId="8391" xr:uid="{00000000-0005-0000-0000-0000D7550000}"/>
    <cellStyle name="Navadno 6 32 3 2" xfId="23089" xr:uid="{00000000-0005-0000-0000-0000D8550000}"/>
    <cellStyle name="Navadno 6 32 3 3" xfId="35121" xr:uid="{00000000-0005-0000-0000-0000D9550000}"/>
    <cellStyle name="Navadno 6 32 4" xfId="23086" xr:uid="{00000000-0005-0000-0000-0000DA550000}"/>
    <cellStyle name="Navadno 6 32 5" xfId="35124" xr:uid="{00000000-0005-0000-0000-0000DB550000}"/>
    <cellStyle name="Navadno 6 33" xfId="8392" xr:uid="{00000000-0005-0000-0000-0000DC550000}"/>
    <cellStyle name="Navadno 6 33 2" xfId="8393" xr:uid="{00000000-0005-0000-0000-0000DD550000}"/>
    <cellStyle name="Navadno 6 33 2 2" xfId="8394" xr:uid="{00000000-0005-0000-0000-0000DE550000}"/>
    <cellStyle name="Navadno 6 33 2 2 2" xfId="23092" xr:uid="{00000000-0005-0000-0000-0000DF550000}"/>
    <cellStyle name="Navadno 6 33 2 2 3" xfId="35118" xr:uid="{00000000-0005-0000-0000-0000E0550000}"/>
    <cellStyle name="Navadno 6 33 2 3" xfId="23091" xr:uid="{00000000-0005-0000-0000-0000E1550000}"/>
    <cellStyle name="Navadno 6 33 2 4" xfId="35119" xr:uid="{00000000-0005-0000-0000-0000E2550000}"/>
    <cellStyle name="Navadno 6 33 3" xfId="8395" xr:uid="{00000000-0005-0000-0000-0000E3550000}"/>
    <cellStyle name="Navadno 6 33 3 2" xfId="23093" xr:uid="{00000000-0005-0000-0000-0000E4550000}"/>
    <cellStyle name="Navadno 6 33 3 3" xfId="35117" xr:uid="{00000000-0005-0000-0000-0000E5550000}"/>
    <cellStyle name="Navadno 6 33 4" xfId="23090" xr:uid="{00000000-0005-0000-0000-0000E6550000}"/>
    <cellStyle name="Navadno 6 33 5" xfId="35120" xr:uid="{00000000-0005-0000-0000-0000E7550000}"/>
    <cellStyle name="Navadno 6 34" xfId="8396" xr:uid="{00000000-0005-0000-0000-0000E8550000}"/>
    <cellStyle name="Navadno 6 34 2" xfId="8397" xr:uid="{00000000-0005-0000-0000-0000E9550000}"/>
    <cellStyle name="Navadno 6 34 2 2" xfId="8398" xr:uid="{00000000-0005-0000-0000-0000EA550000}"/>
    <cellStyle name="Navadno 6 34 2 2 2" xfId="23096" xr:uid="{00000000-0005-0000-0000-0000EB550000}"/>
    <cellStyle name="Navadno 6 34 2 2 3" xfId="35114" xr:uid="{00000000-0005-0000-0000-0000EC550000}"/>
    <cellStyle name="Navadno 6 34 2 3" xfId="23095" xr:uid="{00000000-0005-0000-0000-0000ED550000}"/>
    <cellStyle name="Navadno 6 34 2 4" xfId="35115" xr:uid="{00000000-0005-0000-0000-0000EE550000}"/>
    <cellStyle name="Navadno 6 34 3" xfId="8399" xr:uid="{00000000-0005-0000-0000-0000EF550000}"/>
    <cellStyle name="Navadno 6 34 3 2" xfId="23097" xr:uid="{00000000-0005-0000-0000-0000F0550000}"/>
    <cellStyle name="Navadno 6 34 3 3" xfId="35113" xr:uid="{00000000-0005-0000-0000-0000F1550000}"/>
    <cellStyle name="Navadno 6 34 4" xfId="23094" xr:uid="{00000000-0005-0000-0000-0000F2550000}"/>
    <cellStyle name="Navadno 6 34 5" xfId="35116" xr:uid="{00000000-0005-0000-0000-0000F3550000}"/>
    <cellStyle name="Navadno 6 35" xfId="8400" xr:uid="{00000000-0005-0000-0000-0000F4550000}"/>
    <cellStyle name="Navadno 6 35 2" xfId="8401" xr:uid="{00000000-0005-0000-0000-0000F5550000}"/>
    <cellStyle name="Navadno 6 35 2 2" xfId="8402" xr:uid="{00000000-0005-0000-0000-0000F6550000}"/>
    <cellStyle name="Navadno 6 35 2 2 2" xfId="23100" xr:uid="{00000000-0005-0000-0000-0000F7550000}"/>
    <cellStyle name="Navadno 6 35 2 2 3" xfId="35110" xr:uid="{00000000-0005-0000-0000-0000F8550000}"/>
    <cellStyle name="Navadno 6 35 2 3" xfId="23099" xr:uid="{00000000-0005-0000-0000-0000F9550000}"/>
    <cellStyle name="Navadno 6 35 2 4" xfId="35111" xr:uid="{00000000-0005-0000-0000-0000FA550000}"/>
    <cellStyle name="Navadno 6 35 3" xfId="8403" xr:uid="{00000000-0005-0000-0000-0000FB550000}"/>
    <cellStyle name="Navadno 6 35 3 2" xfId="23101" xr:uid="{00000000-0005-0000-0000-0000FC550000}"/>
    <cellStyle name="Navadno 6 35 3 3" xfId="35109" xr:uid="{00000000-0005-0000-0000-0000FD550000}"/>
    <cellStyle name="Navadno 6 35 4" xfId="23098" xr:uid="{00000000-0005-0000-0000-0000FE550000}"/>
    <cellStyle name="Navadno 6 35 5" xfId="35112" xr:uid="{00000000-0005-0000-0000-0000FF550000}"/>
    <cellStyle name="Navadno 6 36" xfId="8404" xr:uid="{00000000-0005-0000-0000-000000560000}"/>
    <cellStyle name="Navadno 6 36 2" xfId="8405" xr:uid="{00000000-0005-0000-0000-000001560000}"/>
    <cellStyle name="Navadno 6 36 2 2" xfId="8406" xr:uid="{00000000-0005-0000-0000-000002560000}"/>
    <cellStyle name="Navadno 6 36 2 2 2" xfId="23104" xr:uid="{00000000-0005-0000-0000-000003560000}"/>
    <cellStyle name="Navadno 6 36 2 2 3" xfId="35106" xr:uid="{00000000-0005-0000-0000-000004560000}"/>
    <cellStyle name="Navadno 6 36 2 3" xfId="23103" xr:uid="{00000000-0005-0000-0000-000005560000}"/>
    <cellStyle name="Navadno 6 36 2 4" xfId="35107" xr:uid="{00000000-0005-0000-0000-000006560000}"/>
    <cellStyle name="Navadno 6 36 3" xfId="8407" xr:uid="{00000000-0005-0000-0000-000007560000}"/>
    <cellStyle name="Navadno 6 36 3 2" xfId="23105" xr:uid="{00000000-0005-0000-0000-000008560000}"/>
    <cellStyle name="Navadno 6 36 3 3" xfId="35105" xr:uid="{00000000-0005-0000-0000-000009560000}"/>
    <cellStyle name="Navadno 6 36 4" xfId="23102" xr:uid="{00000000-0005-0000-0000-00000A560000}"/>
    <cellStyle name="Navadno 6 36 5" xfId="35108" xr:uid="{00000000-0005-0000-0000-00000B560000}"/>
    <cellStyle name="Navadno 6 37" xfId="8408" xr:uid="{00000000-0005-0000-0000-00000C560000}"/>
    <cellStyle name="Navadno 6 37 2" xfId="8409" xr:uid="{00000000-0005-0000-0000-00000D560000}"/>
    <cellStyle name="Navadno 6 37 2 2" xfId="8410" xr:uid="{00000000-0005-0000-0000-00000E560000}"/>
    <cellStyle name="Navadno 6 37 2 2 2" xfId="23108" xr:uid="{00000000-0005-0000-0000-00000F560000}"/>
    <cellStyle name="Navadno 6 37 2 2 3" xfId="35102" xr:uid="{00000000-0005-0000-0000-000010560000}"/>
    <cellStyle name="Navadno 6 37 2 3" xfId="23107" xr:uid="{00000000-0005-0000-0000-000011560000}"/>
    <cellStyle name="Navadno 6 37 2 4" xfId="35103" xr:uid="{00000000-0005-0000-0000-000012560000}"/>
    <cellStyle name="Navadno 6 37 3" xfId="8411" xr:uid="{00000000-0005-0000-0000-000013560000}"/>
    <cellStyle name="Navadno 6 37 3 2" xfId="23109" xr:uid="{00000000-0005-0000-0000-000014560000}"/>
    <cellStyle name="Navadno 6 37 3 3" xfId="35101" xr:uid="{00000000-0005-0000-0000-000015560000}"/>
    <cellStyle name="Navadno 6 37 4" xfId="23106" xr:uid="{00000000-0005-0000-0000-000016560000}"/>
    <cellStyle name="Navadno 6 37 5" xfId="35104" xr:uid="{00000000-0005-0000-0000-000017560000}"/>
    <cellStyle name="Navadno 6 38" xfId="8412" xr:uid="{00000000-0005-0000-0000-000018560000}"/>
    <cellStyle name="Navadno 6 38 2" xfId="8413" xr:uid="{00000000-0005-0000-0000-000019560000}"/>
    <cellStyle name="Navadno 6 38 2 2" xfId="8414" xr:uid="{00000000-0005-0000-0000-00001A560000}"/>
    <cellStyle name="Navadno 6 38 2 2 2" xfId="23112" xr:uid="{00000000-0005-0000-0000-00001B560000}"/>
    <cellStyle name="Navadno 6 38 2 2 3" xfId="35098" xr:uid="{00000000-0005-0000-0000-00001C560000}"/>
    <cellStyle name="Navadno 6 38 2 3" xfId="23111" xr:uid="{00000000-0005-0000-0000-00001D560000}"/>
    <cellStyle name="Navadno 6 38 2 4" xfId="35099" xr:uid="{00000000-0005-0000-0000-00001E560000}"/>
    <cellStyle name="Navadno 6 38 3" xfId="8415" xr:uid="{00000000-0005-0000-0000-00001F560000}"/>
    <cellStyle name="Navadno 6 38 3 2" xfId="23113" xr:uid="{00000000-0005-0000-0000-000020560000}"/>
    <cellStyle name="Navadno 6 38 3 3" xfId="35097" xr:uid="{00000000-0005-0000-0000-000021560000}"/>
    <cellStyle name="Navadno 6 38 4" xfId="23110" xr:uid="{00000000-0005-0000-0000-000022560000}"/>
    <cellStyle name="Navadno 6 38 5" xfId="35100" xr:uid="{00000000-0005-0000-0000-000023560000}"/>
    <cellStyle name="Navadno 6 39" xfId="8416" xr:uid="{00000000-0005-0000-0000-000024560000}"/>
    <cellStyle name="Navadno 6 39 2" xfId="8417" xr:uid="{00000000-0005-0000-0000-000025560000}"/>
    <cellStyle name="Navadno 6 39 2 2" xfId="8418" xr:uid="{00000000-0005-0000-0000-000026560000}"/>
    <cellStyle name="Navadno 6 39 2 2 2" xfId="23116" xr:uid="{00000000-0005-0000-0000-000027560000}"/>
    <cellStyle name="Navadno 6 39 2 2 3" xfId="35094" xr:uid="{00000000-0005-0000-0000-000028560000}"/>
    <cellStyle name="Navadno 6 39 2 3" xfId="23115" xr:uid="{00000000-0005-0000-0000-000029560000}"/>
    <cellStyle name="Navadno 6 39 2 4" xfId="35095" xr:uid="{00000000-0005-0000-0000-00002A560000}"/>
    <cellStyle name="Navadno 6 39 3" xfId="8419" xr:uid="{00000000-0005-0000-0000-00002B560000}"/>
    <cellStyle name="Navadno 6 39 3 2" xfId="23117" xr:uid="{00000000-0005-0000-0000-00002C560000}"/>
    <cellStyle name="Navadno 6 39 3 3" xfId="35093" xr:uid="{00000000-0005-0000-0000-00002D560000}"/>
    <cellStyle name="Navadno 6 39 4" xfId="23114" xr:uid="{00000000-0005-0000-0000-00002E560000}"/>
    <cellStyle name="Navadno 6 39 5" xfId="35096" xr:uid="{00000000-0005-0000-0000-00002F560000}"/>
    <cellStyle name="Navadno 6 4" xfId="8420" xr:uid="{00000000-0005-0000-0000-000030560000}"/>
    <cellStyle name="Navadno 6 4 2" xfId="8421" xr:uid="{00000000-0005-0000-0000-000031560000}"/>
    <cellStyle name="Navadno 6 4 2 2" xfId="8422" xr:uid="{00000000-0005-0000-0000-000032560000}"/>
    <cellStyle name="Navadno 6 4 2 2 2" xfId="23120" xr:uid="{00000000-0005-0000-0000-000033560000}"/>
    <cellStyle name="Navadno 6 4 2 2 3" xfId="35090" xr:uid="{00000000-0005-0000-0000-000034560000}"/>
    <cellStyle name="Navadno 6 4 2 3" xfId="23119" xr:uid="{00000000-0005-0000-0000-000035560000}"/>
    <cellStyle name="Navadno 6 4 2 4" xfId="35091" xr:uid="{00000000-0005-0000-0000-000036560000}"/>
    <cellStyle name="Navadno 6 4 3" xfId="8423" xr:uid="{00000000-0005-0000-0000-000037560000}"/>
    <cellStyle name="Navadno 6 4 3 2" xfId="23121" xr:uid="{00000000-0005-0000-0000-000038560000}"/>
    <cellStyle name="Navadno 6 4 3 3" xfId="35089" xr:uid="{00000000-0005-0000-0000-000039560000}"/>
    <cellStyle name="Navadno 6 4 4" xfId="23118" xr:uid="{00000000-0005-0000-0000-00003A560000}"/>
    <cellStyle name="Navadno 6 4 5" xfId="35092" xr:uid="{00000000-0005-0000-0000-00003B560000}"/>
    <cellStyle name="Navadno 6 40" xfId="8424" xr:uid="{00000000-0005-0000-0000-00003C560000}"/>
    <cellStyle name="Navadno 6 40 2" xfId="8425" xr:uid="{00000000-0005-0000-0000-00003D560000}"/>
    <cellStyle name="Navadno 6 40 2 2" xfId="8426" xr:uid="{00000000-0005-0000-0000-00003E560000}"/>
    <cellStyle name="Navadno 6 40 2 2 2" xfId="23124" xr:uid="{00000000-0005-0000-0000-00003F560000}"/>
    <cellStyle name="Navadno 6 40 2 2 3" xfId="35086" xr:uid="{00000000-0005-0000-0000-000040560000}"/>
    <cellStyle name="Navadno 6 40 2 3" xfId="23123" xr:uid="{00000000-0005-0000-0000-000041560000}"/>
    <cellStyle name="Navadno 6 40 2 4" xfId="35087" xr:uid="{00000000-0005-0000-0000-000042560000}"/>
    <cellStyle name="Navadno 6 40 3" xfId="8427" xr:uid="{00000000-0005-0000-0000-000043560000}"/>
    <cellStyle name="Navadno 6 40 3 2" xfId="23125" xr:uid="{00000000-0005-0000-0000-000044560000}"/>
    <cellStyle name="Navadno 6 40 3 3" xfId="35085" xr:uid="{00000000-0005-0000-0000-000045560000}"/>
    <cellStyle name="Navadno 6 40 4" xfId="23122" xr:uid="{00000000-0005-0000-0000-000046560000}"/>
    <cellStyle name="Navadno 6 40 5" xfId="35088" xr:uid="{00000000-0005-0000-0000-000047560000}"/>
    <cellStyle name="Navadno 6 41" xfId="8428" xr:uid="{00000000-0005-0000-0000-000048560000}"/>
    <cellStyle name="Navadno 6 41 2" xfId="8429" xr:uid="{00000000-0005-0000-0000-000049560000}"/>
    <cellStyle name="Navadno 6 41 2 2" xfId="8430" xr:uid="{00000000-0005-0000-0000-00004A560000}"/>
    <cellStyle name="Navadno 6 41 2 2 2" xfId="23128" xr:uid="{00000000-0005-0000-0000-00004B560000}"/>
    <cellStyle name="Navadno 6 41 2 2 3" xfId="35082" xr:uid="{00000000-0005-0000-0000-00004C560000}"/>
    <cellStyle name="Navadno 6 41 2 3" xfId="23127" xr:uid="{00000000-0005-0000-0000-00004D560000}"/>
    <cellStyle name="Navadno 6 41 2 4" xfId="35083" xr:uid="{00000000-0005-0000-0000-00004E560000}"/>
    <cellStyle name="Navadno 6 41 3" xfId="8431" xr:uid="{00000000-0005-0000-0000-00004F560000}"/>
    <cellStyle name="Navadno 6 41 3 2" xfId="23129" xr:uid="{00000000-0005-0000-0000-000050560000}"/>
    <cellStyle name="Navadno 6 41 3 3" xfId="35081" xr:uid="{00000000-0005-0000-0000-000051560000}"/>
    <cellStyle name="Navadno 6 41 4" xfId="23126" xr:uid="{00000000-0005-0000-0000-000052560000}"/>
    <cellStyle name="Navadno 6 41 5" xfId="35084" xr:uid="{00000000-0005-0000-0000-000053560000}"/>
    <cellStyle name="Navadno 6 42" xfId="8432" xr:uid="{00000000-0005-0000-0000-000054560000}"/>
    <cellStyle name="Navadno 6 42 2" xfId="8433" xr:uid="{00000000-0005-0000-0000-000055560000}"/>
    <cellStyle name="Navadno 6 42 2 2" xfId="8434" xr:uid="{00000000-0005-0000-0000-000056560000}"/>
    <cellStyle name="Navadno 6 42 2 2 2" xfId="23132" xr:uid="{00000000-0005-0000-0000-000057560000}"/>
    <cellStyle name="Navadno 6 42 2 2 3" xfId="35078" xr:uid="{00000000-0005-0000-0000-000058560000}"/>
    <cellStyle name="Navadno 6 42 2 3" xfId="23131" xr:uid="{00000000-0005-0000-0000-000059560000}"/>
    <cellStyle name="Navadno 6 42 2 4" xfId="35079" xr:uid="{00000000-0005-0000-0000-00005A560000}"/>
    <cellStyle name="Navadno 6 42 3" xfId="8435" xr:uid="{00000000-0005-0000-0000-00005B560000}"/>
    <cellStyle name="Navadno 6 42 3 2" xfId="23133" xr:uid="{00000000-0005-0000-0000-00005C560000}"/>
    <cellStyle name="Navadno 6 42 3 3" xfId="35077" xr:uid="{00000000-0005-0000-0000-00005D560000}"/>
    <cellStyle name="Navadno 6 42 4" xfId="23130" xr:uid="{00000000-0005-0000-0000-00005E560000}"/>
    <cellStyle name="Navadno 6 42 5" xfId="35080" xr:uid="{00000000-0005-0000-0000-00005F560000}"/>
    <cellStyle name="Navadno 6 43" xfId="8436" xr:uid="{00000000-0005-0000-0000-000060560000}"/>
    <cellStyle name="Navadno 6 43 2" xfId="8437" xr:uid="{00000000-0005-0000-0000-000061560000}"/>
    <cellStyle name="Navadno 6 43 2 2" xfId="8438" xr:uid="{00000000-0005-0000-0000-000062560000}"/>
    <cellStyle name="Navadno 6 43 2 2 2" xfId="23136" xr:uid="{00000000-0005-0000-0000-000063560000}"/>
    <cellStyle name="Navadno 6 43 2 2 3" xfId="35074" xr:uid="{00000000-0005-0000-0000-000064560000}"/>
    <cellStyle name="Navadno 6 43 2 3" xfId="23135" xr:uid="{00000000-0005-0000-0000-000065560000}"/>
    <cellStyle name="Navadno 6 43 2 4" xfId="35075" xr:uid="{00000000-0005-0000-0000-000066560000}"/>
    <cellStyle name="Navadno 6 43 3" xfId="8439" xr:uid="{00000000-0005-0000-0000-000067560000}"/>
    <cellStyle name="Navadno 6 43 3 2" xfId="23137" xr:uid="{00000000-0005-0000-0000-000068560000}"/>
    <cellStyle name="Navadno 6 43 3 3" xfId="35073" xr:uid="{00000000-0005-0000-0000-000069560000}"/>
    <cellStyle name="Navadno 6 43 4" xfId="23134" xr:uid="{00000000-0005-0000-0000-00006A560000}"/>
    <cellStyle name="Navadno 6 43 5" xfId="35076" xr:uid="{00000000-0005-0000-0000-00006B560000}"/>
    <cellStyle name="Navadno 6 44" xfId="8440" xr:uid="{00000000-0005-0000-0000-00006C560000}"/>
    <cellStyle name="Navadno 6 44 2" xfId="8441" xr:uid="{00000000-0005-0000-0000-00006D560000}"/>
    <cellStyle name="Navadno 6 44 2 2" xfId="8442" xr:uid="{00000000-0005-0000-0000-00006E560000}"/>
    <cellStyle name="Navadno 6 44 2 2 2" xfId="23140" xr:uid="{00000000-0005-0000-0000-00006F560000}"/>
    <cellStyle name="Navadno 6 44 2 2 3" xfId="35070" xr:uid="{00000000-0005-0000-0000-000070560000}"/>
    <cellStyle name="Navadno 6 44 2 3" xfId="23139" xr:uid="{00000000-0005-0000-0000-000071560000}"/>
    <cellStyle name="Navadno 6 44 2 4" xfId="35071" xr:uid="{00000000-0005-0000-0000-000072560000}"/>
    <cellStyle name="Navadno 6 44 3" xfId="8443" xr:uid="{00000000-0005-0000-0000-000073560000}"/>
    <cellStyle name="Navadno 6 44 3 2" xfId="23141" xr:uid="{00000000-0005-0000-0000-000074560000}"/>
    <cellStyle name="Navadno 6 44 3 3" xfId="35069" xr:uid="{00000000-0005-0000-0000-000075560000}"/>
    <cellStyle name="Navadno 6 44 4" xfId="23138" xr:uid="{00000000-0005-0000-0000-000076560000}"/>
    <cellStyle name="Navadno 6 44 5" xfId="35072" xr:uid="{00000000-0005-0000-0000-000077560000}"/>
    <cellStyle name="Navadno 6 45" xfId="8444" xr:uid="{00000000-0005-0000-0000-000078560000}"/>
    <cellStyle name="Navadno 6 45 2" xfId="8445" xr:uid="{00000000-0005-0000-0000-000079560000}"/>
    <cellStyle name="Navadno 6 45 2 2" xfId="8446" xr:uid="{00000000-0005-0000-0000-00007A560000}"/>
    <cellStyle name="Navadno 6 45 2 2 2" xfId="23144" xr:uid="{00000000-0005-0000-0000-00007B560000}"/>
    <cellStyle name="Navadno 6 45 2 2 3" xfId="35066" xr:uid="{00000000-0005-0000-0000-00007C560000}"/>
    <cellStyle name="Navadno 6 45 2 3" xfId="23143" xr:uid="{00000000-0005-0000-0000-00007D560000}"/>
    <cellStyle name="Navadno 6 45 2 4" xfId="35067" xr:uid="{00000000-0005-0000-0000-00007E560000}"/>
    <cellStyle name="Navadno 6 45 3" xfId="8447" xr:uid="{00000000-0005-0000-0000-00007F560000}"/>
    <cellStyle name="Navadno 6 45 3 2" xfId="23145" xr:uid="{00000000-0005-0000-0000-000080560000}"/>
    <cellStyle name="Navadno 6 45 3 3" xfId="35065" xr:uid="{00000000-0005-0000-0000-000081560000}"/>
    <cellStyle name="Navadno 6 45 4" xfId="23142" xr:uid="{00000000-0005-0000-0000-000082560000}"/>
    <cellStyle name="Navadno 6 45 5" xfId="35068" xr:uid="{00000000-0005-0000-0000-000083560000}"/>
    <cellStyle name="Navadno 6 46" xfId="8448" xr:uid="{00000000-0005-0000-0000-000084560000}"/>
    <cellStyle name="Navadno 6 46 2" xfId="8449" xr:uid="{00000000-0005-0000-0000-000085560000}"/>
    <cellStyle name="Navadno 6 46 2 2" xfId="8450" xr:uid="{00000000-0005-0000-0000-000086560000}"/>
    <cellStyle name="Navadno 6 46 2 2 2" xfId="23148" xr:uid="{00000000-0005-0000-0000-000087560000}"/>
    <cellStyle name="Navadno 6 46 2 2 3" xfId="35062" xr:uid="{00000000-0005-0000-0000-000088560000}"/>
    <cellStyle name="Navadno 6 46 2 3" xfId="23147" xr:uid="{00000000-0005-0000-0000-000089560000}"/>
    <cellStyle name="Navadno 6 46 2 4" xfId="35063" xr:uid="{00000000-0005-0000-0000-00008A560000}"/>
    <cellStyle name="Navadno 6 46 3" xfId="8451" xr:uid="{00000000-0005-0000-0000-00008B560000}"/>
    <cellStyle name="Navadno 6 46 3 2" xfId="23149" xr:uid="{00000000-0005-0000-0000-00008C560000}"/>
    <cellStyle name="Navadno 6 46 3 3" xfId="35061" xr:uid="{00000000-0005-0000-0000-00008D560000}"/>
    <cellStyle name="Navadno 6 46 4" xfId="23146" xr:uid="{00000000-0005-0000-0000-00008E560000}"/>
    <cellStyle name="Navadno 6 46 5" xfId="35064" xr:uid="{00000000-0005-0000-0000-00008F560000}"/>
    <cellStyle name="Navadno 6 47" xfId="8452" xr:uid="{00000000-0005-0000-0000-000090560000}"/>
    <cellStyle name="Navadno 6 47 2" xfId="8453" xr:uid="{00000000-0005-0000-0000-000091560000}"/>
    <cellStyle name="Navadno 6 47 2 2" xfId="8454" xr:uid="{00000000-0005-0000-0000-000092560000}"/>
    <cellStyle name="Navadno 6 47 2 2 2" xfId="23152" xr:uid="{00000000-0005-0000-0000-000093560000}"/>
    <cellStyle name="Navadno 6 47 2 2 3" xfId="35058" xr:uid="{00000000-0005-0000-0000-000094560000}"/>
    <cellStyle name="Navadno 6 47 2 3" xfId="23151" xr:uid="{00000000-0005-0000-0000-000095560000}"/>
    <cellStyle name="Navadno 6 47 2 4" xfId="35059" xr:uid="{00000000-0005-0000-0000-000096560000}"/>
    <cellStyle name="Navadno 6 47 3" xfId="8455" xr:uid="{00000000-0005-0000-0000-000097560000}"/>
    <cellStyle name="Navadno 6 47 3 2" xfId="23153" xr:uid="{00000000-0005-0000-0000-000098560000}"/>
    <cellStyle name="Navadno 6 47 3 3" xfId="35057" xr:uid="{00000000-0005-0000-0000-000099560000}"/>
    <cellStyle name="Navadno 6 47 4" xfId="23150" xr:uid="{00000000-0005-0000-0000-00009A560000}"/>
    <cellStyle name="Navadno 6 47 5" xfId="35060" xr:uid="{00000000-0005-0000-0000-00009B560000}"/>
    <cellStyle name="Navadno 6 48" xfId="8456" xr:uid="{00000000-0005-0000-0000-00009C560000}"/>
    <cellStyle name="Navadno 6 48 2" xfId="8457" xr:uid="{00000000-0005-0000-0000-00009D560000}"/>
    <cellStyle name="Navadno 6 48 2 2" xfId="8458" xr:uid="{00000000-0005-0000-0000-00009E560000}"/>
    <cellStyle name="Navadno 6 48 2 2 2" xfId="23156" xr:uid="{00000000-0005-0000-0000-00009F560000}"/>
    <cellStyle name="Navadno 6 48 2 2 3" xfId="35054" xr:uid="{00000000-0005-0000-0000-0000A0560000}"/>
    <cellStyle name="Navadno 6 48 2 3" xfId="23155" xr:uid="{00000000-0005-0000-0000-0000A1560000}"/>
    <cellStyle name="Navadno 6 48 2 4" xfId="35055" xr:uid="{00000000-0005-0000-0000-0000A2560000}"/>
    <cellStyle name="Navadno 6 48 3" xfId="8459" xr:uid="{00000000-0005-0000-0000-0000A3560000}"/>
    <cellStyle name="Navadno 6 48 3 2" xfId="23157" xr:uid="{00000000-0005-0000-0000-0000A4560000}"/>
    <cellStyle name="Navadno 6 48 3 3" xfId="35053" xr:uid="{00000000-0005-0000-0000-0000A5560000}"/>
    <cellStyle name="Navadno 6 48 4" xfId="23154" xr:uid="{00000000-0005-0000-0000-0000A6560000}"/>
    <cellStyle name="Navadno 6 48 5" xfId="35056" xr:uid="{00000000-0005-0000-0000-0000A7560000}"/>
    <cellStyle name="Navadno 6 49" xfId="8460" xr:uid="{00000000-0005-0000-0000-0000A8560000}"/>
    <cellStyle name="Navadno 6 49 2" xfId="8461" xr:uid="{00000000-0005-0000-0000-0000A9560000}"/>
    <cellStyle name="Navadno 6 49 2 2" xfId="8462" xr:uid="{00000000-0005-0000-0000-0000AA560000}"/>
    <cellStyle name="Navadno 6 49 2 2 2" xfId="23160" xr:uid="{00000000-0005-0000-0000-0000AB560000}"/>
    <cellStyle name="Navadno 6 49 2 2 3" xfId="35050" xr:uid="{00000000-0005-0000-0000-0000AC560000}"/>
    <cellStyle name="Navadno 6 49 2 3" xfId="23159" xr:uid="{00000000-0005-0000-0000-0000AD560000}"/>
    <cellStyle name="Navadno 6 49 2 4" xfId="35051" xr:uid="{00000000-0005-0000-0000-0000AE560000}"/>
    <cellStyle name="Navadno 6 49 3" xfId="8463" xr:uid="{00000000-0005-0000-0000-0000AF560000}"/>
    <cellStyle name="Navadno 6 49 3 2" xfId="23161" xr:uid="{00000000-0005-0000-0000-0000B0560000}"/>
    <cellStyle name="Navadno 6 49 3 3" xfId="35049" xr:uid="{00000000-0005-0000-0000-0000B1560000}"/>
    <cellStyle name="Navadno 6 49 4" xfId="23158" xr:uid="{00000000-0005-0000-0000-0000B2560000}"/>
    <cellStyle name="Navadno 6 49 5" xfId="35052" xr:uid="{00000000-0005-0000-0000-0000B3560000}"/>
    <cellStyle name="Navadno 6 5" xfId="8464" xr:uid="{00000000-0005-0000-0000-0000B4560000}"/>
    <cellStyle name="Navadno 6 5 2" xfId="8465" xr:uid="{00000000-0005-0000-0000-0000B5560000}"/>
    <cellStyle name="Navadno 6 5 2 2" xfId="8466" xr:uid="{00000000-0005-0000-0000-0000B6560000}"/>
    <cellStyle name="Navadno 6 5 2 2 2" xfId="23164" xr:uid="{00000000-0005-0000-0000-0000B7560000}"/>
    <cellStyle name="Navadno 6 5 2 2 3" xfId="35046" xr:uid="{00000000-0005-0000-0000-0000B8560000}"/>
    <cellStyle name="Navadno 6 5 2 3" xfId="23163" xr:uid="{00000000-0005-0000-0000-0000B9560000}"/>
    <cellStyle name="Navadno 6 5 2 4" xfId="35047" xr:uid="{00000000-0005-0000-0000-0000BA560000}"/>
    <cellStyle name="Navadno 6 5 3" xfId="8467" xr:uid="{00000000-0005-0000-0000-0000BB560000}"/>
    <cellStyle name="Navadno 6 5 3 2" xfId="23165" xr:uid="{00000000-0005-0000-0000-0000BC560000}"/>
    <cellStyle name="Navadno 6 5 3 3" xfId="35045" xr:uid="{00000000-0005-0000-0000-0000BD560000}"/>
    <cellStyle name="Navadno 6 5 4" xfId="23162" xr:uid="{00000000-0005-0000-0000-0000BE560000}"/>
    <cellStyle name="Navadno 6 5 5" xfId="35048" xr:uid="{00000000-0005-0000-0000-0000BF560000}"/>
    <cellStyle name="Navadno 6 50" xfId="8468" xr:uid="{00000000-0005-0000-0000-0000C0560000}"/>
    <cellStyle name="Navadno 6 50 2" xfId="8469" xr:uid="{00000000-0005-0000-0000-0000C1560000}"/>
    <cellStyle name="Navadno 6 50 2 2" xfId="8470" xr:uid="{00000000-0005-0000-0000-0000C2560000}"/>
    <cellStyle name="Navadno 6 50 2 2 2" xfId="23168" xr:uid="{00000000-0005-0000-0000-0000C3560000}"/>
    <cellStyle name="Navadno 6 50 2 2 3" xfId="35042" xr:uid="{00000000-0005-0000-0000-0000C4560000}"/>
    <cellStyle name="Navadno 6 50 2 3" xfId="23167" xr:uid="{00000000-0005-0000-0000-0000C5560000}"/>
    <cellStyle name="Navadno 6 50 2 4" xfId="35043" xr:uid="{00000000-0005-0000-0000-0000C6560000}"/>
    <cellStyle name="Navadno 6 50 3" xfId="8471" xr:uid="{00000000-0005-0000-0000-0000C7560000}"/>
    <cellStyle name="Navadno 6 50 3 2" xfId="23169" xr:uid="{00000000-0005-0000-0000-0000C8560000}"/>
    <cellStyle name="Navadno 6 50 3 3" xfId="35041" xr:uid="{00000000-0005-0000-0000-0000C9560000}"/>
    <cellStyle name="Navadno 6 50 4" xfId="23166" xr:uid="{00000000-0005-0000-0000-0000CA560000}"/>
    <cellStyle name="Navadno 6 50 5" xfId="35044" xr:uid="{00000000-0005-0000-0000-0000CB560000}"/>
    <cellStyle name="Navadno 6 51" xfId="8472" xr:uid="{00000000-0005-0000-0000-0000CC560000}"/>
    <cellStyle name="Navadno 6 51 2" xfId="8473" xr:uid="{00000000-0005-0000-0000-0000CD560000}"/>
    <cellStyle name="Navadno 6 51 2 2" xfId="8474" xr:uid="{00000000-0005-0000-0000-0000CE560000}"/>
    <cellStyle name="Navadno 6 51 2 2 2" xfId="23172" xr:uid="{00000000-0005-0000-0000-0000CF560000}"/>
    <cellStyle name="Navadno 6 51 2 2 3" xfId="35038" xr:uid="{00000000-0005-0000-0000-0000D0560000}"/>
    <cellStyle name="Navadno 6 51 2 3" xfId="23171" xr:uid="{00000000-0005-0000-0000-0000D1560000}"/>
    <cellStyle name="Navadno 6 51 2 4" xfId="35039" xr:uid="{00000000-0005-0000-0000-0000D2560000}"/>
    <cellStyle name="Navadno 6 51 3" xfId="8475" xr:uid="{00000000-0005-0000-0000-0000D3560000}"/>
    <cellStyle name="Navadno 6 51 3 2" xfId="23173" xr:uid="{00000000-0005-0000-0000-0000D4560000}"/>
    <cellStyle name="Navadno 6 51 3 3" xfId="35037" xr:uid="{00000000-0005-0000-0000-0000D5560000}"/>
    <cellStyle name="Navadno 6 51 4" xfId="23170" xr:uid="{00000000-0005-0000-0000-0000D6560000}"/>
    <cellStyle name="Navadno 6 51 5" xfId="35040" xr:uid="{00000000-0005-0000-0000-0000D7560000}"/>
    <cellStyle name="Navadno 6 52" xfId="8476" xr:uid="{00000000-0005-0000-0000-0000D8560000}"/>
    <cellStyle name="Navadno 6 52 2" xfId="8477" xr:uid="{00000000-0005-0000-0000-0000D9560000}"/>
    <cellStyle name="Navadno 6 52 2 2" xfId="8478" xr:uid="{00000000-0005-0000-0000-0000DA560000}"/>
    <cellStyle name="Navadno 6 52 2 2 2" xfId="23176" xr:uid="{00000000-0005-0000-0000-0000DB560000}"/>
    <cellStyle name="Navadno 6 52 2 2 3" xfId="35034" xr:uid="{00000000-0005-0000-0000-0000DC560000}"/>
    <cellStyle name="Navadno 6 52 2 3" xfId="23175" xr:uid="{00000000-0005-0000-0000-0000DD560000}"/>
    <cellStyle name="Navadno 6 52 2 4" xfId="35035" xr:uid="{00000000-0005-0000-0000-0000DE560000}"/>
    <cellStyle name="Navadno 6 52 3" xfId="8479" xr:uid="{00000000-0005-0000-0000-0000DF560000}"/>
    <cellStyle name="Navadno 6 52 3 2" xfId="23177" xr:uid="{00000000-0005-0000-0000-0000E0560000}"/>
    <cellStyle name="Navadno 6 52 3 3" xfId="35033" xr:uid="{00000000-0005-0000-0000-0000E1560000}"/>
    <cellStyle name="Navadno 6 52 4" xfId="23174" xr:uid="{00000000-0005-0000-0000-0000E2560000}"/>
    <cellStyle name="Navadno 6 52 5" xfId="35036" xr:uid="{00000000-0005-0000-0000-0000E3560000}"/>
    <cellStyle name="Navadno 6 53" xfId="8480" xr:uid="{00000000-0005-0000-0000-0000E4560000}"/>
    <cellStyle name="Navadno 6 53 2" xfId="8481" xr:uid="{00000000-0005-0000-0000-0000E5560000}"/>
    <cellStyle name="Navadno 6 53 2 2" xfId="8482" xr:uid="{00000000-0005-0000-0000-0000E6560000}"/>
    <cellStyle name="Navadno 6 53 2 2 2" xfId="23180" xr:uid="{00000000-0005-0000-0000-0000E7560000}"/>
    <cellStyle name="Navadno 6 53 2 2 3" xfId="35030" xr:uid="{00000000-0005-0000-0000-0000E8560000}"/>
    <cellStyle name="Navadno 6 53 2 3" xfId="23179" xr:uid="{00000000-0005-0000-0000-0000E9560000}"/>
    <cellStyle name="Navadno 6 53 2 4" xfId="35031" xr:uid="{00000000-0005-0000-0000-0000EA560000}"/>
    <cellStyle name="Navadno 6 53 3" xfId="8483" xr:uid="{00000000-0005-0000-0000-0000EB560000}"/>
    <cellStyle name="Navadno 6 53 3 2" xfId="23181" xr:uid="{00000000-0005-0000-0000-0000EC560000}"/>
    <cellStyle name="Navadno 6 53 3 3" xfId="35029" xr:uid="{00000000-0005-0000-0000-0000ED560000}"/>
    <cellStyle name="Navadno 6 53 4" xfId="23178" xr:uid="{00000000-0005-0000-0000-0000EE560000}"/>
    <cellStyle name="Navadno 6 53 5" xfId="35032" xr:uid="{00000000-0005-0000-0000-0000EF560000}"/>
    <cellStyle name="Navadno 6 54" xfId="8484" xr:uid="{00000000-0005-0000-0000-0000F0560000}"/>
    <cellStyle name="Navadno 6 54 2" xfId="8485" xr:uid="{00000000-0005-0000-0000-0000F1560000}"/>
    <cellStyle name="Navadno 6 54 2 2" xfId="8486" xr:uid="{00000000-0005-0000-0000-0000F2560000}"/>
    <cellStyle name="Navadno 6 54 2 2 2" xfId="23184" xr:uid="{00000000-0005-0000-0000-0000F3560000}"/>
    <cellStyle name="Navadno 6 54 2 2 3" xfId="35026" xr:uid="{00000000-0005-0000-0000-0000F4560000}"/>
    <cellStyle name="Navadno 6 54 2 3" xfId="23183" xr:uid="{00000000-0005-0000-0000-0000F5560000}"/>
    <cellStyle name="Navadno 6 54 2 4" xfId="35027" xr:uid="{00000000-0005-0000-0000-0000F6560000}"/>
    <cellStyle name="Navadno 6 54 3" xfId="8487" xr:uid="{00000000-0005-0000-0000-0000F7560000}"/>
    <cellStyle name="Navadno 6 54 3 2" xfId="23185" xr:uid="{00000000-0005-0000-0000-0000F8560000}"/>
    <cellStyle name="Navadno 6 54 3 3" xfId="35025" xr:uid="{00000000-0005-0000-0000-0000F9560000}"/>
    <cellStyle name="Navadno 6 54 4" xfId="23182" xr:uid="{00000000-0005-0000-0000-0000FA560000}"/>
    <cellStyle name="Navadno 6 54 5" xfId="35028" xr:uid="{00000000-0005-0000-0000-0000FB560000}"/>
    <cellStyle name="Navadno 6 55" xfId="8488" xr:uid="{00000000-0005-0000-0000-0000FC560000}"/>
    <cellStyle name="Navadno 6 55 2" xfId="8489" xr:uid="{00000000-0005-0000-0000-0000FD560000}"/>
    <cellStyle name="Navadno 6 55 2 2" xfId="8490" xr:uid="{00000000-0005-0000-0000-0000FE560000}"/>
    <cellStyle name="Navadno 6 55 2 2 2" xfId="23188" xr:uid="{00000000-0005-0000-0000-0000FF560000}"/>
    <cellStyle name="Navadno 6 55 2 2 3" xfId="35022" xr:uid="{00000000-0005-0000-0000-000000570000}"/>
    <cellStyle name="Navadno 6 55 2 3" xfId="23187" xr:uid="{00000000-0005-0000-0000-000001570000}"/>
    <cellStyle name="Navadno 6 55 2 4" xfId="35023" xr:uid="{00000000-0005-0000-0000-000002570000}"/>
    <cellStyle name="Navadno 6 55 3" xfId="8491" xr:uid="{00000000-0005-0000-0000-000003570000}"/>
    <cellStyle name="Navadno 6 55 3 2" xfId="23189" xr:uid="{00000000-0005-0000-0000-000004570000}"/>
    <cellStyle name="Navadno 6 55 3 3" xfId="35021" xr:uid="{00000000-0005-0000-0000-000005570000}"/>
    <cellStyle name="Navadno 6 55 4" xfId="23186" xr:uid="{00000000-0005-0000-0000-000006570000}"/>
    <cellStyle name="Navadno 6 55 5" xfId="35024" xr:uid="{00000000-0005-0000-0000-000007570000}"/>
    <cellStyle name="Navadno 6 56" xfId="8492" xr:uid="{00000000-0005-0000-0000-000008570000}"/>
    <cellStyle name="Navadno 6 56 2" xfId="8493" xr:uid="{00000000-0005-0000-0000-000009570000}"/>
    <cellStyle name="Navadno 6 56 2 2" xfId="8494" xr:uid="{00000000-0005-0000-0000-00000A570000}"/>
    <cellStyle name="Navadno 6 56 2 2 2" xfId="23192" xr:uid="{00000000-0005-0000-0000-00000B570000}"/>
    <cellStyle name="Navadno 6 56 2 2 3" xfId="35018" xr:uid="{00000000-0005-0000-0000-00000C570000}"/>
    <cellStyle name="Navadno 6 56 2 3" xfId="23191" xr:uid="{00000000-0005-0000-0000-00000D570000}"/>
    <cellStyle name="Navadno 6 56 2 4" xfId="35019" xr:uid="{00000000-0005-0000-0000-00000E570000}"/>
    <cellStyle name="Navadno 6 56 3" xfId="8495" xr:uid="{00000000-0005-0000-0000-00000F570000}"/>
    <cellStyle name="Navadno 6 56 3 2" xfId="23193" xr:uid="{00000000-0005-0000-0000-000010570000}"/>
    <cellStyle name="Navadno 6 56 3 3" xfId="35017" xr:uid="{00000000-0005-0000-0000-000011570000}"/>
    <cellStyle name="Navadno 6 56 4" xfId="23190" xr:uid="{00000000-0005-0000-0000-000012570000}"/>
    <cellStyle name="Navadno 6 56 5" xfId="35020" xr:uid="{00000000-0005-0000-0000-000013570000}"/>
    <cellStyle name="Navadno 6 57" xfId="8496" xr:uid="{00000000-0005-0000-0000-000014570000}"/>
    <cellStyle name="Navadno 6 57 2" xfId="8497" xr:uid="{00000000-0005-0000-0000-000015570000}"/>
    <cellStyle name="Navadno 6 57 2 2" xfId="8498" xr:uid="{00000000-0005-0000-0000-000016570000}"/>
    <cellStyle name="Navadno 6 57 2 2 2" xfId="23196" xr:uid="{00000000-0005-0000-0000-000017570000}"/>
    <cellStyle name="Navadno 6 57 2 2 3" xfId="35014" xr:uid="{00000000-0005-0000-0000-000018570000}"/>
    <cellStyle name="Navadno 6 57 2 3" xfId="23195" xr:uid="{00000000-0005-0000-0000-000019570000}"/>
    <cellStyle name="Navadno 6 57 2 4" xfId="35015" xr:uid="{00000000-0005-0000-0000-00001A570000}"/>
    <cellStyle name="Navadno 6 57 3" xfId="8499" xr:uid="{00000000-0005-0000-0000-00001B570000}"/>
    <cellStyle name="Navadno 6 57 3 2" xfId="23197" xr:uid="{00000000-0005-0000-0000-00001C570000}"/>
    <cellStyle name="Navadno 6 57 3 3" xfId="35013" xr:uid="{00000000-0005-0000-0000-00001D570000}"/>
    <cellStyle name="Navadno 6 57 4" xfId="23194" xr:uid="{00000000-0005-0000-0000-00001E570000}"/>
    <cellStyle name="Navadno 6 57 5" xfId="35016" xr:uid="{00000000-0005-0000-0000-00001F570000}"/>
    <cellStyle name="Navadno 6 58" xfId="8500" xr:uid="{00000000-0005-0000-0000-000020570000}"/>
    <cellStyle name="Navadno 6 58 2" xfId="8501" xr:uid="{00000000-0005-0000-0000-000021570000}"/>
    <cellStyle name="Navadno 6 58 2 2" xfId="8502" xr:uid="{00000000-0005-0000-0000-000022570000}"/>
    <cellStyle name="Navadno 6 58 2 2 2" xfId="23200" xr:uid="{00000000-0005-0000-0000-000023570000}"/>
    <cellStyle name="Navadno 6 58 2 2 3" xfId="35010" xr:uid="{00000000-0005-0000-0000-000024570000}"/>
    <cellStyle name="Navadno 6 58 2 3" xfId="23199" xr:uid="{00000000-0005-0000-0000-000025570000}"/>
    <cellStyle name="Navadno 6 58 2 4" xfId="35011" xr:uid="{00000000-0005-0000-0000-000026570000}"/>
    <cellStyle name="Navadno 6 58 3" xfId="8503" xr:uid="{00000000-0005-0000-0000-000027570000}"/>
    <cellStyle name="Navadno 6 58 3 2" xfId="23201" xr:uid="{00000000-0005-0000-0000-000028570000}"/>
    <cellStyle name="Navadno 6 58 3 3" xfId="35009" xr:uid="{00000000-0005-0000-0000-000029570000}"/>
    <cellStyle name="Navadno 6 58 4" xfId="23198" xr:uid="{00000000-0005-0000-0000-00002A570000}"/>
    <cellStyle name="Navadno 6 58 5" xfId="35012" xr:uid="{00000000-0005-0000-0000-00002B570000}"/>
    <cellStyle name="Navadno 6 59" xfId="8504" xr:uid="{00000000-0005-0000-0000-00002C570000}"/>
    <cellStyle name="Navadno 6 59 2" xfId="8505" xr:uid="{00000000-0005-0000-0000-00002D570000}"/>
    <cellStyle name="Navadno 6 59 2 2" xfId="8506" xr:uid="{00000000-0005-0000-0000-00002E570000}"/>
    <cellStyle name="Navadno 6 59 2 2 2" xfId="23204" xr:uid="{00000000-0005-0000-0000-00002F570000}"/>
    <cellStyle name="Navadno 6 59 2 2 3" xfId="35006" xr:uid="{00000000-0005-0000-0000-000030570000}"/>
    <cellStyle name="Navadno 6 59 2 3" xfId="23203" xr:uid="{00000000-0005-0000-0000-000031570000}"/>
    <cellStyle name="Navadno 6 59 2 4" xfId="35007" xr:uid="{00000000-0005-0000-0000-000032570000}"/>
    <cellStyle name="Navadno 6 59 3" xfId="8507" xr:uid="{00000000-0005-0000-0000-000033570000}"/>
    <cellStyle name="Navadno 6 59 3 2" xfId="23205" xr:uid="{00000000-0005-0000-0000-000034570000}"/>
    <cellStyle name="Navadno 6 59 3 3" xfId="35005" xr:uid="{00000000-0005-0000-0000-000035570000}"/>
    <cellStyle name="Navadno 6 59 4" xfId="23202" xr:uid="{00000000-0005-0000-0000-000036570000}"/>
    <cellStyle name="Navadno 6 59 5" xfId="35008" xr:uid="{00000000-0005-0000-0000-000037570000}"/>
    <cellStyle name="Navadno 6 6" xfId="8508" xr:uid="{00000000-0005-0000-0000-000038570000}"/>
    <cellStyle name="Navadno 6 6 2" xfId="8509" xr:uid="{00000000-0005-0000-0000-000039570000}"/>
    <cellStyle name="Navadno 6 6 2 2" xfId="8510" xr:uid="{00000000-0005-0000-0000-00003A570000}"/>
    <cellStyle name="Navadno 6 6 2 2 2" xfId="23208" xr:uid="{00000000-0005-0000-0000-00003B570000}"/>
    <cellStyle name="Navadno 6 6 2 2 3" xfId="35002" xr:uid="{00000000-0005-0000-0000-00003C570000}"/>
    <cellStyle name="Navadno 6 6 2 3" xfId="23207" xr:uid="{00000000-0005-0000-0000-00003D570000}"/>
    <cellStyle name="Navadno 6 6 2 4" xfId="35003" xr:uid="{00000000-0005-0000-0000-00003E570000}"/>
    <cellStyle name="Navadno 6 6 3" xfId="8511" xr:uid="{00000000-0005-0000-0000-00003F570000}"/>
    <cellStyle name="Navadno 6 6 3 2" xfId="23209" xr:uid="{00000000-0005-0000-0000-000040570000}"/>
    <cellStyle name="Navadno 6 6 3 3" xfId="35001" xr:uid="{00000000-0005-0000-0000-000041570000}"/>
    <cellStyle name="Navadno 6 6 4" xfId="23206" xr:uid="{00000000-0005-0000-0000-000042570000}"/>
    <cellStyle name="Navadno 6 6 5" xfId="35004" xr:uid="{00000000-0005-0000-0000-000043570000}"/>
    <cellStyle name="Navadno 6 60" xfId="8512" xr:uid="{00000000-0005-0000-0000-000044570000}"/>
    <cellStyle name="Navadno 6 60 2" xfId="8513" xr:uid="{00000000-0005-0000-0000-000045570000}"/>
    <cellStyle name="Navadno 6 60 2 2" xfId="23211" xr:uid="{00000000-0005-0000-0000-000046570000}"/>
    <cellStyle name="Navadno 6 60 2 3" xfId="34999" xr:uid="{00000000-0005-0000-0000-000047570000}"/>
    <cellStyle name="Navadno 6 60 3" xfId="23210" xr:uid="{00000000-0005-0000-0000-000048570000}"/>
    <cellStyle name="Navadno 6 60 4" xfId="35000" xr:uid="{00000000-0005-0000-0000-000049570000}"/>
    <cellStyle name="Navadno 6 61" xfId="8514" xr:uid="{00000000-0005-0000-0000-00004A570000}"/>
    <cellStyle name="Navadno 6 61 2" xfId="23212" xr:uid="{00000000-0005-0000-0000-00004B570000}"/>
    <cellStyle name="Navadno 6 61 3" xfId="34998" xr:uid="{00000000-0005-0000-0000-00004C570000}"/>
    <cellStyle name="Navadno 6 62" xfId="8515" xr:uid="{00000000-0005-0000-0000-00004D570000}"/>
    <cellStyle name="Navadno 6 62 2" xfId="23213" xr:uid="{00000000-0005-0000-0000-00004E570000}"/>
    <cellStyle name="Navadno 6 63" xfId="8516" xr:uid="{00000000-0005-0000-0000-00004F570000}"/>
    <cellStyle name="Navadno 6 63 2" xfId="23214" xr:uid="{00000000-0005-0000-0000-000050570000}"/>
    <cellStyle name="Navadno 6 63 3" xfId="34996" xr:uid="{00000000-0005-0000-0000-000051570000}"/>
    <cellStyle name="Navadno 6 63 4" xfId="40777" xr:uid="{00000000-0005-0000-0000-000052570000}"/>
    <cellStyle name="Navadno 6 64" xfId="14696" xr:uid="{00000000-0005-0000-0000-000053570000}"/>
    <cellStyle name="Navadno 6 65" xfId="22988" xr:uid="{00000000-0005-0000-0000-000054570000}"/>
    <cellStyle name="Navadno 6 7" xfId="8517" xr:uid="{00000000-0005-0000-0000-000055570000}"/>
    <cellStyle name="Navadno 6 7 2" xfId="8518" xr:uid="{00000000-0005-0000-0000-000056570000}"/>
    <cellStyle name="Navadno 6 7 2 2" xfId="8519" xr:uid="{00000000-0005-0000-0000-000057570000}"/>
    <cellStyle name="Navadno 6 7 2 2 2" xfId="23217" xr:uid="{00000000-0005-0000-0000-000058570000}"/>
    <cellStyle name="Navadno 6 7 2 2 3" xfId="34993" xr:uid="{00000000-0005-0000-0000-000059570000}"/>
    <cellStyle name="Navadno 6 7 2 3" xfId="23216" xr:uid="{00000000-0005-0000-0000-00005A570000}"/>
    <cellStyle name="Navadno 6 7 2 4" xfId="34994" xr:uid="{00000000-0005-0000-0000-00005B570000}"/>
    <cellStyle name="Navadno 6 7 3" xfId="8520" xr:uid="{00000000-0005-0000-0000-00005C570000}"/>
    <cellStyle name="Navadno 6 7 3 2" xfId="23218" xr:uid="{00000000-0005-0000-0000-00005D570000}"/>
    <cellStyle name="Navadno 6 7 3 3" xfId="34992" xr:uid="{00000000-0005-0000-0000-00005E570000}"/>
    <cellStyle name="Navadno 6 7 4" xfId="23215" xr:uid="{00000000-0005-0000-0000-00005F570000}"/>
    <cellStyle name="Navadno 6 7 5" xfId="34995" xr:uid="{00000000-0005-0000-0000-000060570000}"/>
    <cellStyle name="Navadno 6 8" xfId="8521" xr:uid="{00000000-0005-0000-0000-000061570000}"/>
    <cellStyle name="Navadno 6 8 2" xfId="8522" xr:uid="{00000000-0005-0000-0000-000062570000}"/>
    <cellStyle name="Navadno 6 8 2 2" xfId="8523" xr:uid="{00000000-0005-0000-0000-000063570000}"/>
    <cellStyle name="Navadno 6 8 2 2 2" xfId="23221" xr:uid="{00000000-0005-0000-0000-000064570000}"/>
    <cellStyle name="Navadno 6 8 2 2 3" xfId="34989" xr:uid="{00000000-0005-0000-0000-000065570000}"/>
    <cellStyle name="Navadno 6 8 2 3" xfId="23220" xr:uid="{00000000-0005-0000-0000-000066570000}"/>
    <cellStyle name="Navadno 6 8 2 4" xfId="34990" xr:uid="{00000000-0005-0000-0000-000067570000}"/>
    <cellStyle name="Navadno 6 8 3" xfId="8524" xr:uid="{00000000-0005-0000-0000-000068570000}"/>
    <cellStyle name="Navadno 6 8 3 2" xfId="23222" xr:uid="{00000000-0005-0000-0000-000069570000}"/>
    <cellStyle name="Navadno 6 8 3 3" xfId="34988" xr:uid="{00000000-0005-0000-0000-00006A570000}"/>
    <cellStyle name="Navadno 6 8 4" xfId="23219" xr:uid="{00000000-0005-0000-0000-00006B570000}"/>
    <cellStyle name="Navadno 6 8 5" xfId="34991" xr:uid="{00000000-0005-0000-0000-00006C570000}"/>
    <cellStyle name="Navadno 6 9" xfId="8525" xr:uid="{00000000-0005-0000-0000-00006D570000}"/>
    <cellStyle name="Navadno 6 9 2" xfId="8526" xr:uid="{00000000-0005-0000-0000-00006E570000}"/>
    <cellStyle name="Navadno 6 9 2 2" xfId="8527" xr:uid="{00000000-0005-0000-0000-00006F570000}"/>
    <cellStyle name="Navadno 6 9 2 2 2" xfId="23225" xr:uid="{00000000-0005-0000-0000-000070570000}"/>
    <cellStyle name="Navadno 6 9 2 2 3" xfId="34985" xr:uid="{00000000-0005-0000-0000-000071570000}"/>
    <cellStyle name="Navadno 6 9 2 3" xfId="23224" xr:uid="{00000000-0005-0000-0000-000072570000}"/>
    <cellStyle name="Navadno 6 9 2 4" xfId="34986" xr:uid="{00000000-0005-0000-0000-000073570000}"/>
    <cellStyle name="Navadno 6 9 3" xfId="8528" xr:uid="{00000000-0005-0000-0000-000074570000}"/>
    <cellStyle name="Navadno 6 9 3 2" xfId="23226" xr:uid="{00000000-0005-0000-0000-000075570000}"/>
    <cellStyle name="Navadno 6 9 3 3" xfId="34984" xr:uid="{00000000-0005-0000-0000-000076570000}"/>
    <cellStyle name="Navadno 6 9 4" xfId="23223" xr:uid="{00000000-0005-0000-0000-000077570000}"/>
    <cellStyle name="Navadno 6 9 5" xfId="34987" xr:uid="{00000000-0005-0000-0000-000078570000}"/>
    <cellStyle name="Navadno 6_CELICE" xfId="8529" xr:uid="{00000000-0005-0000-0000-000079570000}"/>
    <cellStyle name="Navadno 60" xfId="8530" xr:uid="{00000000-0005-0000-0000-00007A570000}"/>
    <cellStyle name="Navadno 60 10" xfId="8531" xr:uid="{00000000-0005-0000-0000-00007B570000}"/>
    <cellStyle name="Navadno 60 10 2" xfId="8532" xr:uid="{00000000-0005-0000-0000-00007C570000}"/>
    <cellStyle name="Navadno 60 10 2 2" xfId="8533" xr:uid="{00000000-0005-0000-0000-00007D570000}"/>
    <cellStyle name="Navadno 60 10 2 2 2" xfId="8534" xr:uid="{00000000-0005-0000-0000-00007E570000}"/>
    <cellStyle name="Navadno 60 10 2 2 2 2" xfId="23231" xr:uid="{00000000-0005-0000-0000-00007F570000}"/>
    <cellStyle name="Navadno 60 10 2 2 2 3" xfId="34979" xr:uid="{00000000-0005-0000-0000-000080570000}"/>
    <cellStyle name="Navadno 60 10 2 2 2 4" xfId="40782" xr:uid="{00000000-0005-0000-0000-000081570000}"/>
    <cellStyle name="Navadno 60 10 2 2 3" xfId="23230" xr:uid="{00000000-0005-0000-0000-000082570000}"/>
    <cellStyle name="Navadno 60 10 2 2 4" xfId="34980" xr:uid="{00000000-0005-0000-0000-000083570000}"/>
    <cellStyle name="Navadno 60 10 2 2 5" xfId="40781" xr:uid="{00000000-0005-0000-0000-000084570000}"/>
    <cellStyle name="Navadno 60 10 2 3" xfId="8535" xr:uid="{00000000-0005-0000-0000-000085570000}"/>
    <cellStyle name="Navadno 60 10 2 3 2" xfId="23232" xr:uid="{00000000-0005-0000-0000-000086570000}"/>
    <cellStyle name="Navadno 60 10 2 3 3" xfId="34978" xr:uid="{00000000-0005-0000-0000-000087570000}"/>
    <cellStyle name="Navadno 60 10 2 3 4" xfId="40783" xr:uid="{00000000-0005-0000-0000-000088570000}"/>
    <cellStyle name="Navadno 60 10 2 4" xfId="23229" xr:uid="{00000000-0005-0000-0000-000089570000}"/>
    <cellStyle name="Navadno 60 10 2 5" xfId="34981" xr:uid="{00000000-0005-0000-0000-00008A570000}"/>
    <cellStyle name="Navadno 60 10 2 6" xfId="40780" xr:uid="{00000000-0005-0000-0000-00008B570000}"/>
    <cellStyle name="Navadno 60 10 3" xfId="8536" xr:uid="{00000000-0005-0000-0000-00008C570000}"/>
    <cellStyle name="Navadno 60 10 3 2" xfId="8537" xr:uid="{00000000-0005-0000-0000-00008D570000}"/>
    <cellStyle name="Navadno 60 10 3 2 2" xfId="23234" xr:uid="{00000000-0005-0000-0000-00008E570000}"/>
    <cellStyle name="Navadno 60 10 3 2 3" xfId="34976" xr:uid="{00000000-0005-0000-0000-00008F570000}"/>
    <cellStyle name="Navadno 60 10 3 2 4" xfId="40785" xr:uid="{00000000-0005-0000-0000-000090570000}"/>
    <cellStyle name="Navadno 60 10 3 3" xfId="23233" xr:uid="{00000000-0005-0000-0000-000091570000}"/>
    <cellStyle name="Navadno 60 10 3 4" xfId="34977" xr:uid="{00000000-0005-0000-0000-000092570000}"/>
    <cellStyle name="Navadno 60 10 3 5" xfId="40784" xr:uid="{00000000-0005-0000-0000-000093570000}"/>
    <cellStyle name="Navadno 60 10 4" xfId="8538" xr:uid="{00000000-0005-0000-0000-000094570000}"/>
    <cellStyle name="Navadno 60 10 4 2" xfId="23235" xr:uid="{00000000-0005-0000-0000-000095570000}"/>
    <cellStyle name="Navadno 60 10 4 3" xfId="34975" xr:uid="{00000000-0005-0000-0000-000096570000}"/>
    <cellStyle name="Navadno 60 10 4 4" xfId="40786" xr:uid="{00000000-0005-0000-0000-000097570000}"/>
    <cellStyle name="Navadno 60 10 5" xfId="23228" xr:uid="{00000000-0005-0000-0000-000098570000}"/>
    <cellStyle name="Navadno 60 10 6" xfId="34982" xr:uid="{00000000-0005-0000-0000-000099570000}"/>
    <cellStyle name="Navadno 60 10 7" xfId="40779" xr:uid="{00000000-0005-0000-0000-00009A570000}"/>
    <cellStyle name="Navadno 60 11" xfId="8539" xr:uid="{00000000-0005-0000-0000-00009B570000}"/>
    <cellStyle name="Navadno 60 11 2" xfId="8540" xr:uid="{00000000-0005-0000-0000-00009C570000}"/>
    <cellStyle name="Navadno 60 11 2 2" xfId="8541" xr:uid="{00000000-0005-0000-0000-00009D570000}"/>
    <cellStyle name="Navadno 60 11 2 2 2" xfId="8542" xr:uid="{00000000-0005-0000-0000-00009E570000}"/>
    <cellStyle name="Navadno 60 11 2 2 2 2" xfId="23239" xr:uid="{00000000-0005-0000-0000-00009F570000}"/>
    <cellStyle name="Navadno 60 11 2 2 2 3" xfId="34971" xr:uid="{00000000-0005-0000-0000-0000A0570000}"/>
    <cellStyle name="Navadno 60 11 2 2 2 4" xfId="40790" xr:uid="{00000000-0005-0000-0000-0000A1570000}"/>
    <cellStyle name="Navadno 60 11 2 2 3" xfId="23238" xr:uid="{00000000-0005-0000-0000-0000A2570000}"/>
    <cellStyle name="Navadno 60 11 2 2 4" xfId="34972" xr:uid="{00000000-0005-0000-0000-0000A3570000}"/>
    <cellStyle name="Navadno 60 11 2 2 5" xfId="40789" xr:uid="{00000000-0005-0000-0000-0000A4570000}"/>
    <cellStyle name="Navadno 60 11 2 3" xfId="8543" xr:uid="{00000000-0005-0000-0000-0000A5570000}"/>
    <cellStyle name="Navadno 60 11 2 3 2" xfId="23240" xr:uid="{00000000-0005-0000-0000-0000A6570000}"/>
    <cellStyle name="Navadno 60 11 2 3 3" xfId="34970" xr:uid="{00000000-0005-0000-0000-0000A7570000}"/>
    <cellStyle name="Navadno 60 11 2 3 4" xfId="40791" xr:uid="{00000000-0005-0000-0000-0000A8570000}"/>
    <cellStyle name="Navadno 60 11 2 4" xfId="23237" xr:uid="{00000000-0005-0000-0000-0000A9570000}"/>
    <cellStyle name="Navadno 60 11 2 5" xfId="34973" xr:uid="{00000000-0005-0000-0000-0000AA570000}"/>
    <cellStyle name="Navadno 60 11 2 6" xfId="40788" xr:uid="{00000000-0005-0000-0000-0000AB570000}"/>
    <cellStyle name="Navadno 60 11 3" xfId="8544" xr:uid="{00000000-0005-0000-0000-0000AC570000}"/>
    <cellStyle name="Navadno 60 11 3 2" xfId="8545" xr:uid="{00000000-0005-0000-0000-0000AD570000}"/>
    <cellStyle name="Navadno 60 11 3 2 2" xfId="23242" xr:uid="{00000000-0005-0000-0000-0000AE570000}"/>
    <cellStyle name="Navadno 60 11 3 2 3" xfId="34968" xr:uid="{00000000-0005-0000-0000-0000AF570000}"/>
    <cellStyle name="Navadno 60 11 3 2 4" xfId="40793" xr:uid="{00000000-0005-0000-0000-0000B0570000}"/>
    <cellStyle name="Navadno 60 11 3 3" xfId="23241" xr:uid="{00000000-0005-0000-0000-0000B1570000}"/>
    <cellStyle name="Navadno 60 11 3 4" xfId="34969" xr:uid="{00000000-0005-0000-0000-0000B2570000}"/>
    <cellStyle name="Navadno 60 11 3 5" xfId="40792" xr:uid="{00000000-0005-0000-0000-0000B3570000}"/>
    <cellStyle name="Navadno 60 11 4" xfId="8546" xr:uid="{00000000-0005-0000-0000-0000B4570000}"/>
    <cellStyle name="Navadno 60 11 4 2" xfId="23243" xr:uid="{00000000-0005-0000-0000-0000B5570000}"/>
    <cellStyle name="Navadno 60 11 4 3" xfId="34967" xr:uid="{00000000-0005-0000-0000-0000B6570000}"/>
    <cellStyle name="Navadno 60 11 4 4" xfId="40794" xr:uid="{00000000-0005-0000-0000-0000B7570000}"/>
    <cellStyle name="Navadno 60 11 5" xfId="23236" xr:uid="{00000000-0005-0000-0000-0000B8570000}"/>
    <cellStyle name="Navadno 60 11 6" xfId="34974" xr:uid="{00000000-0005-0000-0000-0000B9570000}"/>
    <cellStyle name="Navadno 60 11 7" xfId="40787" xr:uid="{00000000-0005-0000-0000-0000BA570000}"/>
    <cellStyle name="Navadno 60 12" xfId="8547" xr:uid="{00000000-0005-0000-0000-0000BB570000}"/>
    <cellStyle name="Navadno 60 12 2" xfId="8548" xr:uid="{00000000-0005-0000-0000-0000BC570000}"/>
    <cellStyle name="Navadno 60 12 2 2" xfId="8549" xr:uid="{00000000-0005-0000-0000-0000BD570000}"/>
    <cellStyle name="Navadno 60 12 2 2 2" xfId="23246" xr:uid="{00000000-0005-0000-0000-0000BE570000}"/>
    <cellStyle name="Navadno 60 12 2 2 3" xfId="34964" xr:uid="{00000000-0005-0000-0000-0000BF570000}"/>
    <cellStyle name="Navadno 60 12 2 2 4" xfId="40797" xr:uid="{00000000-0005-0000-0000-0000C0570000}"/>
    <cellStyle name="Navadno 60 12 2 3" xfId="23245" xr:uid="{00000000-0005-0000-0000-0000C1570000}"/>
    <cellStyle name="Navadno 60 12 2 4" xfId="34965" xr:uid="{00000000-0005-0000-0000-0000C2570000}"/>
    <cellStyle name="Navadno 60 12 2 5" xfId="40796" xr:uid="{00000000-0005-0000-0000-0000C3570000}"/>
    <cellStyle name="Navadno 60 12 3" xfId="8550" xr:uid="{00000000-0005-0000-0000-0000C4570000}"/>
    <cellStyle name="Navadno 60 12 3 2" xfId="23247" xr:uid="{00000000-0005-0000-0000-0000C5570000}"/>
    <cellStyle name="Navadno 60 12 3 3" xfId="34963" xr:uid="{00000000-0005-0000-0000-0000C6570000}"/>
    <cellStyle name="Navadno 60 12 3 4" xfId="40798" xr:uid="{00000000-0005-0000-0000-0000C7570000}"/>
    <cellStyle name="Navadno 60 12 4" xfId="23244" xr:uid="{00000000-0005-0000-0000-0000C8570000}"/>
    <cellStyle name="Navadno 60 12 5" xfId="34966" xr:uid="{00000000-0005-0000-0000-0000C9570000}"/>
    <cellStyle name="Navadno 60 12 6" xfId="40795" xr:uid="{00000000-0005-0000-0000-0000CA570000}"/>
    <cellStyle name="Navadno 60 13" xfId="8551" xr:uid="{00000000-0005-0000-0000-0000CB570000}"/>
    <cellStyle name="Navadno 60 13 2" xfId="8552" xr:uid="{00000000-0005-0000-0000-0000CC570000}"/>
    <cellStyle name="Navadno 60 13 2 2" xfId="23249" xr:uid="{00000000-0005-0000-0000-0000CD570000}"/>
    <cellStyle name="Navadno 60 13 2 3" xfId="34961" xr:uid="{00000000-0005-0000-0000-0000CE570000}"/>
    <cellStyle name="Navadno 60 13 2 4" xfId="40800" xr:uid="{00000000-0005-0000-0000-0000CF570000}"/>
    <cellStyle name="Navadno 60 13 3" xfId="23248" xr:uid="{00000000-0005-0000-0000-0000D0570000}"/>
    <cellStyle name="Navadno 60 13 4" xfId="34962" xr:uid="{00000000-0005-0000-0000-0000D1570000}"/>
    <cellStyle name="Navadno 60 13 5" xfId="40799" xr:uid="{00000000-0005-0000-0000-0000D2570000}"/>
    <cellStyle name="Navadno 60 14" xfId="8553" xr:uid="{00000000-0005-0000-0000-0000D3570000}"/>
    <cellStyle name="Navadno 60 14 2" xfId="23250" xr:uid="{00000000-0005-0000-0000-0000D4570000}"/>
    <cellStyle name="Navadno 60 14 3" xfId="34960" xr:uid="{00000000-0005-0000-0000-0000D5570000}"/>
    <cellStyle name="Navadno 60 14 4" xfId="40801" xr:uid="{00000000-0005-0000-0000-0000D6570000}"/>
    <cellStyle name="Navadno 60 15" xfId="23227" xr:uid="{00000000-0005-0000-0000-0000D7570000}"/>
    <cellStyle name="Navadno 60 16" xfId="34983" xr:uid="{00000000-0005-0000-0000-0000D8570000}"/>
    <cellStyle name="Navadno 60 17" xfId="40778" xr:uid="{00000000-0005-0000-0000-0000D9570000}"/>
    <cellStyle name="Navadno 60 18" xfId="46441" xr:uid="{2183BFB9-9900-47E8-A65D-A3200C09E7D3}"/>
    <cellStyle name="Navadno 60 2" xfId="8554" xr:uid="{00000000-0005-0000-0000-0000DA570000}"/>
    <cellStyle name="Navadno 60 2 10" xfId="8555" xr:uid="{00000000-0005-0000-0000-0000DB570000}"/>
    <cellStyle name="Navadno 60 2 10 2" xfId="8556" xr:uid="{00000000-0005-0000-0000-0000DC570000}"/>
    <cellStyle name="Navadno 60 2 10 2 2" xfId="8557" xr:uid="{00000000-0005-0000-0000-0000DD570000}"/>
    <cellStyle name="Navadno 60 2 10 2 2 2" xfId="23254" xr:uid="{00000000-0005-0000-0000-0000DE570000}"/>
    <cellStyle name="Navadno 60 2 10 2 2 3" xfId="34956" xr:uid="{00000000-0005-0000-0000-0000DF570000}"/>
    <cellStyle name="Navadno 60 2 10 2 2 4" xfId="40805" xr:uid="{00000000-0005-0000-0000-0000E0570000}"/>
    <cellStyle name="Navadno 60 2 10 2 3" xfId="23253" xr:uid="{00000000-0005-0000-0000-0000E1570000}"/>
    <cellStyle name="Navadno 60 2 10 2 4" xfId="34957" xr:uid="{00000000-0005-0000-0000-0000E2570000}"/>
    <cellStyle name="Navadno 60 2 10 2 5" xfId="40804" xr:uid="{00000000-0005-0000-0000-0000E3570000}"/>
    <cellStyle name="Navadno 60 2 10 3" xfId="8558" xr:uid="{00000000-0005-0000-0000-0000E4570000}"/>
    <cellStyle name="Navadno 60 2 10 3 2" xfId="23255" xr:uid="{00000000-0005-0000-0000-0000E5570000}"/>
    <cellStyle name="Navadno 60 2 10 3 3" xfId="34955" xr:uid="{00000000-0005-0000-0000-0000E6570000}"/>
    <cellStyle name="Navadno 60 2 10 3 4" xfId="40806" xr:uid="{00000000-0005-0000-0000-0000E7570000}"/>
    <cellStyle name="Navadno 60 2 10 4" xfId="23252" xr:uid="{00000000-0005-0000-0000-0000E8570000}"/>
    <cellStyle name="Navadno 60 2 10 5" xfId="34958" xr:uid="{00000000-0005-0000-0000-0000E9570000}"/>
    <cellStyle name="Navadno 60 2 10 6" xfId="40803" xr:uid="{00000000-0005-0000-0000-0000EA570000}"/>
    <cellStyle name="Navadno 60 2 11" xfId="8559" xr:uid="{00000000-0005-0000-0000-0000EB570000}"/>
    <cellStyle name="Navadno 60 2 11 2" xfId="8560" xr:uid="{00000000-0005-0000-0000-0000EC570000}"/>
    <cellStyle name="Navadno 60 2 11 2 2" xfId="23257" xr:uid="{00000000-0005-0000-0000-0000ED570000}"/>
    <cellStyle name="Navadno 60 2 11 2 3" xfId="34953" xr:uid="{00000000-0005-0000-0000-0000EE570000}"/>
    <cellStyle name="Navadno 60 2 11 2 4" xfId="40808" xr:uid="{00000000-0005-0000-0000-0000EF570000}"/>
    <cellStyle name="Navadno 60 2 11 3" xfId="23256" xr:uid="{00000000-0005-0000-0000-0000F0570000}"/>
    <cellStyle name="Navadno 60 2 11 4" xfId="34954" xr:uid="{00000000-0005-0000-0000-0000F1570000}"/>
    <cellStyle name="Navadno 60 2 11 5" xfId="40807" xr:uid="{00000000-0005-0000-0000-0000F2570000}"/>
    <cellStyle name="Navadno 60 2 12" xfId="8561" xr:uid="{00000000-0005-0000-0000-0000F3570000}"/>
    <cellStyle name="Navadno 60 2 12 2" xfId="23258" xr:uid="{00000000-0005-0000-0000-0000F4570000}"/>
    <cellStyle name="Navadno 60 2 12 3" xfId="34952" xr:uid="{00000000-0005-0000-0000-0000F5570000}"/>
    <cellStyle name="Navadno 60 2 12 4" xfId="40809" xr:uid="{00000000-0005-0000-0000-0000F6570000}"/>
    <cellStyle name="Navadno 60 2 13" xfId="23251" xr:uid="{00000000-0005-0000-0000-0000F7570000}"/>
    <cellStyle name="Navadno 60 2 14" xfId="34959" xr:uid="{00000000-0005-0000-0000-0000F8570000}"/>
    <cellStyle name="Navadno 60 2 15" xfId="40802" xr:uid="{00000000-0005-0000-0000-0000F9570000}"/>
    <cellStyle name="Navadno 60 2 2" xfId="8562" xr:uid="{00000000-0005-0000-0000-0000FA570000}"/>
    <cellStyle name="Navadno 60 2 2 10" xfId="8563" xr:uid="{00000000-0005-0000-0000-0000FB570000}"/>
    <cellStyle name="Navadno 60 2 2 10 2" xfId="8564" xr:uid="{00000000-0005-0000-0000-0000FC570000}"/>
    <cellStyle name="Navadno 60 2 2 10 2 2" xfId="23261" xr:uid="{00000000-0005-0000-0000-0000FD570000}"/>
    <cellStyle name="Navadno 60 2 2 10 2 3" xfId="34949" xr:uid="{00000000-0005-0000-0000-0000FE570000}"/>
    <cellStyle name="Navadno 60 2 2 10 2 4" xfId="40812" xr:uid="{00000000-0005-0000-0000-0000FF570000}"/>
    <cellStyle name="Navadno 60 2 2 10 3" xfId="23260" xr:uid="{00000000-0005-0000-0000-000000580000}"/>
    <cellStyle name="Navadno 60 2 2 10 4" xfId="34950" xr:uid="{00000000-0005-0000-0000-000001580000}"/>
    <cellStyle name="Navadno 60 2 2 10 5" xfId="40811" xr:uid="{00000000-0005-0000-0000-000002580000}"/>
    <cellStyle name="Navadno 60 2 2 11" xfId="8565" xr:uid="{00000000-0005-0000-0000-000003580000}"/>
    <cellStyle name="Navadno 60 2 2 11 2" xfId="23262" xr:uid="{00000000-0005-0000-0000-000004580000}"/>
    <cellStyle name="Navadno 60 2 2 11 3" xfId="34948" xr:uid="{00000000-0005-0000-0000-000005580000}"/>
    <cellStyle name="Navadno 60 2 2 11 4" xfId="40813" xr:uid="{00000000-0005-0000-0000-000006580000}"/>
    <cellStyle name="Navadno 60 2 2 12" xfId="23259" xr:uid="{00000000-0005-0000-0000-000007580000}"/>
    <cellStyle name="Navadno 60 2 2 13" xfId="34951" xr:uid="{00000000-0005-0000-0000-000008580000}"/>
    <cellStyle name="Navadno 60 2 2 14" xfId="40810" xr:uid="{00000000-0005-0000-0000-000009580000}"/>
    <cellStyle name="Navadno 60 2 2 2" xfId="8566" xr:uid="{00000000-0005-0000-0000-00000A580000}"/>
    <cellStyle name="Navadno 60 2 2 2 2" xfId="8567" xr:uid="{00000000-0005-0000-0000-00000B580000}"/>
    <cellStyle name="Navadno 60 2 2 2 2 2" xfId="8568" xr:uid="{00000000-0005-0000-0000-00000C580000}"/>
    <cellStyle name="Navadno 60 2 2 2 2 2 2" xfId="8569" xr:uid="{00000000-0005-0000-0000-00000D580000}"/>
    <cellStyle name="Navadno 60 2 2 2 2 2 2 2" xfId="23266" xr:uid="{00000000-0005-0000-0000-00000E580000}"/>
    <cellStyle name="Navadno 60 2 2 2 2 2 2 3" xfId="34944" xr:uid="{00000000-0005-0000-0000-00000F580000}"/>
    <cellStyle name="Navadno 60 2 2 2 2 2 2 4" xfId="40817" xr:uid="{00000000-0005-0000-0000-000010580000}"/>
    <cellStyle name="Navadno 60 2 2 2 2 2 3" xfId="23265" xr:uid="{00000000-0005-0000-0000-000011580000}"/>
    <cellStyle name="Navadno 60 2 2 2 2 2 4" xfId="34945" xr:uid="{00000000-0005-0000-0000-000012580000}"/>
    <cellStyle name="Navadno 60 2 2 2 2 2 5" xfId="40816" xr:uid="{00000000-0005-0000-0000-000013580000}"/>
    <cellStyle name="Navadno 60 2 2 2 2 3" xfId="8570" xr:uid="{00000000-0005-0000-0000-000014580000}"/>
    <cellStyle name="Navadno 60 2 2 2 2 3 2" xfId="23267" xr:uid="{00000000-0005-0000-0000-000015580000}"/>
    <cellStyle name="Navadno 60 2 2 2 2 3 3" xfId="34943" xr:uid="{00000000-0005-0000-0000-000016580000}"/>
    <cellStyle name="Navadno 60 2 2 2 2 3 4" xfId="40818" xr:uid="{00000000-0005-0000-0000-000017580000}"/>
    <cellStyle name="Navadno 60 2 2 2 2 4" xfId="23264" xr:uid="{00000000-0005-0000-0000-000018580000}"/>
    <cellStyle name="Navadno 60 2 2 2 2 5" xfId="34946" xr:uid="{00000000-0005-0000-0000-000019580000}"/>
    <cellStyle name="Navadno 60 2 2 2 2 6" xfId="40815" xr:uid="{00000000-0005-0000-0000-00001A580000}"/>
    <cellStyle name="Navadno 60 2 2 2 3" xfId="8571" xr:uid="{00000000-0005-0000-0000-00001B580000}"/>
    <cellStyle name="Navadno 60 2 2 2 3 2" xfId="8572" xr:uid="{00000000-0005-0000-0000-00001C580000}"/>
    <cellStyle name="Navadno 60 2 2 2 3 2 2" xfId="23269" xr:uid="{00000000-0005-0000-0000-00001D580000}"/>
    <cellStyle name="Navadno 60 2 2 2 3 2 3" xfId="34941" xr:uid="{00000000-0005-0000-0000-00001E580000}"/>
    <cellStyle name="Navadno 60 2 2 2 3 2 4" xfId="40820" xr:uid="{00000000-0005-0000-0000-00001F580000}"/>
    <cellStyle name="Navadno 60 2 2 2 3 3" xfId="23268" xr:uid="{00000000-0005-0000-0000-000020580000}"/>
    <cellStyle name="Navadno 60 2 2 2 3 4" xfId="34942" xr:uid="{00000000-0005-0000-0000-000021580000}"/>
    <cellStyle name="Navadno 60 2 2 2 3 5" xfId="40819" xr:uid="{00000000-0005-0000-0000-000022580000}"/>
    <cellStyle name="Navadno 60 2 2 2 4" xfId="8573" xr:uid="{00000000-0005-0000-0000-000023580000}"/>
    <cellStyle name="Navadno 60 2 2 2 4 2" xfId="23270" xr:uid="{00000000-0005-0000-0000-000024580000}"/>
    <cellStyle name="Navadno 60 2 2 2 4 3" xfId="34940" xr:uid="{00000000-0005-0000-0000-000025580000}"/>
    <cellStyle name="Navadno 60 2 2 2 4 4" xfId="40821" xr:uid="{00000000-0005-0000-0000-000026580000}"/>
    <cellStyle name="Navadno 60 2 2 2 5" xfId="23263" xr:uid="{00000000-0005-0000-0000-000027580000}"/>
    <cellStyle name="Navadno 60 2 2 2 6" xfId="34947" xr:uid="{00000000-0005-0000-0000-000028580000}"/>
    <cellStyle name="Navadno 60 2 2 2 7" xfId="40814" xr:uid="{00000000-0005-0000-0000-000029580000}"/>
    <cellStyle name="Navadno 60 2 2 3" xfId="8574" xr:uid="{00000000-0005-0000-0000-00002A580000}"/>
    <cellStyle name="Navadno 60 2 2 3 2" xfId="8575" xr:uid="{00000000-0005-0000-0000-00002B580000}"/>
    <cellStyle name="Navadno 60 2 2 3 2 2" xfId="8576" xr:uid="{00000000-0005-0000-0000-00002C580000}"/>
    <cellStyle name="Navadno 60 2 2 3 2 2 2" xfId="8577" xr:uid="{00000000-0005-0000-0000-00002D580000}"/>
    <cellStyle name="Navadno 60 2 2 3 2 2 2 2" xfId="23274" xr:uid="{00000000-0005-0000-0000-00002E580000}"/>
    <cellStyle name="Navadno 60 2 2 3 2 2 2 3" xfId="34936" xr:uid="{00000000-0005-0000-0000-00002F580000}"/>
    <cellStyle name="Navadno 60 2 2 3 2 2 2 4" xfId="40825" xr:uid="{00000000-0005-0000-0000-000030580000}"/>
    <cellStyle name="Navadno 60 2 2 3 2 2 3" xfId="23273" xr:uid="{00000000-0005-0000-0000-000031580000}"/>
    <cellStyle name="Navadno 60 2 2 3 2 2 4" xfId="34937" xr:uid="{00000000-0005-0000-0000-000032580000}"/>
    <cellStyle name="Navadno 60 2 2 3 2 2 5" xfId="40824" xr:uid="{00000000-0005-0000-0000-000033580000}"/>
    <cellStyle name="Navadno 60 2 2 3 2 3" xfId="8578" xr:uid="{00000000-0005-0000-0000-000034580000}"/>
    <cellStyle name="Navadno 60 2 2 3 2 3 2" xfId="23275" xr:uid="{00000000-0005-0000-0000-000035580000}"/>
    <cellStyle name="Navadno 60 2 2 3 2 3 3" xfId="34935" xr:uid="{00000000-0005-0000-0000-000036580000}"/>
    <cellStyle name="Navadno 60 2 2 3 2 3 4" xfId="40826" xr:uid="{00000000-0005-0000-0000-000037580000}"/>
    <cellStyle name="Navadno 60 2 2 3 2 4" xfId="23272" xr:uid="{00000000-0005-0000-0000-000038580000}"/>
    <cellStyle name="Navadno 60 2 2 3 2 5" xfId="34938" xr:uid="{00000000-0005-0000-0000-000039580000}"/>
    <cellStyle name="Navadno 60 2 2 3 2 6" xfId="40823" xr:uid="{00000000-0005-0000-0000-00003A580000}"/>
    <cellStyle name="Navadno 60 2 2 3 3" xfId="8579" xr:uid="{00000000-0005-0000-0000-00003B580000}"/>
    <cellStyle name="Navadno 60 2 2 3 3 2" xfId="8580" xr:uid="{00000000-0005-0000-0000-00003C580000}"/>
    <cellStyle name="Navadno 60 2 2 3 3 2 2" xfId="23277" xr:uid="{00000000-0005-0000-0000-00003D580000}"/>
    <cellStyle name="Navadno 60 2 2 3 3 2 3" xfId="34933" xr:uid="{00000000-0005-0000-0000-00003E580000}"/>
    <cellStyle name="Navadno 60 2 2 3 3 2 4" xfId="40828" xr:uid="{00000000-0005-0000-0000-00003F580000}"/>
    <cellStyle name="Navadno 60 2 2 3 3 3" xfId="23276" xr:uid="{00000000-0005-0000-0000-000040580000}"/>
    <cellStyle name="Navadno 60 2 2 3 3 4" xfId="34934" xr:uid="{00000000-0005-0000-0000-000041580000}"/>
    <cellStyle name="Navadno 60 2 2 3 3 5" xfId="40827" xr:uid="{00000000-0005-0000-0000-000042580000}"/>
    <cellStyle name="Navadno 60 2 2 3 4" xfId="8581" xr:uid="{00000000-0005-0000-0000-000043580000}"/>
    <cellStyle name="Navadno 60 2 2 3 4 2" xfId="23278" xr:uid="{00000000-0005-0000-0000-000044580000}"/>
    <cellStyle name="Navadno 60 2 2 3 4 3" xfId="34932" xr:uid="{00000000-0005-0000-0000-000045580000}"/>
    <cellStyle name="Navadno 60 2 2 3 4 4" xfId="40829" xr:uid="{00000000-0005-0000-0000-000046580000}"/>
    <cellStyle name="Navadno 60 2 2 3 5" xfId="23271" xr:uid="{00000000-0005-0000-0000-000047580000}"/>
    <cellStyle name="Navadno 60 2 2 3 6" xfId="34939" xr:uid="{00000000-0005-0000-0000-000048580000}"/>
    <cellStyle name="Navadno 60 2 2 3 7" xfId="40822" xr:uid="{00000000-0005-0000-0000-000049580000}"/>
    <cellStyle name="Navadno 60 2 2 4" xfId="8582" xr:uid="{00000000-0005-0000-0000-00004A580000}"/>
    <cellStyle name="Navadno 60 2 2 4 2" xfId="8583" xr:uid="{00000000-0005-0000-0000-00004B580000}"/>
    <cellStyle name="Navadno 60 2 2 4 2 2" xfId="8584" xr:uid="{00000000-0005-0000-0000-00004C580000}"/>
    <cellStyle name="Navadno 60 2 2 4 2 2 2" xfId="8585" xr:uid="{00000000-0005-0000-0000-00004D580000}"/>
    <cellStyle name="Navadno 60 2 2 4 2 2 2 2" xfId="23282" xr:uid="{00000000-0005-0000-0000-00004E580000}"/>
    <cellStyle name="Navadno 60 2 2 4 2 2 2 3" xfId="34928" xr:uid="{00000000-0005-0000-0000-00004F580000}"/>
    <cellStyle name="Navadno 60 2 2 4 2 2 2 4" xfId="40833" xr:uid="{00000000-0005-0000-0000-000050580000}"/>
    <cellStyle name="Navadno 60 2 2 4 2 2 3" xfId="23281" xr:uid="{00000000-0005-0000-0000-000051580000}"/>
    <cellStyle name="Navadno 60 2 2 4 2 2 4" xfId="34929" xr:uid="{00000000-0005-0000-0000-000052580000}"/>
    <cellStyle name="Navadno 60 2 2 4 2 2 5" xfId="40832" xr:uid="{00000000-0005-0000-0000-000053580000}"/>
    <cellStyle name="Navadno 60 2 2 4 2 3" xfId="8586" xr:uid="{00000000-0005-0000-0000-000054580000}"/>
    <cellStyle name="Navadno 60 2 2 4 2 3 2" xfId="23283" xr:uid="{00000000-0005-0000-0000-000055580000}"/>
    <cellStyle name="Navadno 60 2 2 4 2 3 3" xfId="34927" xr:uid="{00000000-0005-0000-0000-000056580000}"/>
    <cellStyle name="Navadno 60 2 2 4 2 3 4" xfId="40834" xr:uid="{00000000-0005-0000-0000-000057580000}"/>
    <cellStyle name="Navadno 60 2 2 4 2 4" xfId="23280" xr:uid="{00000000-0005-0000-0000-000058580000}"/>
    <cellStyle name="Navadno 60 2 2 4 2 5" xfId="34930" xr:uid="{00000000-0005-0000-0000-000059580000}"/>
    <cellStyle name="Navadno 60 2 2 4 2 6" xfId="40831" xr:uid="{00000000-0005-0000-0000-00005A580000}"/>
    <cellStyle name="Navadno 60 2 2 4 3" xfId="8587" xr:uid="{00000000-0005-0000-0000-00005B580000}"/>
    <cellStyle name="Navadno 60 2 2 4 3 2" xfId="8588" xr:uid="{00000000-0005-0000-0000-00005C580000}"/>
    <cellStyle name="Navadno 60 2 2 4 3 2 2" xfId="23285" xr:uid="{00000000-0005-0000-0000-00005D580000}"/>
    <cellStyle name="Navadno 60 2 2 4 3 2 3" xfId="34925" xr:uid="{00000000-0005-0000-0000-00005E580000}"/>
    <cellStyle name="Navadno 60 2 2 4 3 2 4" xfId="40836" xr:uid="{00000000-0005-0000-0000-00005F580000}"/>
    <cellStyle name="Navadno 60 2 2 4 3 3" xfId="23284" xr:uid="{00000000-0005-0000-0000-000060580000}"/>
    <cellStyle name="Navadno 60 2 2 4 3 4" xfId="34926" xr:uid="{00000000-0005-0000-0000-000061580000}"/>
    <cellStyle name="Navadno 60 2 2 4 3 5" xfId="40835" xr:uid="{00000000-0005-0000-0000-000062580000}"/>
    <cellStyle name="Navadno 60 2 2 4 4" xfId="8589" xr:uid="{00000000-0005-0000-0000-000063580000}"/>
    <cellStyle name="Navadno 60 2 2 4 4 2" xfId="23286" xr:uid="{00000000-0005-0000-0000-000064580000}"/>
    <cellStyle name="Navadno 60 2 2 4 4 3" xfId="34924" xr:uid="{00000000-0005-0000-0000-000065580000}"/>
    <cellStyle name="Navadno 60 2 2 4 4 4" xfId="40837" xr:uid="{00000000-0005-0000-0000-000066580000}"/>
    <cellStyle name="Navadno 60 2 2 4 5" xfId="23279" xr:uid="{00000000-0005-0000-0000-000067580000}"/>
    <cellStyle name="Navadno 60 2 2 4 6" xfId="34931" xr:uid="{00000000-0005-0000-0000-000068580000}"/>
    <cellStyle name="Navadno 60 2 2 4 7" xfId="40830" xr:uid="{00000000-0005-0000-0000-000069580000}"/>
    <cellStyle name="Navadno 60 2 2 5" xfId="8590" xr:uid="{00000000-0005-0000-0000-00006A580000}"/>
    <cellStyle name="Navadno 60 2 2 5 2" xfId="8591" xr:uid="{00000000-0005-0000-0000-00006B580000}"/>
    <cellStyle name="Navadno 60 2 2 5 2 2" xfId="8592" xr:uid="{00000000-0005-0000-0000-00006C580000}"/>
    <cellStyle name="Navadno 60 2 2 5 2 2 2" xfId="8593" xr:uid="{00000000-0005-0000-0000-00006D580000}"/>
    <cellStyle name="Navadno 60 2 2 5 2 2 2 2" xfId="23290" xr:uid="{00000000-0005-0000-0000-00006E580000}"/>
    <cellStyle name="Navadno 60 2 2 5 2 2 2 3" xfId="34920" xr:uid="{00000000-0005-0000-0000-00006F580000}"/>
    <cellStyle name="Navadno 60 2 2 5 2 2 2 4" xfId="40841" xr:uid="{00000000-0005-0000-0000-000070580000}"/>
    <cellStyle name="Navadno 60 2 2 5 2 2 3" xfId="23289" xr:uid="{00000000-0005-0000-0000-000071580000}"/>
    <cellStyle name="Navadno 60 2 2 5 2 2 4" xfId="34921" xr:uid="{00000000-0005-0000-0000-000072580000}"/>
    <cellStyle name="Navadno 60 2 2 5 2 2 5" xfId="40840" xr:uid="{00000000-0005-0000-0000-000073580000}"/>
    <cellStyle name="Navadno 60 2 2 5 2 3" xfId="8594" xr:uid="{00000000-0005-0000-0000-000074580000}"/>
    <cellStyle name="Navadno 60 2 2 5 2 3 2" xfId="23291" xr:uid="{00000000-0005-0000-0000-000075580000}"/>
    <cellStyle name="Navadno 60 2 2 5 2 3 3" xfId="34919" xr:uid="{00000000-0005-0000-0000-000076580000}"/>
    <cellStyle name="Navadno 60 2 2 5 2 3 4" xfId="40842" xr:uid="{00000000-0005-0000-0000-000077580000}"/>
    <cellStyle name="Navadno 60 2 2 5 2 4" xfId="23288" xr:uid="{00000000-0005-0000-0000-000078580000}"/>
    <cellStyle name="Navadno 60 2 2 5 2 5" xfId="34922" xr:uid="{00000000-0005-0000-0000-000079580000}"/>
    <cellStyle name="Navadno 60 2 2 5 2 6" xfId="40839" xr:uid="{00000000-0005-0000-0000-00007A580000}"/>
    <cellStyle name="Navadno 60 2 2 5 3" xfId="8595" xr:uid="{00000000-0005-0000-0000-00007B580000}"/>
    <cellStyle name="Navadno 60 2 2 5 3 2" xfId="8596" xr:uid="{00000000-0005-0000-0000-00007C580000}"/>
    <cellStyle name="Navadno 60 2 2 5 3 2 2" xfId="23293" xr:uid="{00000000-0005-0000-0000-00007D580000}"/>
    <cellStyle name="Navadno 60 2 2 5 3 2 3" xfId="34917" xr:uid="{00000000-0005-0000-0000-00007E580000}"/>
    <cellStyle name="Navadno 60 2 2 5 3 2 4" xfId="40844" xr:uid="{00000000-0005-0000-0000-00007F580000}"/>
    <cellStyle name="Navadno 60 2 2 5 3 3" xfId="23292" xr:uid="{00000000-0005-0000-0000-000080580000}"/>
    <cellStyle name="Navadno 60 2 2 5 3 4" xfId="34918" xr:uid="{00000000-0005-0000-0000-000081580000}"/>
    <cellStyle name="Navadno 60 2 2 5 3 5" xfId="40843" xr:uid="{00000000-0005-0000-0000-000082580000}"/>
    <cellStyle name="Navadno 60 2 2 5 4" xfId="8597" xr:uid="{00000000-0005-0000-0000-000083580000}"/>
    <cellStyle name="Navadno 60 2 2 5 4 2" xfId="23294" xr:uid="{00000000-0005-0000-0000-000084580000}"/>
    <cellStyle name="Navadno 60 2 2 5 4 3" xfId="34916" xr:uid="{00000000-0005-0000-0000-000085580000}"/>
    <cellStyle name="Navadno 60 2 2 5 4 4" xfId="40845" xr:uid="{00000000-0005-0000-0000-000086580000}"/>
    <cellStyle name="Navadno 60 2 2 5 5" xfId="23287" xr:uid="{00000000-0005-0000-0000-000087580000}"/>
    <cellStyle name="Navadno 60 2 2 5 6" xfId="34923" xr:uid="{00000000-0005-0000-0000-000088580000}"/>
    <cellStyle name="Navadno 60 2 2 5 7" xfId="40838" xr:uid="{00000000-0005-0000-0000-000089580000}"/>
    <cellStyle name="Navadno 60 2 2 6" xfId="8598" xr:uid="{00000000-0005-0000-0000-00008A580000}"/>
    <cellStyle name="Navadno 60 2 2 6 2" xfId="8599" xr:uid="{00000000-0005-0000-0000-00008B580000}"/>
    <cellStyle name="Navadno 60 2 2 6 2 2" xfId="8600" xr:uid="{00000000-0005-0000-0000-00008C580000}"/>
    <cellStyle name="Navadno 60 2 2 6 2 2 2" xfId="8601" xr:uid="{00000000-0005-0000-0000-00008D580000}"/>
    <cellStyle name="Navadno 60 2 2 6 2 2 2 2" xfId="23298" xr:uid="{00000000-0005-0000-0000-00008E580000}"/>
    <cellStyle name="Navadno 60 2 2 6 2 2 2 3" xfId="34912" xr:uid="{00000000-0005-0000-0000-00008F580000}"/>
    <cellStyle name="Navadno 60 2 2 6 2 2 2 4" xfId="40849" xr:uid="{00000000-0005-0000-0000-000090580000}"/>
    <cellStyle name="Navadno 60 2 2 6 2 2 3" xfId="23297" xr:uid="{00000000-0005-0000-0000-000091580000}"/>
    <cellStyle name="Navadno 60 2 2 6 2 2 4" xfId="34913" xr:uid="{00000000-0005-0000-0000-000092580000}"/>
    <cellStyle name="Navadno 60 2 2 6 2 2 5" xfId="40848" xr:uid="{00000000-0005-0000-0000-000093580000}"/>
    <cellStyle name="Navadno 60 2 2 6 2 3" xfId="8602" xr:uid="{00000000-0005-0000-0000-000094580000}"/>
    <cellStyle name="Navadno 60 2 2 6 2 3 2" xfId="23299" xr:uid="{00000000-0005-0000-0000-000095580000}"/>
    <cellStyle name="Navadno 60 2 2 6 2 3 3" xfId="34911" xr:uid="{00000000-0005-0000-0000-000096580000}"/>
    <cellStyle name="Navadno 60 2 2 6 2 3 4" xfId="40850" xr:uid="{00000000-0005-0000-0000-000097580000}"/>
    <cellStyle name="Navadno 60 2 2 6 2 4" xfId="23296" xr:uid="{00000000-0005-0000-0000-000098580000}"/>
    <cellStyle name="Navadno 60 2 2 6 2 5" xfId="34914" xr:uid="{00000000-0005-0000-0000-000099580000}"/>
    <cellStyle name="Navadno 60 2 2 6 2 6" xfId="40847" xr:uid="{00000000-0005-0000-0000-00009A580000}"/>
    <cellStyle name="Navadno 60 2 2 6 3" xfId="8603" xr:uid="{00000000-0005-0000-0000-00009B580000}"/>
    <cellStyle name="Navadno 60 2 2 6 3 2" xfId="8604" xr:uid="{00000000-0005-0000-0000-00009C580000}"/>
    <cellStyle name="Navadno 60 2 2 6 3 2 2" xfId="23301" xr:uid="{00000000-0005-0000-0000-00009D580000}"/>
    <cellStyle name="Navadno 60 2 2 6 3 2 3" xfId="34909" xr:uid="{00000000-0005-0000-0000-00009E580000}"/>
    <cellStyle name="Navadno 60 2 2 6 3 2 4" xfId="40852" xr:uid="{00000000-0005-0000-0000-00009F580000}"/>
    <cellStyle name="Navadno 60 2 2 6 3 3" xfId="23300" xr:uid="{00000000-0005-0000-0000-0000A0580000}"/>
    <cellStyle name="Navadno 60 2 2 6 3 4" xfId="34910" xr:uid="{00000000-0005-0000-0000-0000A1580000}"/>
    <cellStyle name="Navadno 60 2 2 6 3 5" xfId="40851" xr:uid="{00000000-0005-0000-0000-0000A2580000}"/>
    <cellStyle name="Navadno 60 2 2 6 4" xfId="8605" xr:uid="{00000000-0005-0000-0000-0000A3580000}"/>
    <cellStyle name="Navadno 60 2 2 6 4 2" xfId="23302" xr:uid="{00000000-0005-0000-0000-0000A4580000}"/>
    <cellStyle name="Navadno 60 2 2 6 4 3" xfId="34908" xr:uid="{00000000-0005-0000-0000-0000A5580000}"/>
    <cellStyle name="Navadno 60 2 2 6 4 4" xfId="40853" xr:uid="{00000000-0005-0000-0000-0000A6580000}"/>
    <cellStyle name="Navadno 60 2 2 6 5" xfId="23295" xr:uid="{00000000-0005-0000-0000-0000A7580000}"/>
    <cellStyle name="Navadno 60 2 2 6 6" xfId="34915" xr:uid="{00000000-0005-0000-0000-0000A8580000}"/>
    <cellStyle name="Navadno 60 2 2 6 7" xfId="40846" xr:uid="{00000000-0005-0000-0000-0000A9580000}"/>
    <cellStyle name="Navadno 60 2 2 7" xfId="8606" xr:uid="{00000000-0005-0000-0000-0000AA580000}"/>
    <cellStyle name="Navadno 60 2 2 7 2" xfId="8607" xr:uid="{00000000-0005-0000-0000-0000AB580000}"/>
    <cellStyle name="Navadno 60 2 2 7 2 2" xfId="8608" xr:uid="{00000000-0005-0000-0000-0000AC580000}"/>
    <cellStyle name="Navadno 60 2 2 7 2 2 2" xfId="8609" xr:uid="{00000000-0005-0000-0000-0000AD580000}"/>
    <cellStyle name="Navadno 60 2 2 7 2 2 2 2" xfId="23306" xr:uid="{00000000-0005-0000-0000-0000AE580000}"/>
    <cellStyle name="Navadno 60 2 2 7 2 2 2 3" xfId="34904" xr:uid="{00000000-0005-0000-0000-0000AF580000}"/>
    <cellStyle name="Navadno 60 2 2 7 2 2 2 4" xfId="40857" xr:uid="{00000000-0005-0000-0000-0000B0580000}"/>
    <cellStyle name="Navadno 60 2 2 7 2 2 3" xfId="23305" xr:uid="{00000000-0005-0000-0000-0000B1580000}"/>
    <cellStyle name="Navadno 60 2 2 7 2 2 4" xfId="34905" xr:uid="{00000000-0005-0000-0000-0000B2580000}"/>
    <cellStyle name="Navadno 60 2 2 7 2 2 5" xfId="40856" xr:uid="{00000000-0005-0000-0000-0000B3580000}"/>
    <cellStyle name="Navadno 60 2 2 7 2 3" xfId="8610" xr:uid="{00000000-0005-0000-0000-0000B4580000}"/>
    <cellStyle name="Navadno 60 2 2 7 2 3 2" xfId="23307" xr:uid="{00000000-0005-0000-0000-0000B5580000}"/>
    <cellStyle name="Navadno 60 2 2 7 2 3 3" xfId="34903" xr:uid="{00000000-0005-0000-0000-0000B6580000}"/>
    <cellStyle name="Navadno 60 2 2 7 2 3 4" xfId="40858" xr:uid="{00000000-0005-0000-0000-0000B7580000}"/>
    <cellStyle name="Navadno 60 2 2 7 2 4" xfId="23304" xr:uid="{00000000-0005-0000-0000-0000B8580000}"/>
    <cellStyle name="Navadno 60 2 2 7 2 5" xfId="34906" xr:uid="{00000000-0005-0000-0000-0000B9580000}"/>
    <cellStyle name="Navadno 60 2 2 7 2 6" xfId="40855" xr:uid="{00000000-0005-0000-0000-0000BA580000}"/>
    <cellStyle name="Navadno 60 2 2 7 3" xfId="8611" xr:uid="{00000000-0005-0000-0000-0000BB580000}"/>
    <cellStyle name="Navadno 60 2 2 7 3 2" xfId="8612" xr:uid="{00000000-0005-0000-0000-0000BC580000}"/>
    <cellStyle name="Navadno 60 2 2 7 3 2 2" xfId="23309" xr:uid="{00000000-0005-0000-0000-0000BD580000}"/>
    <cellStyle name="Navadno 60 2 2 7 3 2 3" xfId="34901" xr:uid="{00000000-0005-0000-0000-0000BE580000}"/>
    <cellStyle name="Navadno 60 2 2 7 3 2 4" xfId="40860" xr:uid="{00000000-0005-0000-0000-0000BF580000}"/>
    <cellStyle name="Navadno 60 2 2 7 3 3" xfId="23308" xr:uid="{00000000-0005-0000-0000-0000C0580000}"/>
    <cellStyle name="Navadno 60 2 2 7 3 4" xfId="34902" xr:uid="{00000000-0005-0000-0000-0000C1580000}"/>
    <cellStyle name="Navadno 60 2 2 7 3 5" xfId="40859" xr:uid="{00000000-0005-0000-0000-0000C2580000}"/>
    <cellStyle name="Navadno 60 2 2 7 4" xfId="8613" xr:uid="{00000000-0005-0000-0000-0000C3580000}"/>
    <cellStyle name="Navadno 60 2 2 7 4 2" xfId="23310" xr:uid="{00000000-0005-0000-0000-0000C4580000}"/>
    <cellStyle name="Navadno 60 2 2 7 4 3" xfId="34900" xr:uid="{00000000-0005-0000-0000-0000C5580000}"/>
    <cellStyle name="Navadno 60 2 2 7 4 4" xfId="40861" xr:uid="{00000000-0005-0000-0000-0000C6580000}"/>
    <cellStyle name="Navadno 60 2 2 7 5" xfId="23303" xr:uid="{00000000-0005-0000-0000-0000C7580000}"/>
    <cellStyle name="Navadno 60 2 2 7 6" xfId="34907" xr:uid="{00000000-0005-0000-0000-0000C8580000}"/>
    <cellStyle name="Navadno 60 2 2 7 7" xfId="40854" xr:uid="{00000000-0005-0000-0000-0000C9580000}"/>
    <cellStyle name="Navadno 60 2 2 8" xfId="8614" xr:uid="{00000000-0005-0000-0000-0000CA580000}"/>
    <cellStyle name="Navadno 60 2 2 8 2" xfId="8615" xr:uid="{00000000-0005-0000-0000-0000CB580000}"/>
    <cellStyle name="Navadno 60 2 2 8 2 2" xfId="8616" xr:uid="{00000000-0005-0000-0000-0000CC580000}"/>
    <cellStyle name="Navadno 60 2 2 8 2 2 2" xfId="8617" xr:uid="{00000000-0005-0000-0000-0000CD580000}"/>
    <cellStyle name="Navadno 60 2 2 8 2 2 2 2" xfId="23314" xr:uid="{00000000-0005-0000-0000-0000CE580000}"/>
    <cellStyle name="Navadno 60 2 2 8 2 2 2 3" xfId="34896" xr:uid="{00000000-0005-0000-0000-0000CF580000}"/>
    <cellStyle name="Navadno 60 2 2 8 2 2 2 4" xfId="40865" xr:uid="{00000000-0005-0000-0000-0000D0580000}"/>
    <cellStyle name="Navadno 60 2 2 8 2 2 3" xfId="23313" xr:uid="{00000000-0005-0000-0000-0000D1580000}"/>
    <cellStyle name="Navadno 60 2 2 8 2 2 4" xfId="34897" xr:uid="{00000000-0005-0000-0000-0000D2580000}"/>
    <cellStyle name="Navadno 60 2 2 8 2 2 5" xfId="40864" xr:uid="{00000000-0005-0000-0000-0000D3580000}"/>
    <cellStyle name="Navadno 60 2 2 8 2 3" xfId="8618" xr:uid="{00000000-0005-0000-0000-0000D4580000}"/>
    <cellStyle name="Navadno 60 2 2 8 2 3 2" xfId="23315" xr:uid="{00000000-0005-0000-0000-0000D5580000}"/>
    <cellStyle name="Navadno 60 2 2 8 2 3 3" xfId="34895" xr:uid="{00000000-0005-0000-0000-0000D6580000}"/>
    <cellStyle name="Navadno 60 2 2 8 2 3 4" xfId="40866" xr:uid="{00000000-0005-0000-0000-0000D7580000}"/>
    <cellStyle name="Navadno 60 2 2 8 2 4" xfId="23312" xr:uid="{00000000-0005-0000-0000-0000D8580000}"/>
    <cellStyle name="Navadno 60 2 2 8 2 5" xfId="34898" xr:uid="{00000000-0005-0000-0000-0000D9580000}"/>
    <cellStyle name="Navadno 60 2 2 8 2 6" xfId="40863" xr:uid="{00000000-0005-0000-0000-0000DA580000}"/>
    <cellStyle name="Navadno 60 2 2 8 3" xfId="8619" xr:uid="{00000000-0005-0000-0000-0000DB580000}"/>
    <cellStyle name="Navadno 60 2 2 8 3 2" xfId="8620" xr:uid="{00000000-0005-0000-0000-0000DC580000}"/>
    <cellStyle name="Navadno 60 2 2 8 3 2 2" xfId="23317" xr:uid="{00000000-0005-0000-0000-0000DD580000}"/>
    <cellStyle name="Navadno 60 2 2 8 3 2 3" xfId="34893" xr:uid="{00000000-0005-0000-0000-0000DE580000}"/>
    <cellStyle name="Navadno 60 2 2 8 3 2 4" xfId="40868" xr:uid="{00000000-0005-0000-0000-0000DF580000}"/>
    <cellStyle name="Navadno 60 2 2 8 3 3" xfId="23316" xr:uid="{00000000-0005-0000-0000-0000E0580000}"/>
    <cellStyle name="Navadno 60 2 2 8 3 4" xfId="34894" xr:uid="{00000000-0005-0000-0000-0000E1580000}"/>
    <cellStyle name="Navadno 60 2 2 8 3 5" xfId="40867" xr:uid="{00000000-0005-0000-0000-0000E2580000}"/>
    <cellStyle name="Navadno 60 2 2 8 4" xfId="8621" xr:uid="{00000000-0005-0000-0000-0000E3580000}"/>
    <cellStyle name="Navadno 60 2 2 8 4 2" xfId="23318" xr:uid="{00000000-0005-0000-0000-0000E4580000}"/>
    <cellStyle name="Navadno 60 2 2 8 4 3" xfId="34892" xr:uid="{00000000-0005-0000-0000-0000E5580000}"/>
    <cellStyle name="Navadno 60 2 2 8 4 4" xfId="40869" xr:uid="{00000000-0005-0000-0000-0000E6580000}"/>
    <cellStyle name="Navadno 60 2 2 8 5" xfId="23311" xr:uid="{00000000-0005-0000-0000-0000E7580000}"/>
    <cellStyle name="Navadno 60 2 2 8 6" xfId="34899" xr:uid="{00000000-0005-0000-0000-0000E8580000}"/>
    <cellStyle name="Navadno 60 2 2 8 7" xfId="40862" xr:uid="{00000000-0005-0000-0000-0000E9580000}"/>
    <cellStyle name="Navadno 60 2 2 9" xfId="8622" xr:uid="{00000000-0005-0000-0000-0000EA580000}"/>
    <cellStyle name="Navadno 60 2 2 9 2" xfId="8623" xr:uid="{00000000-0005-0000-0000-0000EB580000}"/>
    <cellStyle name="Navadno 60 2 2 9 2 2" xfId="8624" xr:uid="{00000000-0005-0000-0000-0000EC580000}"/>
    <cellStyle name="Navadno 60 2 2 9 2 2 2" xfId="23321" xr:uid="{00000000-0005-0000-0000-0000ED580000}"/>
    <cellStyle name="Navadno 60 2 2 9 2 2 3" xfId="34889" xr:uid="{00000000-0005-0000-0000-0000EE580000}"/>
    <cellStyle name="Navadno 60 2 2 9 2 2 4" xfId="40872" xr:uid="{00000000-0005-0000-0000-0000EF580000}"/>
    <cellStyle name="Navadno 60 2 2 9 2 3" xfId="23320" xr:uid="{00000000-0005-0000-0000-0000F0580000}"/>
    <cellStyle name="Navadno 60 2 2 9 2 4" xfId="34890" xr:uid="{00000000-0005-0000-0000-0000F1580000}"/>
    <cellStyle name="Navadno 60 2 2 9 2 5" xfId="40871" xr:uid="{00000000-0005-0000-0000-0000F2580000}"/>
    <cellStyle name="Navadno 60 2 2 9 3" xfId="8625" xr:uid="{00000000-0005-0000-0000-0000F3580000}"/>
    <cellStyle name="Navadno 60 2 2 9 3 2" xfId="23322" xr:uid="{00000000-0005-0000-0000-0000F4580000}"/>
    <cellStyle name="Navadno 60 2 2 9 3 3" xfId="34888" xr:uid="{00000000-0005-0000-0000-0000F5580000}"/>
    <cellStyle name="Navadno 60 2 2 9 3 4" xfId="40873" xr:uid="{00000000-0005-0000-0000-0000F6580000}"/>
    <cellStyle name="Navadno 60 2 2 9 4" xfId="23319" xr:uid="{00000000-0005-0000-0000-0000F7580000}"/>
    <cellStyle name="Navadno 60 2 2 9 5" xfId="34891" xr:uid="{00000000-0005-0000-0000-0000F8580000}"/>
    <cellStyle name="Navadno 60 2 2 9 6" xfId="40870" xr:uid="{00000000-0005-0000-0000-0000F9580000}"/>
    <cellStyle name="Navadno 60 2 3" xfId="8626" xr:uid="{00000000-0005-0000-0000-0000FA580000}"/>
    <cellStyle name="Navadno 60 2 3 2" xfId="8627" xr:uid="{00000000-0005-0000-0000-0000FB580000}"/>
    <cellStyle name="Navadno 60 2 3 2 2" xfId="8628" xr:uid="{00000000-0005-0000-0000-0000FC580000}"/>
    <cellStyle name="Navadno 60 2 3 2 2 2" xfId="8629" xr:uid="{00000000-0005-0000-0000-0000FD580000}"/>
    <cellStyle name="Navadno 60 2 3 2 2 2 2" xfId="23326" xr:uid="{00000000-0005-0000-0000-0000FE580000}"/>
    <cellStyle name="Navadno 60 2 3 2 2 2 3" xfId="34884" xr:uid="{00000000-0005-0000-0000-0000FF580000}"/>
    <cellStyle name="Navadno 60 2 3 2 2 2 4" xfId="40877" xr:uid="{00000000-0005-0000-0000-000000590000}"/>
    <cellStyle name="Navadno 60 2 3 2 2 3" xfId="23325" xr:uid="{00000000-0005-0000-0000-000001590000}"/>
    <cellStyle name="Navadno 60 2 3 2 2 4" xfId="34885" xr:uid="{00000000-0005-0000-0000-000002590000}"/>
    <cellStyle name="Navadno 60 2 3 2 2 5" xfId="40876" xr:uid="{00000000-0005-0000-0000-000003590000}"/>
    <cellStyle name="Navadno 60 2 3 2 3" xfId="8630" xr:uid="{00000000-0005-0000-0000-000004590000}"/>
    <cellStyle name="Navadno 60 2 3 2 3 2" xfId="23327" xr:uid="{00000000-0005-0000-0000-000005590000}"/>
    <cellStyle name="Navadno 60 2 3 2 3 3" xfId="34883" xr:uid="{00000000-0005-0000-0000-000006590000}"/>
    <cellStyle name="Navadno 60 2 3 2 3 4" xfId="40878" xr:uid="{00000000-0005-0000-0000-000007590000}"/>
    <cellStyle name="Navadno 60 2 3 2 4" xfId="23324" xr:uid="{00000000-0005-0000-0000-000008590000}"/>
    <cellStyle name="Navadno 60 2 3 2 5" xfId="34886" xr:uid="{00000000-0005-0000-0000-000009590000}"/>
    <cellStyle name="Navadno 60 2 3 2 6" xfId="40875" xr:uid="{00000000-0005-0000-0000-00000A590000}"/>
    <cellStyle name="Navadno 60 2 3 3" xfId="8631" xr:uid="{00000000-0005-0000-0000-00000B590000}"/>
    <cellStyle name="Navadno 60 2 3 3 2" xfId="8632" xr:uid="{00000000-0005-0000-0000-00000C590000}"/>
    <cellStyle name="Navadno 60 2 3 3 2 2" xfId="23329" xr:uid="{00000000-0005-0000-0000-00000D590000}"/>
    <cellStyle name="Navadno 60 2 3 3 2 3" xfId="34881" xr:uid="{00000000-0005-0000-0000-00000E590000}"/>
    <cellStyle name="Navadno 60 2 3 3 2 4" xfId="40880" xr:uid="{00000000-0005-0000-0000-00000F590000}"/>
    <cellStyle name="Navadno 60 2 3 3 3" xfId="23328" xr:uid="{00000000-0005-0000-0000-000010590000}"/>
    <cellStyle name="Navadno 60 2 3 3 4" xfId="34882" xr:uid="{00000000-0005-0000-0000-000011590000}"/>
    <cellStyle name="Navadno 60 2 3 3 5" xfId="40879" xr:uid="{00000000-0005-0000-0000-000012590000}"/>
    <cellStyle name="Navadno 60 2 3 4" xfId="8633" xr:uid="{00000000-0005-0000-0000-000013590000}"/>
    <cellStyle name="Navadno 60 2 3 4 2" xfId="23330" xr:uid="{00000000-0005-0000-0000-000014590000}"/>
    <cellStyle name="Navadno 60 2 3 4 3" xfId="34880" xr:uid="{00000000-0005-0000-0000-000015590000}"/>
    <cellStyle name="Navadno 60 2 3 4 4" xfId="40881" xr:uid="{00000000-0005-0000-0000-000016590000}"/>
    <cellStyle name="Navadno 60 2 3 5" xfId="23323" xr:uid="{00000000-0005-0000-0000-000017590000}"/>
    <cellStyle name="Navadno 60 2 3 6" xfId="34887" xr:uid="{00000000-0005-0000-0000-000018590000}"/>
    <cellStyle name="Navadno 60 2 3 7" xfId="40874" xr:uid="{00000000-0005-0000-0000-000019590000}"/>
    <cellStyle name="Navadno 60 2 4" xfId="8634" xr:uid="{00000000-0005-0000-0000-00001A590000}"/>
    <cellStyle name="Navadno 60 2 4 2" xfId="8635" xr:uid="{00000000-0005-0000-0000-00001B590000}"/>
    <cellStyle name="Navadno 60 2 4 2 2" xfId="8636" xr:uid="{00000000-0005-0000-0000-00001C590000}"/>
    <cellStyle name="Navadno 60 2 4 2 2 2" xfId="8637" xr:uid="{00000000-0005-0000-0000-00001D590000}"/>
    <cellStyle name="Navadno 60 2 4 2 2 2 2" xfId="23334" xr:uid="{00000000-0005-0000-0000-00001E590000}"/>
    <cellStyle name="Navadno 60 2 4 2 2 2 3" xfId="34876" xr:uid="{00000000-0005-0000-0000-00001F590000}"/>
    <cellStyle name="Navadno 60 2 4 2 2 2 4" xfId="40885" xr:uid="{00000000-0005-0000-0000-000020590000}"/>
    <cellStyle name="Navadno 60 2 4 2 2 3" xfId="23333" xr:uid="{00000000-0005-0000-0000-000021590000}"/>
    <cellStyle name="Navadno 60 2 4 2 2 4" xfId="34877" xr:uid="{00000000-0005-0000-0000-000022590000}"/>
    <cellStyle name="Navadno 60 2 4 2 2 5" xfId="40884" xr:uid="{00000000-0005-0000-0000-000023590000}"/>
    <cellStyle name="Navadno 60 2 4 2 3" xfId="8638" xr:uid="{00000000-0005-0000-0000-000024590000}"/>
    <cellStyle name="Navadno 60 2 4 2 3 2" xfId="23335" xr:uid="{00000000-0005-0000-0000-000025590000}"/>
    <cellStyle name="Navadno 60 2 4 2 3 3" xfId="34875" xr:uid="{00000000-0005-0000-0000-000026590000}"/>
    <cellStyle name="Navadno 60 2 4 2 3 4" xfId="40886" xr:uid="{00000000-0005-0000-0000-000027590000}"/>
    <cellStyle name="Navadno 60 2 4 2 4" xfId="23332" xr:uid="{00000000-0005-0000-0000-000028590000}"/>
    <cellStyle name="Navadno 60 2 4 2 5" xfId="34878" xr:uid="{00000000-0005-0000-0000-000029590000}"/>
    <cellStyle name="Navadno 60 2 4 2 6" xfId="40883" xr:uid="{00000000-0005-0000-0000-00002A590000}"/>
    <cellStyle name="Navadno 60 2 4 3" xfId="8639" xr:uid="{00000000-0005-0000-0000-00002B590000}"/>
    <cellStyle name="Navadno 60 2 4 3 2" xfId="8640" xr:uid="{00000000-0005-0000-0000-00002C590000}"/>
    <cellStyle name="Navadno 60 2 4 3 2 2" xfId="23337" xr:uid="{00000000-0005-0000-0000-00002D590000}"/>
    <cellStyle name="Navadno 60 2 4 3 2 3" xfId="34873" xr:uid="{00000000-0005-0000-0000-00002E590000}"/>
    <cellStyle name="Navadno 60 2 4 3 2 4" xfId="40888" xr:uid="{00000000-0005-0000-0000-00002F590000}"/>
    <cellStyle name="Navadno 60 2 4 3 3" xfId="23336" xr:uid="{00000000-0005-0000-0000-000030590000}"/>
    <cellStyle name="Navadno 60 2 4 3 4" xfId="34874" xr:uid="{00000000-0005-0000-0000-000031590000}"/>
    <cellStyle name="Navadno 60 2 4 3 5" xfId="40887" xr:uid="{00000000-0005-0000-0000-000032590000}"/>
    <cellStyle name="Navadno 60 2 4 4" xfId="8641" xr:uid="{00000000-0005-0000-0000-000033590000}"/>
    <cellStyle name="Navadno 60 2 4 4 2" xfId="23338" xr:uid="{00000000-0005-0000-0000-000034590000}"/>
    <cellStyle name="Navadno 60 2 4 4 3" xfId="34872" xr:uid="{00000000-0005-0000-0000-000035590000}"/>
    <cellStyle name="Navadno 60 2 4 4 4" xfId="40889" xr:uid="{00000000-0005-0000-0000-000036590000}"/>
    <cellStyle name="Navadno 60 2 4 5" xfId="23331" xr:uid="{00000000-0005-0000-0000-000037590000}"/>
    <cellStyle name="Navadno 60 2 4 6" xfId="34879" xr:uid="{00000000-0005-0000-0000-000038590000}"/>
    <cellStyle name="Navadno 60 2 4 7" xfId="40882" xr:uid="{00000000-0005-0000-0000-000039590000}"/>
    <cellStyle name="Navadno 60 2 5" xfId="8642" xr:uid="{00000000-0005-0000-0000-00003A590000}"/>
    <cellStyle name="Navadno 60 2 5 2" xfId="8643" xr:uid="{00000000-0005-0000-0000-00003B590000}"/>
    <cellStyle name="Navadno 60 2 5 2 2" xfId="8644" xr:uid="{00000000-0005-0000-0000-00003C590000}"/>
    <cellStyle name="Navadno 60 2 5 2 2 2" xfId="8645" xr:uid="{00000000-0005-0000-0000-00003D590000}"/>
    <cellStyle name="Navadno 60 2 5 2 2 2 2" xfId="23342" xr:uid="{00000000-0005-0000-0000-00003E590000}"/>
    <cellStyle name="Navadno 60 2 5 2 2 2 3" xfId="34868" xr:uid="{00000000-0005-0000-0000-00003F590000}"/>
    <cellStyle name="Navadno 60 2 5 2 2 2 4" xfId="40893" xr:uid="{00000000-0005-0000-0000-000040590000}"/>
    <cellStyle name="Navadno 60 2 5 2 2 3" xfId="23341" xr:uid="{00000000-0005-0000-0000-000041590000}"/>
    <cellStyle name="Navadno 60 2 5 2 2 4" xfId="34869" xr:uid="{00000000-0005-0000-0000-000042590000}"/>
    <cellStyle name="Navadno 60 2 5 2 2 5" xfId="40892" xr:uid="{00000000-0005-0000-0000-000043590000}"/>
    <cellStyle name="Navadno 60 2 5 2 3" xfId="8646" xr:uid="{00000000-0005-0000-0000-000044590000}"/>
    <cellStyle name="Navadno 60 2 5 2 3 2" xfId="23343" xr:uid="{00000000-0005-0000-0000-000045590000}"/>
    <cellStyle name="Navadno 60 2 5 2 3 3" xfId="34867" xr:uid="{00000000-0005-0000-0000-000046590000}"/>
    <cellStyle name="Navadno 60 2 5 2 3 4" xfId="40894" xr:uid="{00000000-0005-0000-0000-000047590000}"/>
    <cellStyle name="Navadno 60 2 5 2 4" xfId="23340" xr:uid="{00000000-0005-0000-0000-000048590000}"/>
    <cellStyle name="Navadno 60 2 5 2 5" xfId="34870" xr:uid="{00000000-0005-0000-0000-000049590000}"/>
    <cellStyle name="Navadno 60 2 5 2 6" xfId="40891" xr:uid="{00000000-0005-0000-0000-00004A590000}"/>
    <cellStyle name="Navadno 60 2 5 3" xfId="8647" xr:uid="{00000000-0005-0000-0000-00004B590000}"/>
    <cellStyle name="Navadno 60 2 5 3 2" xfId="8648" xr:uid="{00000000-0005-0000-0000-00004C590000}"/>
    <cellStyle name="Navadno 60 2 5 3 2 2" xfId="23345" xr:uid="{00000000-0005-0000-0000-00004D590000}"/>
    <cellStyle name="Navadno 60 2 5 3 2 3" xfId="34865" xr:uid="{00000000-0005-0000-0000-00004E590000}"/>
    <cellStyle name="Navadno 60 2 5 3 2 4" xfId="40896" xr:uid="{00000000-0005-0000-0000-00004F590000}"/>
    <cellStyle name="Navadno 60 2 5 3 3" xfId="23344" xr:uid="{00000000-0005-0000-0000-000050590000}"/>
    <cellStyle name="Navadno 60 2 5 3 4" xfId="34866" xr:uid="{00000000-0005-0000-0000-000051590000}"/>
    <cellStyle name="Navadno 60 2 5 3 5" xfId="40895" xr:uid="{00000000-0005-0000-0000-000052590000}"/>
    <cellStyle name="Navadno 60 2 5 4" xfId="8649" xr:uid="{00000000-0005-0000-0000-000053590000}"/>
    <cellStyle name="Navadno 60 2 5 4 2" xfId="23346" xr:uid="{00000000-0005-0000-0000-000054590000}"/>
    <cellStyle name="Navadno 60 2 5 4 3" xfId="34864" xr:uid="{00000000-0005-0000-0000-000055590000}"/>
    <cellStyle name="Navadno 60 2 5 4 4" xfId="40897" xr:uid="{00000000-0005-0000-0000-000056590000}"/>
    <cellStyle name="Navadno 60 2 5 5" xfId="23339" xr:uid="{00000000-0005-0000-0000-000057590000}"/>
    <cellStyle name="Navadno 60 2 5 6" xfId="34871" xr:uid="{00000000-0005-0000-0000-000058590000}"/>
    <cellStyle name="Navadno 60 2 5 7" xfId="40890" xr:uid="{00000000-0005-0000-0000-000059590000}"/>
    <cellStyle name="Navadno 60 2 6" xfId="8650" xr:uid="{00000000-0005-0000-0000-00005A590000}"/>
    <cellStyle name="Navadno 60 2 6 2" xfId="8651" xr:uid="{00000000-0005-0000-0000-00005B590000}"/>
    <cellStyle name="Navadno 60 2 6 2 2" xfId="8652" xr:uid="{00000000-0005-0000-0000-00005C590000}"/>
    <cellStyle name="Navadno 60 2 6 2 2 2" xfId="8653" xr:uid="{00000000-0005-0000-0000-00005D590000}"/>
    <cellStyle name="Navadno 60 2 6 2 2 2 2" xfId="23350" xr:uid="{00000000-0005-0000-0000-00005E590000}"/>
    <cellStyle name="Navadno 60 2 6 2 2 2 3" xfId="34860" xr:uid="{00000000-0005-0000-0000-00005F590000}"/>
    <cellStyle name="Navadno 60 2 6 2 2 2 4" xfId="40901" xr:uid="{00000000-0005-0000-0000-000060590000}"/>
    <cellStyle name="Navadno 60 2 6 2 2 3" xfId="23349" xr:uid="{00000000-0005-0000-0000-000061590000}"/>
    <cellStyle name="Navadno 60 2 6 2 2 4" xfId="34861" xr:uid="{00000000-0005-0000-0000-000062590000}"/>
    <cellStyle name="Navadno 60 2 6 2 2 5" xfId="40900" xr:uid="{00000000-0005-0000-0000-000063590000}"/>
    <cellStyle name="Navadno 60 2 6 2 3" xfId="8654" xr:uid="{00000000-0005-0000-0000-000064590000}"/>
    <cellStyle name="Navadno 60 2 6 2 3 2" xfId="23351" xr:uid="{00000000-0005-0000-0000-000065590000}"/>
    <cellStyle name="Navadno 60 2 6 2 3 3" xfId="34859" xr:uid="{00000000-0005-0000-0000-000066590000}"/>
    <cellStyle name="Navadno 60 2 6 2 3 4" xfId="40902" xr:uid="{00000000-0005-0000-0000-000067590000}"/>
    <cellStyle name="Navadno 60 2 6 2 4" xfId="23348" xr:uid="{00000000-0005-0000-0000-000068590000}"/>
    <cellStyle name="Navadno 60 2 6 2 5" xfId="34862" xr:uid="{00000000-0005-0000-0000-000069590000}"/>
    <cellStyle name="Navadno 60 2 6 2 6" xfId="40899" xr:uid="{00000000-0005-0000-0000-00006A590000}"/>
    <cellStyle name="Navadno 60 2 6 3" xfId="8655" xr:uid="{00000000-0005-0000-0000-00006B590000}"/>
    <cellStyle name="Navadno 60 2 6 3 2" xfId="8656" xr:uid="{00000000-0005-0000-0000-00006C590000}"/>
    <cellStyle name="Navadno 60 2 6 3 2 2" xfId="23353" xr:uid="{00000000-0005-0000-0000-00006D590000}"/>
    <cellStyle name="Navadno 60 2 6 3 2 3" xfId="34857" xr:uid="{00000000-0005-0000-0000-00006E590000}"/>
    <cellStyle name="Navadno 60 2 6 3 2 4" xfId="40904" xr:uid="{00000000-0005-0000-0000-00006F590000}"/>
    <cellStyle name="Navadno 60 2 6 3 3" xfId="23352" xr:uid="{00000000-0005-0000-0000-000070590000}"/>
    <cellStyle name="Navadno 60 2 6 3 4" xfId="34858" xr:uid="{00000000-0005-0000-0000-000071590000}"/>
    <cellStyle name="Navadno 60 2 6 3 5" xfId="40903" xr:uid="{00000000-0005-0000-0000-000072590000}"/>
    <cellStyle name="Navadno 60 2 6 4" xfId="8657" xr:uid="{00000000-0005-0000-0000-000073590000}"/>
    <cellStyle name="Navadno 60 2 6 4 2" xfId="23354" xr:uid="{00000000-0005-0000-0000-000074590000}"/>
    <cellStyle name="Navadno 60 2 6 4 3" xfId="34856" xr:uid="{00000000-0005-0000-0000-000075590000}"/>
    <cellStyle name="Navadno 60 2 6 4 4" xfId="40905" xr:uid="{00000000-0005-0000-0000-000076590000}"/>
    <cellStyle name="Navadno 60 2 6 5" xfId="23347" xr:uid="{00000000-0005-0000-0000-000077590000}"/>
    <cellStyle name="Navadno 60 2 6 6" xfId="34863" xr:uid="{00000000-0005-0000-0000-000078590000}"/>
    <cellStyle name="Navadno 60 2 6 7" xfId="40898" xr:uid="{00000000-0005-0000-0000-000079590000}"/>
    <cellStyle name="Navadno 60 2 7" xfId="8658" xr:uid="{00000000-0005-0000-0000-00007A590000}"/>
    <cellStyle name="Navadno 60 2 7 2" xfId="8659" xr:uid="{00000000-0005-0000-0000-00007B590000}"/>
    <cellStyle name="Navadno 60 2 7 2 2" xfId="8660" xr:uid="{00000000-0005-0000-0000-00007C590000}"/>
    <cellStyle name="Navadno 60 2 7 2 2 2" xfId="8661" xr:uid="{00000000-0005-0000-0000-00007D590000}"/>
    <cellStyle name="Navadno 60 2 7 2 2 2 2" xfId="23358" xr:uid="{00000000-0005-0000-0000-00007E590000}"/>
    <cellStyle name="Navadno 60 2 7 2 2 2 3" xfId="34852" xr:uid="{00000000-0005-0000-0000-00007F590000}"/>
    <cellStyle name="Navadno 60 2 7 2 2 2 4" xfId="40909" xr:uid="{00000000-0005-0000-0000-000080590000}"/>
    <cellStyle name="Navadno 60 2 7 2 2 3" xfId="23357" xr:uid="{00000000-0005-0000-0000-000081590000}"/>
    <cellStyle name="Navadno 60 2 7 2 2 4" xfId="34853" xr:uid="{00000000-0005-0000-0000-000082590000}"/>
    <cellStyle name="Navadno 60 2 7 2 2 5" xfId="40908" xr:uid="{00000000-0005-0000-0000-000083590000}"/>
    <cellStyle name="Navadno 60 2 7 2 3" xfId="8662" xr:uid="{00000000-0005-0000-0000-000084590000}"/>
    <cellStyle name="Navadno 60 2 7 2 3 2" xfId="23359" xr:uid="{00000000-0005-0000-0000-000085590000}"/>
    <cellStyle name="Navadno 60 2 7 2 3 3" xfId="34851" xr:uid="{00000000-0005-0000-0000-000086590000}"/>
    <cellStyle name="Navadno 60 2 7 2 3 4" xfId="40910" xr:uid="{00000000-0005-0000-0000-000087590000}"/>
    <cellStyle name="Navadno 60 2 7 2 4" xfId="23356" xr:uid="{00000000-0005-0000-0000-000088590000}"/>
    <cellStyle name="Navadno 60 2 7 2 5" xfId="34854" xr:uid="{00000000-0005-0000-0000-000089590000}"/>
    <cellStyle name="Navadno 60 2 7 2 6" xfId="40907" xr:uid="{00000000-0005-0000-0000-00008A590000}"/>
    <cellStyle name="Navadno 60 2 7 3" xfId="8663" xr:uid="{00000000-0005-0000-0000-00008B590000}"/>
    <cellStyle name="Navadno 60 2 7 3 2" xfId="8664" xr:uid="{00000000-0005-0000-0000-00008C590000}"/>
    <cellStyle name="Navadno 60 2 7 3 2 2" xfId="23361" xr:uid="{00000000-0005-0000-0000-00008D590000}"/>
    <cellStyle name="Navadno 60 2 7 3 2 3" xfId="34849" xr:uid="{00000000-0005-0000-0000-00008E590000}"/>
    <cellStyle name="Navadno 60 2 7 3 2 4" xfId="40912" xr:uid="{00000000-0005-0000-0000-00008F590000}"/>
    <cellStyle name="Navadno 60 2 7 3 3" xfId="23360" xr:uid="{00000000-0005-0000-0000-000090590000}"/>
    <cellStyle name="Navadno 60 2 7 3 4" xfId="34850" xr:uid="{00000000-0005-0000-0000-000091590000}"/>
    <cellStyle name="Navadno 60 2 7 3 5" xfId="40911" xr:uid="{00000000-0005-0000-0000-000092590000}"/>
    <cellStyle name="Navadno 60 2 7 4" xfId="8665" xr:uid="{00000000-0005-0000-0000-000093590000}"/>
    <cellStyle name="Navadno 60 2 7 4 2" xfId="23362" xr:uid="{00000000-0005-0000-0000-000094590000}"/>
    <cellStyle name="Navadno 60 2 7 4 3" xfId="34848" xr:uid="{00000000-0005-0000-0000-000095590000}"/>
    <cellStyle name="Navadno 60 2 7 4 4" xfId="40913" xr:uid="{00000000-0005-0000-0000-000096590000}"/>
    <cellStyle name="Navadno 60 2 7 5" xfId="23355" xr:uid="{00000000-0005-0000-0000-000097590000}"/>
    <cellStyle name="Navadno 60 2 7 6" xfId="34855" xr:uid="{00000000-0005-0000-0000-000098590000}"/>
    <cellStyle name="Navadno 60 2 7 7" xfId="40906" xr:uid="{00000000-0005-0000-0000-000099590000}"/>
    <cellStyle name="Navadno 60 2 8" xfId="8666" xr:uid="{00000000-0005-0000-0000-00009A590000}"/>
    <cellStyle name="Navadno 60 2 8 2" xfId="8667" xr:uid="{00000000-0005-0000-0000-00009B590000}"/>
    <cellStyle name="Navadno 60 2 8 2 2" xfId="8668" xr:uid="{00000000-0005-0000-0000-00009C590000}"/>
    <cellStyle name="Navadno 60 2 8 2 2 2" xfId="8669" xr:uid="{00000000-0005-0000-0000-00009D590000}"/>
    <cellStyle name="Navadno 60 2 8 2 2 2 2" xfId="23366" xr:uid="{00000000-0005-0000-0000-00009E590000}"/>
    <cellStyle name="Navadno 60 2 8 2 2 2 3" xfId="34844" xr:uid="{00000000-0005-0000-0000-00009F590000}"/>
    <cellStyle name="Navadno 60 2 8 2 2 2 4" xfId="40917" xr:uid="{00000000-0005-0000-0000-0000A0590000}"/>
    <cellStyle name="Navadno 60 2 8 2 2 3" xfId="23365" xr:uid="{00000000-0005-0000-0000-0000A1590000}"/>
    <cellStyle name="Navadno 60 2 8 2 2 4" xfId="34845" xr:uid="{00000000-0005-0000-0000-0000A2590000}"/>
    <cellStyle name="Navadno 60 2 8 2 2 5" xfId="40916" xr:uid="{00000000-0005-0000-0000-0000A3590000}"/>
    <cellStyle name="Navadno 60 2 8 2 3" xfId="8670" xr:uid="{00000000-0005-0000-0000-0000A4590000}"/>
    <cellStyle name="Navadno 60 2 8 2 3 2" xfId="23367" xr:uid="{00000000-0005-0000-0000-0000A5590000}"/>
    <cellStyle name="Navadno 60 2 8 2 3 3" xfId="34843" xr:uid="{00000000-0005-0000-0000-0000A6590000}"/>
    <cellStyle name="Navadno 60 2 8 2 3 4" xfId="40918" xr:uid="{00000000-0005-0000-0000-0000A7590000}"/>
    <cellStyle name="Navadno 60 2 8 2 4" xfId="23364" xr:uid="{00000000-0005-0000-0000-0000A8590000}"/>
    <cellStyle name="Navadno 60 2 8 2 5" xfId="34846" xr:uid="{00000000-0005-0000-0000-0000A9590000}"/>
    <cellStyle name="Navadno 60 2 8 2 6" xfId="40915" xr:uid="{00000000-0005-0000-0000-0000AA590000}"/>
    <cellStyle name="Navadno 60 2 8 3" xfId="8671" xr:uid="{00000000-0005-0000-0000-0000AB590000}"/>
    <cellStyle name="Navadno 60 2 8 3 2" xfId="8672" xr:uid="{00000000-0005-0000-0000-0000AC590000}"/>
    <cellStyle name="Navadno 60 2 8 3 2 2" xfId="23369" xr:uid="{00000000-0005-0000-0000-0000AD590000}"/>
    <cellStyle name="Navadno 60 2 8 3 2 3" xfId="34841" xr:uid="{00000000-0005-0000-0000-0000AE590000}"/>
    <cellStyle name="Navadno 60 2 8 3 2 4" xfId="40920" xr:uid="{00000000-0005-0000-0000-0000AF590000}"/>
    <cellStyle name="Navadno 60 2 8 3 3" xfId="23368" xr:uid="{00000000-0005-0000-0000-0000B0590000}"/>
    <cellStyle name="Navadno 60 2 8 3 4" xfId="34842" xr:uid="{00000000-0005-0000-0000-0000B1590000}"/>
    <cellStyle name="Navadno 60 2 8 3 5" xfId="40919" xr:uid="{00000000-0005-0000-0000-0000B2590000}"/>
    <cellStyle name="Navadno 60 2 8 4" xfId="8673" xr:uid="{00000000-0005-0000-0000-0000B3590000}"/>
    <cellStyle name="Navadno 60 2 8 4 2" xfId="23370" xr:uid="{00000000-0005-0000-0000-0000B4590000}"/>
    <cellStyle name="Navadno 60 2 8 4 3" xfId="34840" xr:uid="{00000000-0005-0000-0000-0000B5590000}"/>
    <cellStyle name="Navadno 60 2 8 4 4" xfId="40921" xr:uid="{00000000-0005-0000-0000-0000B6590000}"/>
    <cellStyle name="Navadno 60 2 8 5" xfId="23363" xr:uid="{00000000-0005-0000-0000-0000B7590000}"/>
    <cellStyle name="Navadno 60 2 8 6" xfId="34847" xr:uid="{00000000-0005-0000-0000-0000B8590000}"/>
    <cellStyle name="Navadno 60 2 8 7" xfId="40914" xr:uid="{00000000-0005-0000-0000-0000B9590000}"/>
    <cellStyle name="Navadno 60 2 9" xfId="8674" xr:uid="{00000000-0005-0000-0000-0000BA590000}"/>
    <cellStyle name="Navadno 60 2 9 2" xfId="8675" xr:uid="{00000000-0005-0000-0000-0000BB590000}"/>
    <cellStyle name="Navadno 60 2 9 2 2" xfId="8676" xr:uid="{00000000-0005-0000-0000-0000BC590000}"/>
    <cellStyle name="Navadno 60 2 9 2 2 2" xfId="8677" xr:uid="{00000000-0005-0000-0000-0000BD590000}"/>
    <cellStyle name="Navadno 60 2 9 2 2 2 2" xfId="23374" xr:uid="{00000000-0005-0000-0000-0000BE590000}"/>
    <cellStyle name="Navadno 60 2 9 2 2 2 3" xfId="34836" xr:uid="{00000000-0005-0000-0000-0000BF590000}"/>
    <cellStyle name="Navadno 60 2 9 2 2 2 4" xfId="40925" xr:uid="{00000000-0005-0000-0000-0000C0590000}"/>
    <cellStyle name="Navadno 60 2 9 2 2 3" xfId="23373" xr:uid="{00000000-0005-0000-0000-0000C1590000}"/>
    <cellStyle name="Navadno 60 2 9 2 2 4" xfId="34837" xr:uid="{00000000-0005-0000-0000-0000C2590000}"/>
    <cellStyle name="Navadno 60 2 9 2 2 5" xfId="40924" xr:uid="{00000000-0005-0000-0000-0000C3590000}"/>
    <cellStyle name="Navadno 60 2 9 2 3" xfId="8678" xr:uid="{00000000-0005-0000-0000-0000C4590000}"/>
    <cellStyle name="Navadno 60 2 9 2 3 2" xfId="23375" xr:uid="{00000000-0005-0000-0000-0000C5590000}"/>
    <cellStyle name="Navadno 60 2 9 2 3 3" xfId="34835" xr:uid="{00000000-0005-0000-0000-0000C6590000}"/>
    <cellStyle name="Navadno 60 2 9 2 3 4" xfId="40926" xr:uid="{00000000-0005-0000-0000-0000C7590000}"/>
    <cellStyle name="Navadno 60 2 9 2 4" xfId="23372" xr:uid="{00000000-0005-0000-0000-0000C8590000}"/>
    <cellStyle name="Navadno 60 2 9 2 5" xfId="34838" xr:uid="{00000000-0005-0000-0000-0000C9590000}"/>
    <cellStyle name="Navadno 60 2 9 2 6" xfId="40923" xr:uid="{00000000-0005-0000-0000-0000CA590000}"/>
    <cellStyle name="Navadno 60 2 9 3" xfId="8679" xr:uid="{00000000-0005-0000-0000-0000CB590000}"/>
    <cellStyle name="Navadno 60 2 9 3 2" xfId="8680" xr:uid="{00000000-0005-0000-0000-0000CC590000}"/>
    <cellStyle name="Navadno 60 2 9 3 2 2" xfId="23377" xr:uid="{00000000-0005-0000-0000-0000CD590000}"/>
    <cellStyle name="Navadno 60 2 9 3 2 3" xfId="34833" xr:uid="{00000000-0005-0000-0000-0000CE590000}"/>
    <cellStyle name="Navadno 60 2 9 3 2 4" xfId="40928" xr:uid="{00000000-0005-0000-0000-0000CF590000}"/>
    <cellStyle name="Navadno 60 2 9 3 3" xfId="23376" xr:uid="{00000000-0005-0000-0000-0000D0590000}"/>
    <cellStyle name="Navadno 60 2 9 3 4" xfId="34834" xr:uid="{00000000-0005-0000-0000-0000D1590000}"/>
    <cellStyle name="Navadno 60 2 9 3 5" xfId="40927" xr:uid="{00000000-0005-0000-0000-0000D2590000}"/>
    <cellStyle name="Navadno 60 2 9 4" xfId="8681" xr:uid="{00000000-0005-0000-0000-0000D3590000}"/>
    <cellStyle name="Navadno 60 2 9 4 2" xfId="23378" xr:uid="{00000000-0005-0000-0000-0000D4590000}"/>
    <cellStyle name="Navadno 60 2 9 4 3" xfId="34832" xr:uid="{00000000-0005-0000-0000-0000D5590000}"/>
    <cellStyle name="Navadno 60 2 9 4 4" xfId="40929" xr:uid="{00000000-0005-0000-0000-0000D6590000}"/>
    <cellStyle name="Navadno 60 2 9 5" xfId="23371" xr:uid="{00000000-0005-0000-0000-0000D7590000}"/>
    <cellStyle name="Navadno 60 2 9 6" xfId="34839" xr:uid="{00000000-0005-0000-0000-0000D8590000}"/>
    <cellStyle name="Navadno 60 2 9 7" xfId="40922" xr:uid="{00000000-0005-0000-0000-0000D9590000}"/>
    <cellStyle name="Navadno 60 3" xfId="8682" xr:uid="{00000000-0005-0000-0000-0000DA590000}"/>
    <cellStyle name="Navadno 60 3 10" xfId="8683" xr:uid="{00000000-0005-0000-0000-0000DB590000}"/>
    <cellStyle name="Navadno 60 3 10 2" xfId="8684" xr:uid="{00000000-0005-0000-0000-0000DC590000}"/>
    <cellStyle name="Navadno 60 3 10 2 2" xfId="23381" xr:uid="{00000000-0005-0000-0000-0000DD590000}"/>
    <cellStyle name="Navadno 60 3 10 2 3" xfId="34829" xr:uid="{00000000-0005-0000-0000-0000DE590000}"/>
    <cellStyle name="Navadno 60 3 10 2 4" xfId="40932" xr:uid="{00000000-0005-0000-0000-0000DF590000}"/>
    <cellStyle name="Navadno 60 3 10 3" xfId="23380" xr:uid="{00000000-0005-0000-0000-0000E0590000}"/>
    <cellStyle name="Navadno 60 3 10 4" xfId="34830" xr:uid="{00000000-0005-0000-0000-0000E1590000}"/>
    <cellStyle name="Navadno 60 3 10 5" xfId="40931" xr:uid="{00000000-0005-0000-0000-0000E2590000}"/>
    <cellStyle name="Navadno 60 3 11" xfId="8685" xr:uid="{00000000-0005-0000-0000-0000E3590000}"/>
    <cellStyle name="Navadno 60 3 11 2" xfId="23382" xr:uid="{00000000-0005-0000-0000-0000E4590000}"/>
    <cellStyle name="Navadno 60 3 11 3" xfId="34828" xr:uid="{00000000-0005-0000-0000-0000E5590000}"/>
    <cellStyle name="Navadno 60 3 11 4" xfId="40933" xr:uid="{00000000-0005-0000-0000-0000E6590000}"/>
    <cellStyle name="Navadno 60 3 12" xfId="23379" xr:uid="{00000000-0005-0000-0000-0000E7590000}"/>
    <cellStyle name="Navadno 60 3 13" xfId="34831" xr:uid="{00000000-0005-0000-0000-0000E8590000}"/>
    <cellStyle name="Navadno 60 3 14" xfId="40930" xr:uid="{00000000-0005-0000-0000-0000E9590000}"/>
    <cellStyle name="Navadno 60 3 2" xfId="8686" xr:uid="{00000000-0005-0000-0000-0000EA590000}"/>
    <cellStyle name="Navadno 60 3 2 2" xfId="8687" xr:uid="{00000000-0005-0000-0000-0000EB590000}"/>
    <cellStyle name="Navadno 60 3 2 2 2" xfId="8688" xr:uid="{00000000-0005-0000-0000-0000EC590000}"/>
    <cellStyle name="Navadno 60 3 2 2 2 2" xfId="8689" xr:uid="{00000000-0005-0000-0000-0000ED590000}"/>
    <cellStyle name="Navadno 60 3 2 2 2 2 2" xfId="23386" xr:uid="{00000000-0005-0000-0000-0000EE590000}"/>
    <cellStyle name="Navadno 60 3 2 2 2 2 3" xfId="34824" xr:uid="{00000000-0005-0000-0000-0000EF590000}"/>
    <cellStyle name="Navadno 60 3 2 2 2 2 4" xfId="40937" xr:uid="{00000000-0005-0000-0000-0000F0590000}"/>
    <cellStyle name="Navadno 60 3 2 2 2 3" xfId="23385" xr:uid="{00000000-0005-0000-0000-0000F1590000}"/>
    <cellStyle name="Navadno 60 3 2 2 2 4" xfId="34825" xr:uid="{00000000-0005-0000-0000-0000F2590000}"/>
    <cellStyle name="Navadno 60 3 2 2 2 5" xfId="40936" xr:uid="{00000000-0005-0000-0000-0000F3590000}"/>
    <cellStyle name="Navadno 60 3 2 2 3" xfId="8690" xr:uid="{00000000-0005-0000-0000-0000F4590000}"/>
    <cellStyle name="Navadno 60 3 2 2 3 2" xfId="23387" xr:uid="{00000000-0005-0000-0000-0000F5590000}"/>
    <cellStyle name="Navadno 60 3 2 2 3 3" xfId="34823" xr:uid="{00000000-0005-0000-0000-0000F6590000}"/>
    <cellStyle name="Navadno 60 3 2 2 3 4" xfId="40938" xr:uid="{00000000-0005-0000-0000-0000F7590000}"/>
    <cellStyle name="Navadno 60 3 2 2 4" xfId="23384" xr:uid="{00000000-0005-0000-0000-0000F8590000}"/>
    <cellStyle name="Navadno 60 3 2 2 5" xfId="34826" xr:uid="{00000000-0005-0000-0000-0000F9590000}"/>
    <cellStyle name="Navadno 60 3 2 2 6" xfId="40935" xr:uid="{00000000-0005-0000-0000-0000FA590000}"/>
    <cellStyle name="Navadno 60 3 2 3" xfId="8691" xr:uid="{00000000-0005-0000-0000-0000FB590000}"/>
    <cellStyle name="Navadno 60 3 2 3 2" xfId="8692" xr:uid="{00000000-0005-0000-0000-0000FC590000}"/>
    <cellStyle name="Navadno 60 3 2 3 2 2" xfId="23389" xr:uid="{00000000-0005-0000-0000-0000FD590000}"/>
    <cellStyle name="Navadno 60 3 2 3 2 3" xfId="34821" xr:uid="{00000000-0005-0000-0000-0000FE590000}"/>
    <cellStyle name="Navadno 60 3 2 3 2 4" xfId="40940" xr:uid="{00000000-0005-0000-0000-0000FF590000}"/>
    <cellStyle name="Navadno 60 3 2 3 3" xfId="23388" xr:uid="{00000000-0005-0000-0000-0000005A0000}"/>
    <cellStyle name="Navadno 60 3 2 3 4" xfId="34822" xr:uid="{00000000-0005-0000-0000-0000015A0000}"/>
    <cellStyle name="Navadno 60 3 2 3 5" xfId="40939" xr:uid="{00000000-0005-0000-0000-0000025A0000}"/>
    <cellStyle name="Navadno 60 3 2 4" xfId="8693" xr:uid="{00000000-0005-0000-0000-0000035A0000}"/>
    <cellStyle name="Navadno 60 3 2 4 2" xfId="23390" xr:uid="{00000000-0005-0000-0000-0000045A0000}"/>
    <cellStyle name="Navadno 60 3 2 4 3" xfId="34820" xr:uid="{00000000-0005-0000-0000-0000055A0000}"/>
    <cellStyle name="Navadno 60 3 2 4 4" xfId="40941" xr:uid="{00000000-0005-0000-0000-0000065A0000}"/>
    <cellStyle name="Navadno 60 3 2 5" xfId="23383" xr:uid="{00000000-0005-0000-0000-0000075A0000}"/>
    <cellStyle name="Navadno 60 3 2 6" xfId="34827" xr:uid="{00000000-0005-0000-0000-0000085A0000}"/>
    <cellStyle name="Navadno 60 3 2 7" xfId="40934" xr:uid="{00000000-0005-0000-0000-0000095A0000}"/>
    <cellStyle name="Navadno 60 3 3" xfId="8694" xr:uid="{00000000-0005-0000-0000-00000A5A0000}"/>
    <cellStyle name="Navadno 60 3 3 2" xfId="8695" xr:uid="{00000000-0005-0000-0000-00000B5A0000}"/>
    <cellStyle name="Navadno 60 3 3 2 2" xfId="8696" xr:uid="{00000000-0005-0000-0000-00000C5A0000}"/>
    <cellStyle name="Navadno 60 3 3 2 2 2" xfId="8697" xr:uid="{00000000-0005-0000-0000-00000D5A0000}"/>
    <cellStyle name="Navadno 60 3 3 2 2 2 2" xfId="23394" xr:uid="{00000000-0005-0000-0000-00000E5A0000}"/>
    <cellStyle name="Navadno 60 3 3 2 2 2 3" xfId="34816" xr:uid="{00000000-0005-0000-0000-00000F5A0000}"/>
    <cellStyle name="Navadno 60 3 3 2 2 2 4" xfId="40945" xr:uid="{00000000-0005-0000-0000-0000105A0000}"/>
    <cellStyle name="Navadno 60 3 3 2 2 3" xfId="23393" xr:uid="{00000000-0005-0000-0000-0000115A0000}"/>
    <cellStyle name="Navadno 60 3 3 2 2 4" xfId="34817" xr:uid="{00000000-0005-0000-0000-0000125A0000}"/>
    <cellStyle name="Navadno 60 3 3 2 2 5" xfId="40944" xr:uid="{00000000-0005-0000-0000-0000135A0000}"/>
    <cellStyle name="Navadno 60 3 3 2 3" xfId="8698" xr:uid="{00000000-0005-0000-0000-0000145A0000}"/>
    <cellStyle name="Navadno 60 3 3 2 3 2" xfId="23395" xr:uid="{00000000-0005-0000-0000-0000155A0000}"/>
    <cellStyle name="Navadno 60 3 3 2 3 3" xfId="34815" xr:uid="{00000000-0005-0000-0000-0000165A0000}"/>
    <cellStyle name="Navadno 60 3 3 2 3 4" xfId="40946" xr:uid="{00000000-0005-0000-0000-0000175A0000}"/>
    <cellStyle name="Navadno 60 3 3 2 4" xfId="23392" xr:uid="{00000000-0005-0000-0000-0000185A0000}"/>
    <cellStyle name="Navadno 60 3 3 2 5" xfId="34818" xr:uid="{00000000-0005-0000-0000-0000195A0000}"/>
    <cellStyle name="Navadno 60 3 3 2 6" xfId="40943" xr:uid="{00000000-0005-0000-0000-00001A5A0000}"/>
    <cellStyle name="Navadno 60 3 3 3" xfId="8699" xr:uid="{00000000-0005-0000-0000-00001B5A0000}"/>
    <cellStyle name="Navadno 60 3 3 3 2" xfId="8700" xr:uid="{00000000-0005-0000-0000-00001C5A0000}"/>
    <cellStyle name="Navadno 60 3 3 3 2 2" xfId="23397" xr:uid="{00000000-0005-0000-0000-00001D5A0000}"/>
    <cellStyle name="Navadno 60 3 3 3 2 3" xfId="34813" xr:uid="{00000000-0005-0000-0000-00001E5A0000}"/>
    <cellStyle name="Navadno 60 3 3 3 2 4" xfId="40948" xr:uid="{00000000-0005-0000-0000-00001F5A0000}"/>
    <cellStyle name="Navadno 60 3 3 3 3" xfId="23396" xr:uid="{00000000-0005-0000-0000-0000205A0000}"/>
    <cellStyle name="Navadno 60 3 3 3 4" xfId="34814" xr:uid="{00000000-0005-0000-0000-0000215A0000}"/>
    <cellStyle name="Navadno 60 3 3 3 5" xfId="40947" xr:uid="{00000000-0005-0000-0000-0000225A0000}"/>
    <cellStyle name="Navadno 60 3 3 4" xfId="8701" xr:uid="{00000000-0005-0000-0000-0000235A0000}"/>
    <cellStyle name="Navadno 60 3 3 4 2" xfId="23398" xr:uid="{00000000-0005-0000-0000-0000245A0000}"/>
    <cellStyle name="Navadno 60 3 3 4 3" xfId="34812" xr:uid="{00000000-0005-0000-0000-0000255A0000}"/>
    <cellStyle name="Navadno 60 3 3 4 4" xfId="40949" xr:uid="{00000000-0005-0000-0000-0000265A0000}"/>
    <cellStyle name="Navadno 60 3 3 5" xfId="23391" xr:uid="{00000000-0005-0000-0000-0000275A0000}"/>
    <cellStyle name="Navadno 60 3 3 6" xfId="34819" xr:uid="{00000000-0005-0000-0000-0000285A0000}"/>
    <cellStyle name="Navadno 60 3 3 7" xfId="40942" xr:uid="{00000000-0005-0000-0000-0000295A0000}"/>
    <cellStyle name="Navadno 60 3 4" xfId="8702" xr:uid="{00000000-0005-0000-0000-00002A5A0000}"/>
    <cellStyle name="Navadno 60 3 4 2" xfId="8703" xr:uid="{00000000-0005-0000-0000-00002B5A0000}"/>
    <cellStyle name="Navadno 60 3 4 2 2" xfId="8704" xr:uid="{00000000-0005-0000-0000-00002C5A0000}"/>
    <cellStyle name="Navadno 60 3 4 2 2 2" xfId="8705" xr:uid="{00000000-0005-0000-0000-00002D5A0000}"/>
    <cellStyle name="Navadno 60 3 4 2 2 2 2" xfId="23402" xr:uid="{00000000-0005-0000-0000-00002E5A0000}"/>
    <cellStyle name="Navadno 60 3 4 2 2 2 3" xfId="34808" xr:uid="{00000000-0005-0000-0000-00002F5A0000}"/>
    <cellStyle name="Navadno 60 3 4 2 2 2 4" xfId="40953" xr:uid="{00000000-0005-0000-0000-0000305A0000}"/>
    <cellStyle name="Navadno 60 3 4 2 2 3" xfId="23401" xr:uid="{00000000-0005-0000-0000-0000315A0000}"/>
    <cellStyle name="Navadno 60 3 4 2 2 4" xfId="34809" xr:uid="{00000000-0005-0000-0000-0000325A0000}"/>
    <cellStyle name="Navadno 60 3 4 2 2 5" xfId="40952" xr:uid="{00000000-0005-0000-0000-0000335A0000}"/>
    <cellStyle name="Navadno 60 3 4 2 3" xfId="8706" xr:uid="{00000000-0005-0000-0000-0000345A0000}"/>
    <cellStyle name="Navadno 60 3 4 2 3 2" xfId="23403" xr:uid="{00000000-0005-0000-0000-0000355A0000}"/>
    <cellStyle name="Navadno 60 3 4 2 3 3" xfId="34807" xr:uid="{00000000-0005-0000-0000-0000365A0000}"/>
    <cellStyle name="Navadno 60 3 4 2 3 4" xfId="40954" xr:uid="{00000000-0005-0000-0000-0000375A0000}"/>
    <cellStyle name="Navadno 60 3 4 2 4" xfId="23400" xr:uid="{00000000-0005-0000-0000-0000385A0000}"/>
    <cellStyle name="Navadno 60 3 4 2 5" xfId="34810" xr:uid="{00000000-0005-0000-0000-0000395A0000}"/>
    <cellStyle name="Navadno 60 3 4 2 6" xfId="40951" xr:uid="{00000000-0005-0000-0000-00003A5A0000}"/>
    <cellStyle name="Navadno 60 3 4 3" xfId="8707" xr:uid="{00000000-0005-0000-0000-00003B5A0000}"/>
    <cellStyle name="Navadno 60 3 4 3 2" xfId="8708" xr:uid="{00000000-0005-0000-0000-00003C5A0000}"/>
    <cellStyle name="Navadno 60 3 4 3 2 2" xfId="23405" xr:uid="{00000000-0005-0000-0000-00003D5A0000}"/>
    <cellStyle name="Navadno 60 3 4 3 2 3" xfId="34805" xr:uid="{00000000-0005-0000-0000-00003E5A0000}"/>
    <cellStyle name="Navadno 60 3 4 3 2 4" xfId="40956" xr:uid="{00000000-0005-0000-0000-00003F5A0000}"/>
    <cellStyle name="Navadno 60 3 4 3 3" xfId="23404" xr:uid="{00000000-0005-0000-0000-0000405A0000}"/>
    <cellStyle name="Navadno 60 3 4 3 4" xfId="34806" xr:uid="{00000000-0005-0000-0000-0000415A0000}"/>
    <cellStyle name="Navadno 60 3 4 3 5" xfId="40955" xr:uid="{00000000-0005-0000-0000-0000425A0000}"/>
    <cellStyle name="Navadno 60 3 4 4" xfId="8709" xr:uid="{00000000-0005-0000-0000-0000435A0000}"/>
    <cellStyle name="Navadno 60 3 4 4 2" xfId="23406" xr:uid="{00000000-0005-0000-0000-0000445A0000}"/>
    <cellStyle name="Navadno 60 3 4 4 3" xfId="34804" xr:uid="{00000000-0005-0000-0000-0000455A0000}"/>
    <cellStyle name="Navadno 60 3 4 4 4" xfId="40957" xr:uid="{00000000-0005-0000-0000-0000465A0000}"/>
    <cellStyle name="Navadno 60 3 4 5" xfId="23399" xr:uid="{00000000-0005-0000-0000-0000475A0000}"/>
    <cellStyle name="Navadno 60 3 4 6" xfId="34811" xr:uid="{00000000-0005-0000-0000-0000485A0000}"/>
    <cellStyle name="Navadno 60 3 4 7" xfId="40950" xr:uid="{00000000-0005-0000-0000-0000495A0000}"/>
    <cellStyle name="Navadno 60 3 5" xfId="8710" xr:uid="{00000000-0005-0000-0000-00004A5A0000}"/>
    <cellStyle name="Navadno 60 3 5 2" xfId="8711" xr:uid="{00000000-0005-0000-0000-00004B5A0000}"/>
    <cellStyle name="Navadno 60 3 5 2 2" xfId="8712" xr:uid="{00000000-0005-0000-0000-00004C5A0000}"/>
    <cellStyle name="Navadno 60 3 5 2 2 2" xfId="8713" xr:uid="{00000000-0005-0000-0000-00004D5A0000}"/>
    <cellStyle name="Navadno 60 3 5 2 2 2 2" xfId="23410" xr:uid="{00000000-0005-0000-0000-00004E5A0000}"/>
    <cellStyle name="Navadno 60 3 5 2 2 2 3" xfId="34800" xr:uid="{00000000-0005-0000-0000-00004F5A0000}"/>
    <cellStyle name="Navadno 60 3 5 2 2 2 4" xfId="40961" xr:uid="{00000000-0005-0000-0000-0000505A0000}"/>
    <cellStyle name="Navadno 60 3 5 2 2 3" xfId="23409" xr:uid="{00000000-0005-0000-0000-0000515A0000}"/>
    <cellStyle name="Navadno 60 3 5 2 2 4" xfId="34801" xr:uid="{00000000-0005-0000-0000-0000525A0000}"/>
    <cellStyle name="Navadno 60 3 5 2 2 5" xfId="40960" xr:uid="{00000000-0005-0000-0000-0000535A0000}"/>
    <cellStyle name="Navadno 60 3 5 2 3" xfId="8714" xr:uid="{00000000-0005-0000-0000-0000545A0000}"/>
    <cellStyle name="Navadno 60 3 5 2 3 2" xfId="23411" xr:uid="{00000000-0005-0000-0000-0000555A0000}"/>
    <cellStyle name="Navadno 60 3 5 2 3 3" xfId="34799" xr:uid="{00000000-0005-0000-0000-0000565A0000}"/>
    <cellStyle name="Navadno 60 3 5 2 3 4" xfId="40962" xr:uid="{00000000-0005-0000-0000-0000575A0000}"/>
    <cellStyle name="Navadno 60 3 5 2 4" xfId="23408" xr:uid="{00000000-0005-0000-0000-0000585A0000}"/>
    <cellStyle name="Navadno 60 3 5 2 5" xfId="34802" xr:uid="{00000000-0005-0000-0000-0000595A0000}"/>
    <cellStyle name="Navadno 60 3 5 2 6" xfId="40959" xr:uid="{00000000-0005-0000-0000-00005A5A0000}"/>
    <cellStyle name="Navadno 60 3 5 3" xfId="8715" xr:uid="{00000000-0005-0000-0000-00005B5A0000}"/>
    <cellStyle name="Navadno 60 3 5 3 2" xfId="8716" xr:uid="{00000000-0005-0000-0000-00005C5A0000}"/>
    <cellStyle name="Navadno 60 3 5 3 2 2" xfId="23413" xr:uid="{00000000-0005-0000-0000-00005D5A0000}"/>
    <cellStyle name="Navadno 60 3 5 3 2 3" xfId="34797" xr:uid="{00000000-0005-0000-0000-00005E5A0000}"/>
    <cellStyle name="Navadno 60 3 5 3 2 4" xfId="40964" xr:uid="{00000000-0005-0000-0000-00005F5A0000}"/>
    <cellStyle name="Navadno 60 3 5 3 3" xfId="23412" xr:uid="{00000000-0005-0000-0000-0000605A0000}"/>
    <cellStyle name="Navadno 60 3 5 3 4" xfId="34798" xr:uid="{00000000-0005-0000-0000-0000615A0000}"/>
    <cellStyle name="Navadno 60 3 5 3 5" xfId="40963" xr:uid="{00000000-0005-0000-0000-0000625A0000}"/>
    <cellStyle name="Navadno 60 3 5 4" xfId="8717" xr:uid="{00000000-0005-0000-0000-0000635A0000}"/>
    <cellStyle name="Navadno 60 3 5 4 2" xfId="23414" xr:uid="{00000000-0005-0000-0000-0000645A0000}"/>
    <cellStyle name="Navadno 60 3 5 4 3" xfId="34796" xr:uid="{00000000-0005-0000-0000-0000655A0000}"/>
    <cellStyle name="Navadno 60 3 5 4 4" xfId="40965" xr:uid="{00000000-0005-0000-0000-0000665A0000}"/>
    <cellStyle name="Navadno 60 3 5 5" xfId="23407" xr:uid="{00000000-0005-0000-0000-0000675A0000}"/>
    <cellStyle name="Navadno 60 3 5 6" xfId="34803" xr:uid="{00000000-0005-0000-0000-0000685A0000}"/>
    <cellStyle name="Navadno 60 3 5 7" xfId="40958" xr:uid="{00000000-0005-0000-0000-0000695A0000}"/>
    <cellStyle name="Navadno 60 3 6" xfId="8718" xr:uid="{00000000-0005-0000-0000-00006A5A0000}"/>
    <cellStyle name="Navadno 60 3 6 2" xfId="8719" xr:uid="{00000000-0005-0000-0000-00006B5A0000}"/>
    <cellStyle name="Navadno 60 3 6 2 2" xfId="8720" xr:uid="{00000000-0005-0000-0000-00006C5A0000}"/>
    <cellStyle name="Navadno 60 3 6 2 2 2" xfId="8721" xr:uid="{00000000-0005-0000-0000-00006D5A0000}"/>
    <cellStyle name="Navadno 60 3 6 2 2 2 2" xfId="23418" xr:uid="{00000000-0005-0000-0000-00006E5A0000}"/>
    <cellStyle name="Navadno 60 3 6 2 2 2 3" xfId="34792" xr:uid="{00000000-0005-0000-0000-00006F5A0000}"/>
    <cellStyle name="Navadno 60 3 6 2 2 2 4" xfId="40969" xr:uid="{00000000-0005-0000-0000-0000705A0000}"/>
    <cellStyle name="Navadno 60 3 6 2 2 3" xfId="23417" xr:uid="{00000000-0005-0000-0000-0000715A0000}"/>
    <cellStyle name="Navadno 60 3 6 2 2 4" xfId="34793" xr:uid="{00000000-0005-0000-0000-0000725A0000}"/>
    <cellStyle name="Navadno 60 3 6 2 2 5" xfId="40968" xr:uid="{00000000-0005-0000-0000-0000735A0000}"/>
    <cellStyle name="Navadno 60 3 6 2 3" xfId="8722" xr:uid="{00000000-0005-0000-0000-0000745A0000}"/>
    <cellStyle name="Navadno 60 3 6 2 3 2" xfId="23419" xr:uid="{00000000-0005-0000-0000-0000755A0000}"/>
    <cellStyle name="Navadno 60 3 6 2 3 3" xfId="34791" xr:uid="{00000000-0005-0000-0000-0000765A0000}"/>
    <cellStyle name="Navadno 60 3 6 2 3 4" xfId="40970" xr:uid="{00000000-0005-0000-0000-0000775A0000}"/>
    <cellStyle name="Navadno 60 3 6 2 4" xfId="23416" xr:uid="{00000000-0005-0000-0000-0000785A0000}"/>
    <cellStyle name="Navadno 60 3 6 2 5" xfId="34794" xr:uid="{00000000-0005-0000-0000-0000795A0000}"/>
    <cellStyle name="Navadno 60 3 6 2 6" xfId="40967" xr:uid="{00000000-0005-0000-0000-00007A5A0000}"/>
    <cellStyle name="Navadno 60 3 6 3" xfId="8723" xr:uid="{00000000-0005-0000-0000-00007B5A0000}"/>
    <cellStyle name="Navadno 60 3 6 3 2" xfId="8724" xr:uid="{00000000-0005-0000-0000-00007C5A0000}"/>
    <cellStyle name="Navadno 60 3 6 3 2 2" xfId="23421" xr:uid="{00000000-0005-0000-0000-00007D5A0000}"/>
    <cellStyle name="Navadno 60 3 6 3 2 3" xfId="34789" xr:uid="{00000000-0005-0000-0000-00007E5A0000}"/>
    <cellStyle name="Navadno 60 3 6 3 2 4" xfId="40972" xr:uid="{00000000-0005-0000-0000-00007F5A0000}"/>
    <cellStyle name="Navadno 60 3 6 3 3" xfId="23420" xr:uid="{00000000-0005-0000-0000-0000805A0000}"/>
    <cellStyle name="Navadno 60 3 6 3 4" xfId="34790" xr:uid="{00000000-0005-0000-0000-0000815A0000}"/>
    <cellStyle name="Navadno 60 3 6 3 5" xfId="40971" xr:uid="{00000000-0005-0000-0000-0000825A0000}"/>
    <cellStyle name="Navadno 60 3 6 4" xfId="8725" xr:uid="{00000000-0005-0000-0000-0000835A0000}"/>
    <cellStyle name="Navadno 60 3 6 4 2" xfId="23422" xr:uid="{00000000-0005-0000-0000-0000845A0000}"/>
    <cellStyle name="Navadno 60 3 6 4 3" xfId="34788" xr:uid="{00000000-0005-0000-0000-0000855A0000}"/>
    <cellStyle name="Navadno 60 3 6 4 4" xfId="40973" xr:uid="{00000000-0005-0000-0000-0000865A0000}"/>
    <cellStyle name="Navadno 60 3 6 5" xfId="23415" xr:uid="{00000000-0005-0000-0000-0000875A0000}"/>
    <cellStyle name="Navadno 60 3 6 6" xfId="34795" xr:uid="{00000000-0005-0000-0000-0000885A0000}"/>
    <cellStyle name="Navadno 60 3 6 7" xfId="40966" xr:uid="{00000000-0005-0000-0000-0000895A0000}"/>
    <cellStyle name="Navadno 60 3 7" xfId="8726" xr:uid="{00000000-0005-0000-0000-00008A5A0000}"/>
    <cellStyle name="Navadno 60 3 7 2" xfId="8727" xr:uid="{00000000-0005-0000-0000-00008B5A0000}"/>
    <cellStyle name="Navadno 60 3 7 2 2" xfId="8728" xr:uid="{00000000-0005-0000-0000-00008C5A0000}"/>
    <cellStyle name="Navadno 60 3 7 2 2 2" xfId="8729" xr:uid="{00000000-0005-0000-0000-00008D5A0000}"/>
    <cellStyle name="Navadno 60 3 7 2 2 2 2" xfId="23426" xr:uid="{00000000-0005-0000-0000-00008E5A0000}"/>
    <cellStyle name="Navadno 60 3 7 2 2 2 3" xfId="34784" xr:uid="{00000000-0005-0000-0000-00008F5A0000}"/>
    <cellStyle name="Navadno 60 3 7 2 2 2 4" xfId="40977" xr:uid="{00000000-0005-0000-0000-0000905A0000}"/>
    <cellStyle name="Navadno 60 3 7 2 2 3" xfId="23425" xr:uid="{00000000-0005-0000-0000-0000915A0000}"/>
    <cellStyle name="Navadno 60 3 7 2 2 4" xfId="34785" xr:uid="{00000000-0005-0000-0000-0000925A0000}"/>
    <cellStyle name="Navadno 60 3 7 2 2 5" xfId="40976" xr:uid="{00000000-0005-0000-0000-0000935A0000}"/>
    <cellStyle name="Navadno 60 3 7 2 3" xfId="8730" xr:uid="{00000000-0005-0000-0000-0000945A0000}"/>
    <cellStyle name="Navadno 60 3 7 2 3 2" xfId="23427" xr:uid="{00000000-0005-0000-0000-0000955A0000}"/>
    <cellStyle name="Navadno 60 3 7 2 3 3" xfId="34783" xr:uid="{00000000-0005-0000-0000-0000965A0000}"/>
    <cellStyle name="Navadno 60 3 7 2 3 4" xfId="40978" xr:uid="{00000000-0005-0000-0000-0000975A0000}"/>
    <cellStyle name="Navadno 60 3 7 2 4" xfId="23424" xr:uid="{00000000-0005-0000-0000-0000985A0000}"/>
    <cellStyle name="Navadno 60 3 7 2 5" xfId="34786" xr:uid="{00000000-0005-0000-0000-0000995A0000}"/>
    <cellStyle name="Navadno 60 3 7 2 6" xfId="40975" xr:uid="{00000000-0005-0000-0000-00009A5A0000}"/>
    <cellStyle name="Navadno 60 3 7 3" xfId="8731" xr:uid="{00000000-0005-0000-0000-00009B5A0000}"/>
    <cellStyle name="Navadno 60 3 7 3 2" xfId="8732" xr:uid="{00000000-0005-0000-0000-00009C5A0000}"/>
    <cellStyle name="Navadno 60 3 7 3 2 2" xfId="23429" xr:uid="{00000000-0005-0000-0000-00009D5A0000}"/>
    <cellStyle name="Navadno 60 3 7 3 2 3" xfId="34781" xr:uid="{00000000-0005-0000-0000-00009E5A0000}"/>
    <cellStyle name="Navadno 60 3 7 3 2 4" xfId="40980" xr:uid="{00000000-0005-0000-0000-00009F5A0000}"/>
    <cellStyle name="Navadno 60 3 7 3 3" xfId="23428" xr:uid="{00000000-0005-0000-0000-0000A05A0000}"/>
    <cellStyle name="Navadno 60 3 7 3 4" xfId="34782" xr:uid="{00000000-0005-0000-0000-0000A15A0000}"/>
    <cellStyle name="Navadno 60 3 7 3 5" xfId="40979" xr:uid="{00000000-0005-0000-0000-0000A25A0000}"/>
    <cellStyle name="Navadno 60 3 7 4" xfId="8733" xr:uid="{00000000-0005-0000-0000-0000A35A0000}"/>
    <cellStyle name="Navadno 60 3 7 4 2" xfId="23430" xr:uid="{00000000-0005-0000-0000-0000A45A0000}"/>
    <cellStyle name="Navadno 60 3 7 4 3" xfId="34780" xr:uid="{00000000-0005-0000-0000-0000A55A0000}"/>
    <cellStyle name="Navadno 60 3 7 4 4" xfId="40981" xr:uid="{00000000-0005-0000-0000-0000A65A0000}"/>
    <cellStyle name="Navadno 60 3 7 5" xfId="23423" xr:uid="{00000000-0005-0000-0000-0000A75A0000}"/>
    <cellStyle name="Navadno 60 3 7 6" xfId="34787" xr:uid="{00000000-0005-0000-0000-0000A85A0000}"/>
    <cellStyle name="Navadno 60 3 7 7" xfId="40974" xr:uid="{00000000-0005-0000-0000-0000A95A0000}"/>
    <cellStyle name="Navadno 60 3 8" xfId="8734" xr:uid="{00000000-0005-0000-0000-0000AA5A0000}"/>
    <cellStyle name="Navadno 60 3 8 2" xfId="8735" xr:uid="{00000000-0005-0000-0000-0000AB5A0000}"/>
    <cellStyle name="Navadno 60 3 8 2 2" xfId="8736" xr:uid="{00000000-0005-0000-0000-0000AC5A0000}"/>
    <cellStyle name="Navadno 60 3 8 2 2 2" xfId="8737" xr:uid="{00000000-0005-0000-0000-0000AD5A0000}"/>
    <cellStyle name="Navadno 60 3 8 2 2 2 2" xfId="23434" xr:uid="{00000000-0005-0000-0000-0000AE5A0000}"/>
    <cellStyle name="Navadno 60 3 8 2 2 2 3" xfId="34776" xr:uid="{00000000-0005-0000-0000-0000AF5A0000}"/>
    <cellStyle name="Navadno 60 3 8 2 2 2 4" xfId="40985" xr:uid="{00000000-0005-0000-0000-0000B05A0000}"/>
    <cellStyle name="Navadno 60 3 8 2 2 3" xfId="23433" xr:uid="{00000000-0005-0000-0000-0000B15A0000}"/>
    <cellStyle name="Navadno 60 3 8 2 2 4" xfId="34777" xr:uid="{00000000-0005-0000-0000-0000B25A0000}"/>
    <cellStyle name="Navadno 60 3 8 2 2 5" xfId="40984" xr:uid="{00000000-0005-0000-0000-0000B35A0000}"/>
    <cellStyle name="Navadno 60 3 8 2 3" xfId="8738" xr:uid="{00000000-0005-0000-0000-0000B45A0000}"/>
    <cellStyle name="Navadno 60 3 8 2 3 2" xfId="23435" xr:uid="{00000000-0005-0000-0000-0000B55A0000}"/>
    <cellStyle name="Navadno 60 3 8 2 3 3" xfId="34775" xr:uid="{00000000-0005-0000-0000-0000B65A0000}"/>
    <cellStyle name="Navadno 60 3 8 2 3 4" xfId="40986" xr:uid="{00000000-0005-0000-0000-0000B75A0000}"/>
    <cellStyle name="Navadno 60 3 8 2 4" xfId="23432" xr:uid="{00000000-0005-0000-0000-0000B85A0000}"/>
    <cellStyle name="Navadno 60 3 8 2 5" xfId="34778" xr:uid="{00000000-0005-0000-0000-0000B95A0000}"/>
    <cellStyle name="Navadno 60 3 8 2 6" xfId="40983" xr:uid="{00000000-0005-0000-0000-0000BA5A0000}"/>
    <cellStyle name="Navadno 60 3 8 3" xfId="8739" xr:uid="{00000000-0005-0000-0000-0000BB5A0000}"/>
    <cellStyle name="Navadno 60 3 8 3 2" xfId="8740" xr:uid="{00000000-0005-0000-0000-0000BC5A0000}"/>
    <cellStyle name="Navadno 60 3 8 3 2 2" xfId="23437" xr:uid="{00000000-0005-0000-0000-0000BD5A0000}"/>
    <cellStyle name="Navadno 60 3 8 3 2 3" xfId="34773" xr:uid="{00000000-0005-0000-0000-0000BE5A0000}"/>
    <cellStyle name="Navadno 60 3 8 3 2 4" xfId="40988" xr:uid="{00000000-0005-0000-0000-0000BF5A0000}"/>
    <cellStyle name="Navadno 60 3 8 3 3" xfId="23436" xr:uid="{00000000-0005-0000-0000-0000C05A0000}"/>
    <cellStyle name="Navadno 60 3 8 3 4" xfId="34774" xr:uid="{00000000-0005-0000-0000-0000C15A0000}"/>
    <cellStyle name="Navadno 60 3 8 3 5" xfId="40987" xr:uid="{00000000-0005-0000-0000-0000C25A0000}"/>
    <cellStyle name="Navadno 60 3 8 4" xfId="8741" xr:uid="{00000000-0005-0000-0000-0000C35A0000}"/>
    <cellStyle name="Navadno 60 3 8 4 2" xfId="23438" xr:uid="{00000000-0005-0000-0000-0000C45A0000}"/>
    <cellStyle name="Navadno 60 3 8 4 3" xfId="34772" xr:uid="{00000000-0005-0000-0000-0000C55A0000}"/>
    <cellStyle name="Navadno 60 3 8 4 4" xfId="40989" xr:uid="{00000000-0005-0000-0000-0000C65A0000}"/>
    <cellStyle name="Navadno 60 3 8 5" xfId="23431" xr:uid="{00000000-0005-0000-0000-0000C75A0000}"/>
    <cellStyle name="Navadno 60 3 8 6" xfId="34779" xr:uid="{00000000-0005-0000-0000-0000C85A0000}"/>
    <cellStyle name="Navadno 60 3 8 7" xfId="40982" xr:uid="{00000000-0005-0000-0000-0000C95A0000}"/>
    <cellStyle name="Navadno 60 3 9" xfId="8742" xr:uid="{00000000-0005-0000-0000-0000CA5A0000}"/>
    <cellStyle name="Navadno 60 3 9 2" xfId="8743" xr:uid="{00000000-0005-0000-0000-0000CB5A0000}"/>
    <cellStyle name="Navadno 60 3 9 2 2" xfId="8744" xr:uid="{00000000-0005-0000-0000-0000CC5A0000}"/>
    <cellStyle name="Navadno 60 3 9 2 2 2" xfId="23441" xr:uid="{00000000-0005-0000-0000-0000CD5A0000}"/>
    <cellStyle name="Navadno 60 3 9 2 2 3" xfId="34769" xr:uid="{00000000-0005-0000-0000-0000CE5A0000}"/>
    <cellStyle name="Navadno 60 3 9 2 2 4" xfId="40992" xr:uid="{00000000-0005-0000-0000-0000CF5A0000}"/>
    <cellStyle name="Navadno 60 3 9 2 3" xfId="23440" xr:uid="{00000000-0005-0000-0000-0000D05A0000}"/>
    <cellStyle name="Navadno 60 3 9 2 4" xfId="34770" xr:uid="{00000000-0005-0000-0000-0000D15A0000}"/>
    <cellStyle name="Navadno 60 3 9 2 5" xfId="40991" xr:uid="{00000000-0005-0000-0000-0000D25A0000}"/>
    <cellStyle name="Navadno 60 3 9 3" xfId="8745" xr:uid="{00000000-0005-0000-0000-0000D35A0000}"/>
    <cellStyle name="Navadno 60 3 9 3 2" xfId="23442" xr:uid="{00000000-0005-0000-0000-0000D45A0000}"/>
    <cellStyle name="Navadno 60 3 9 3 3" xfId="34768" xr:uid="{00000000-0005-0000-0000-0000D55A0000}"/>
    <cellStyle name="Navadno 60 3 9 3 4" xfId="40993" xr:uid="{00000000-0005-0000-0000-0000D65A0000}"/>
    <cellStyle name="Navadno 60 3 9 4" xfId="23439" xr:uid="{00000000-0005-0000-0000-0000D75A0000}"/>
    <cellStyle name="Navadno 60 3 9 5" xfId="34771" xr:uid="{00000000-0005-0000-0000-0000D85A0000}"/>
    <cellStyle name="Navadno 60 3 9 6" xfId="40990" xr:uid="{00000000-0005-0000-0000-0000D95A0000}"/>
    <cellStyle name="Navadno 60 4" xfId="8746" xr:uid="{00000000-0005-0000-0000-0000DA5A0000}"/>
    <cellStyle name="Navadno 60 4 2" xfId="8747" xr:uid="{00000000-0005-0000-0000-0000DB5A0000}"/>
    <cellStyle name="Navadno 60 4 2 2" xfId="8748" xr:uid="{00000000-0005-0000-0000-0000DC5A0000}"/>
    <cellStyle name="Navadno 60 4 2 2 2" xfId="8749" xr:uid="{00000000-0005-0000-0000-0000DD5A0000}"/>
    <cellStyle name="Navadno 60 4 2 2 2 2" xfId="23446" xr:uid="{00000000-0005-0000-0000-0000DE5A0000}"/>
    <cellStyle name="Navadno 60 4 2 2 2 3" xfId="34764" xr:uid="{00000000-0005-0000-0000-0000DF5A0000}"/>
    <cellStyle name="Navadno 60 4 2 2 2 4" xfId="40997" xr:uid="{00000000-0005-0000-0000-0000E05A0000}"/>
    <cellStyle name="Navadno 60 4 2 2 3" xfId="23445" xr:uid="{00000000-0005-0000-0000-0000E15A0000}"/>
    <cellStyle name="Navadno 60 4 2 2 4" xfId="34765" xr:uid="{00000000-0005-0000-0000-0000E25A0000}"/>
    <cellStyle name="Navadno 60 4 2 2 5" xfId="40996" xr:uid="{00000000-0005-0000-0000-0000E35A0000}"/>
    <cellStyle name="Navadno 60 4 2 3" xfId="8750" xr:uid="{00000000-0005-0000-0000-0000E45A0000}"/>
    <cellStyle name="Navadno 60 4 2 3 2" xfId="23447" xr:uid="{00000000-0005-0000-0000-0000E55A0000}"/>
    <cellStyle name="Navadno 60 4 2 3 3" xfId="34763" xr:uid="{00000000-0005-0000-0000-0000E65A0000}"/>
    <cellStyle name="Navadno 60 4 2 3 4" xfId="40998" xr:uid="{00000000-0005-0000-0000-0000E75A0000}"/>
    <cellStyle name="Navadno 60 4 2 4" xfId="23444" xr:uid="{00000000-0005-0000-0000-0000E85A0000}"/>
    <cellStyle name="Navadno 60 4 2 5" xfId="34766" xr:uid="{00000000-0005-0000-0000-0000E95A0000}"/>
    <cellStyle name="Navadno 60 4 2 6" xfId="40995" xr:uid="{00000000-0005-0000-0000-0000EA5A0000}"/>
    <cellStyle name="Navadno 60 4 3" xfId="8751" xr:uid="{00000000-0005-0000-0000-0000EB5A0000}"/>
    <cellStyle name="Navadno 60 4 3 2" xfId="8752" xr:uid="{00000000-0005-0000-0000-0000EC5A0000}"/>
    <cellStyle name="Navadno 60 4 3 2 2" xfId="23449" xr:uid="{00000000-0005-0000-0000-0000ED5A0000}"/>
    <cellStyle name="Navadno 60 4 3 2 3" xfId="34761" xr:uid="{00000000-0005-0000-0000-0000EE5A0000}"/>
    <cellStyle name="Navadno 60 4 3 2 4" xfId="41000" xr:uid="{00000000-0005-0000-0000-0000EF5A0000}"/>
    <cellStyle name="Navadno 60 4 3 3" xfId="23448" xr:uid="{00000000-0005-0000-0000-0000F05A0000}"/>
    <cellStyle name="Navadno 60 4 3 4" xfId="34762" xr:uid="{00000000-0005-0000-0000-0000F15A0000}"/>
    <cellStyle name="Navadno 60 4 3 5" xfId="40999" xr:uid="{00000000-0005-0000-0000-0000F25A0000}"/>
    <cellStyle name="Navadno 60 4 4" xfId="8753" xr:uid="{00000000-0005-0000-0000-0000F35A0000}"/>
    <cellStyle name="Navadno 60 4 4 2" xfId="23450" xr:uid="{00000000-0005-0000-0000-0000F45A0000}"/>
    <cellStyle name="Navadno 60 4 4 3" xfId="34760" xr:uid="{00000000-0005-0000-0000-0000F55A0000}"/>
    <cellStyle name="Navadno 60 4 4 4" xfId="41001" xr:uid="{00000000-0005-0000-0000-0000F65A0000}"/>
    <cellStyle name="Navadno 60 4 5" xfId="23443" xr:uid="{00000000-0005-0000-0000-0000F75A0000}"/>
    <cellStyle name="Navadno 60 4 6" xfId="34767" xr:uid="{00000000-0005-0000-0000-0000F85A0000}"/>
    <cellStyle name="Navadno 60 4 7" xfId="40994" xr:uid="{00000000-0005-0000-0000-0000F95A0000}"/>
    <cellStyle name="Navadno 60 5" xfId="8754" xr:uid="{00000000-0005-0000-0000-0000FA5A0000}"/>
    <cellStyle name="Navadno 60 5 2" xfId="8755" xr:uid="{00000000-0005-0000-0000-0000FB5A0000}"/>
    <cellStyle name="Navadno 60 5 2 2" xfId="8756" xr:uid="{00000000-0005-0000-0000-0000FC5A0000}"/>
    <cellStyle name="Navadno 60 5 2 2 2" xfId="8757" xr:uid="{00000000-0005-0000-0000-0000FD5A0000}"/>
    <cellStyle name="Navadno 60 5 2 2 2 2" xfId="23454" xr:uid="{00000000-0005-0000-0000-0000FE5A0000}"/>
    <cellStyle name="Navadno 60 5 2 2 2 3" xfId="34756" xr:uid="{00000000-0005-0000-0000-0000FF5A0000}"/>
    <cellStyle name="Navadno 60 5 2 2 2 4" xfId="41005" xr:uid="{00000000-0005-0000-0000-0000005B0000}"/>
    <cellStyle name="Navadno 60 5 2 2 3" xfId="23453" xr:uid="{00000000-0005-0000-0000-0000015B0000}"/>
    <cellStyle name="Navadno 60 5 2 2 4" xfId="34757" xr:uid="{00000000-0005-0000-0000-0000025B0000}"/>
    <cellStyle name="Navadno 60 5 2 2 5" xfId="41004" xr:uid="{00000000-0005-0000-0000-0000035B0000}"/>
    <cellStyle name="Navadno 60 5 2 3" xfId="8758" xr:uid="{00000000-0005-0000-0000-0000045B0000}"/>
    <cellStyle name="Navadno 60 5 2 3 2" xfId="23455" xr:uid="{00000000-0005-0000-0000-0000055B0000}"/>
    <cellStyle name="Navadno 60 5 2 3 3" xfId="34755" xr:uid="{00000000-0005-0000-0000-0000065B0000}"/>
    <cellStyle name="Navadno 60 5 2 3 4" xfId="41006" xr:uid="{00000000-0005-0000-0000-0000075B0000}"/>
    <cellStyle name="Navadno 60 5 2 4" xfId="23452" xr:uid="{00000000-0005-0000-0000-0000085B0000}"/>
    <cellStyle name="Navadno 60 5 2 5" xfId="34758" xr:uid="{00000000-0005-0000-0000-0000095B0000}"/>
    <cellStyle name="Navadno 60 5 2 6" xfId="41003" xr:uid="{00000000-0005-0000-0000-00000A5B0000}"/>
    <cellStyle name="Navadno 60 5 3" xfId="8759" xr:uid="{00000000-0005-0000-0000-00000B5B0000}"/>
    <cellStyle name="Navadno 60 5 3 2" xfId="8760" xr:uid="{00000000-0005-0000-0000-00000C5B0000}"/>
    <cellStyle name="Navadno 60 5 3 2 2" xfId="23457" xr:uid="{00000000-0005-0000-0000-00000D5B0000}"/>
    <cellStyle name="Navadno 60 5 3 2 3" xfId="34753" xr:uid="{00000000-0005-0000-0000-00000E5B0000}"/>
    <cellStyle name="Navadno 60 5 3 2 4" xfId="41008" xr:uid="{00000000-0005-0000-0000-00000F5B0000}"/>
    <cellStyle name="Navadno 60 5 3 3" xfId="23456" xr:uid="{00000000-0005-0000-0000-0000105B0000}"/>
    <cellStyle name="Navadno 60 5 3 4" xfId="34754" xr:uid="{00000000-0005-0000-0000-0000115B0000}"/>
    <cellStyle name="Navadno 60 5 3 5" xfId="41007" xr:uid="{00000000-0005-0000-0000-0000125B0000}"/>
    <cellStyle name="Navadno 60 5 4" xfId="8761" xr:uid="{00000000-0005-0000-0000-0000135B0000}"/>
    <cellStyle name="Navadno 60 5 4 2" xfId="23458" xr:uid="{00000000-0005-0000-0000-0000145B0000}"/>
    <cellStyle name="Navadno 60 5 4 3" xfId="34752" xr:uid="{00000000-0005-0000-0000-0000155B0000}"/>
    <cellStyle name="Navadno 60 5 4 4" xfId="41009" xr:uid="{00000000-0005-0000-0000-0000165B0000}"/>
    <cellStyle name="Navadno 60 5 5" xfId="23451" xr:uid="{00000000-0005-0000-0000-0000175B0000}"/>
    <cellStyle name="Navadno 60 5 6" xfId="34759" xr:uid="{00000000-0005-0000-0000-0000185B0000}"/>
    <cellStyle name="Navadno 60 5 7" xfId="41002" xr:uid="{00000000-0005-0000-0000-0000195B0000}"/>
    <cellStyle name="Navadno 60 6" xfId="8762" xr:uid="{00000000-0005-0000-0000-00001A5B0000}"/>
    <cellStyle name="Navadno 60 6 2" xfId="8763" xr:uid="{00000000-0005-0000-0000-00001B5B0000}"/>
    <cellStyle name="Navadno 60 6 2 2" xfId="8764" xr:uid="{00000000-0005-0000-0000-00001C5B0000}"/>
    <cellStyle name="Navadno 60 6 2 2 2" xfId="8765" xr:uid="{00000000-0005-0000-0000-00001D5B0000}"/>
    <cellStyle name="Navadno 60 6 2 2 2 2" xfId="23462" xr:uid="{00000000-0005-0000-0000-00001E5B0000}"/>
    <cellStyle name="Navadno 60 6 2 2 2 3" xfId="34748" xr:uid="{00000000-0005-0000-0000-00001F5B0000}"/>
    <cellStyle name="Navadno 60 6 2 2 2 4" xfId="41013" xr:uid="{00000000-0005-0000-0000-0000205B0000}"/>
    <cellStyle name="Navadno 60 6 2 2 3" xfId="23461" xr:uid="{00000000-0005-0000-0000-0000215B0000}"/>
    <cellStyle name="Navadno 60 6 2 2 4" xfId="34749" xr:uid="{00000000-0005-0000-0000-0000225B0000}"/>
    <cellStyle name="Navadno 60 6 2 2 5" xfId="41012" xr:uid="{00000000-0005-0000-0000-0000235B0000}"/>
    <cellStyle name="Navadno 60 6 2 3" xfId="8766" xr:uid="{00000000-0005-0000-0000-0000245B0000}"/>
    <cellStyle name="Navadno 60 6 2 3 2" xfId="23463" xr:uid="{00000000-0005-0000-0000-0000255B0000}"/>
    <cellStyle name="Navadno 60 6 2 3 3" xfId="34747" xr:uid="{00000000-0005-0000-0000-0000265B0000}"/>
    <cellStyle name="Navadno 60 6 2 3 4" xfId="41014" xr:uid="{00000000-0005-0000-0000-0000275B0000}"/>
    <cellStyle name="Navadno 60 6 2 4" xfId="23460" xr:uid="{00000000-0005-0000-0000-0000285B0000}"/>
    <cellStyle name="Navadno 60 6 2 5" xfId="34750" xr:uid="{00000000-0005-0000-0000-0000295B0000}"/>
    <cellStyle name="Navadno 60 6 2 6" xfId="41011" xr:uid="{00000000-0005-0000-0000-00002A5B0000}"/>
    <cellStyle name="Navadno 60 6 3" xfId="8767" xr:uid="{00000000-0005-0000-0000-00002B5B0000}"/>
    <cellStyle name="Navadno 60 6 3 2" xfId="8768" xr:uid="{00000000-0005-0000-0000-00002C5B0000}"/>
    <cellStyle name="Navadno 60 6 3 2 2" xfId="23465" xr:uid="{00000000-0005-0000-0000-00002D5B0000}"/>
    <cellStyle name="Navadno 60 6 3 2 3" xfId="34745" xr:uid="{00000000-0005-0000-0000-00002E5B0000}"/>
    <cellStyle name="Navadno 60 6 3 2 4" xfId="41016" xr:uid="{00000000-0005-0000-0000-00002F5B0000}"/>
    <cellStyle name="Navadno 60 6 3 3" xfId="23464" xr:uid="{00000000-0005-0000-0000-0000305B0000}"/>
    <cellStyle name="Navadno 60 6 3 4" xfId="34746" xr:uid="{00000000-0005-0000-0000-0000315B0000}"/>
    <cellStyle name="Navadno 60 6 3 5" xfId="41015" xr:uid="{00000000-0005-0000-0000-0000325B0000}"/>
    <cellStyle name="Navadno 60 6 4" xfId="8769" xr:uid="{00000000-0005-0000-0000-0000335B0000}"/>
    <cellStyle name="Navadno 60 6 4 2" xfId="23466" xr:uid="{00000000-0005-0000-0000-0000345B0000}"/>
    <cellStyle name="Navadno 60 6 4 3" xfId="34744" xr:uid="{00000000-0005-0000-0000-0000355B0000}"/>
    <cellStyle name="Navadno 60 6 4 4" xfId="41017" xr:uid="{00000000-0005-0000-0000-0000365B0000}"/>
    <cellStyle name="Navadno 60 6 5" xfId="23459" xr:uid="{00000000-0005-0000-0000-0000375B0000}"/>
    <cellStyle name="Navadno 60 6 6" xfId="34751" xr:uid="{00000000-0005-0000-0000-0000385B0000}"/>
    <cellStyle name="Navadno 60 6 7" xfId="41010" xr:uid="{00000000-0005-0000-0000-0000395B0000}"/>
    <cellStyle name="Navadno 60 7" xfId="8770" xr:uid="{00000000-0005-0000-0000-00003A5B0000}"/>
    <cellStyle name="Navadno 60 7 2" xfId="8771" xr:uid="{00000000-0005-0000-0000-00003B5B0000}"/>
    <cellStyle name="Navadno 60 7 2 2" xfId="8772" xr:uid="{00000000-0005-0000-0000-00003C5B0000}"/>
    <cellStyle name="Navadno 60 7 2 2 2" xfId="8773" xr:uid="{00000000-0005-0000-0000-00003D5B0000}"/>
    <cellStyle name="Navadno 60 7 2 2 2 2" xfId="23470" xr:uid="{00000000-0005-0000-0000-00003E5B0000}"/>
    <cellStyle name="Navadno 60 7 2 2 2 3" xfId="34740" xr:uid="{00000000-0005-0000-0000-00003F5B0000}"/>
    <cellStyle name="Navadno 60 7 2 2 2 4" xfId="41021" xr:uid="{00000000-0005-0000-0000-0000405B0000}"/>
    <cellStyle name="Navadno 60 7 2 2 3" xfId="23469" xr:uid="{00000000-0005-0000-0000-0000415B0000}"/>
    <cellStyle name="Navadno 60 7 2 2 4" xfId="34741" xr:uid="{00000000-0005-0000-0000-0000425B0000}"/>
    <cellStyle name="Navadno 60 7 2 2 5" xfId="41020" xr:uid="{00000000-0005-0000-0000-0000435B0000}"/>
    <cellStyle name="Navadno 60 7 2 3" xfId="8774" xr:uid="{00000000-0005-0000-0000-0000445B0000}"/>
    <cellStyle name="Navadno 60 7 2 3 2" xfId="23471" xr:uid="{00000000-0005-0000-0000-0000455B0000}"/>
    <cellStyle name="Navadno 60 7 2 3 3" xfId="34739" xr:uid="{00000000-0005-0000-0000-0000465B0000}"/>
    <cellStyle name="Navadno 60 7 2 3 4" xfId="41022" xr:uid="{00000000-0005-0000-0000-0000475B0000}"/>
    <cellStyle name="Navadno 60 7 2 4" xfId="23468" xr:uid="{00000000-0005-0000-0000-0000485B0000}"/>
    <cellStyle name="Navadno 60 7 2 5" xfId="34742" xr:uid="{00000000-0005-0000-0000-0000495B0000}"/>
    <cellStyle name="Navadno 60 7 2 6" xfId="41019" xr:uid="{00000000-0005-0000-0000-00004A5B0000}"/>
    <cellStyle name="Navadno 60 7 3" xfId="8775" xr:uid="{00000000-0005-0000-0000-00004B5B0000}"/>
    <cellStyle name="Navadno 60 7 3 2" xfId="8776" xr:uid="{00000000-0005-0000-0000-00004C5B0000}"/>
    <cellStyle name="Navadno 60 7 3 2 2" xfId="23473" xr:uid="{00000000-0005-0000-0000-00004D5B0000}"/>
    <cellStyle name="Navadno 60 7 3 2 3" xfId="34737" xr:uid="{00000000-0005-0000-0000-00004E5B0000}"/>
    <cellStyle name="Navadno 60 7 3 2 4" xfId="41024" xr:uid="{00000000-0005-0000-0000-00004F5B0000}"/>
    <cellStyle name="Navadno 60 7 3 3" xfId="23472" xr:uid="{00000000-0005-0000-0000-0000505B0000}"/>
    <cellStyle name="Navadno 60 7 3 4" xfId="34738" xr:uid="{00000000-0005-0000-0000-0000515B0000}"/>
    <cellStyle name="Navadno 60 7 3 5" xfId="41023" xr:uid="{00000000-0005-0000-0000-0000525B0000}"/>
    <cellStyle name="Navadno 60 7 4" xfId="8777" xr:uid="{00000000-0005-0000-0000-0000535B0000}"/>
    <cellStyle name="Navadno 60 7 4 2" xfId="23474" xr:uid="{00000000-0005-0000-0000-0000545B0000}"/>
    <cellStyle name="Navadno 60 7 4 3" xfId="34736" xr:uid="{00000000-0005-0000-0000-0000555B0000}"/>
    <cellStyle name="Navadno 60 7 4 4" xfId="41025" xr:uid="{00000000-0005-0000-0000-0000565B0000}"/>
    <cellStyle name="Navadno 60 7 5" xfId="23467" xr:uid="{00000000-0005-0000-0000-0000575B0000}"/>
    <cellStyle name="Navadno 60 7 6" xfId="34743" xr:uid="{00000000-0005-0000-0000-0000585B0000}"/>
    <cellStyle name="Navadno 60 7 7" xfId="41018" xr:uid="{00000000-0005-0000-0000-0000595B0000}"/>
    <cellStyle name="Navadno 60 8" xfId="8778" xr:uid="{00000000-0005-0000-0000-00005A5B0000}"/>
    <cellStyle name="Navadno 60 8 2" xfId="8779" xr:uid="{00000000-0005-0000-0000-00005B5B0000}"/>
    <cellStyle name="Navadno 60 8 2 2" xfId="8780" xr:uid="{00000000-0005-0000-0000-00005C5B0000}"/>
    <cellStyle name="Navadno 60 8 2 2 2" xfId="8781" xr:uid="{00000000-0005-0000-0000-00005D5B0000}"/>
    <cellStyle name="Navadno 60 8 2 2 2 2" xfId="23478" xr:uid="{00000000-0005-0000-0000-00005E5B0000}"/>
    <cellStyle name="Navadno 60 8 2 2 2 3" xfId="34732" xr:uid="{00000000-0005-0000-0000-00005F5B0000}"/>
    <cellStyle name="Navadno 60 8 2 2 2 4" xfId="41029" xr:uid="{00000000-0005-0000-0000-0000605B0000}"/>
    <cellStyle name="Navadno 60 8 2 2 3" xfId="23477" xr:uid="{00000000-0005-0000-0000-0000615B0000}"/>
    <cellStyle name="Navadno 60 8 2 2 4" xfId="34733" xr:uid="{00000000-0005-0000-0000-0000625B0000}"/>
    <cellStyle name="Navadno 60 8 2 2 5" xfId="41028" xr:uid="{00000000-0005-0000-0000-0000635B0000}"/>
    <cellStyle name="Navadno 60 8 2 3" xfId="8782" xr:uid="{00000000-0005-0000-0000-0000645B0000}"/>
    <cellStyle name="Navadno 60 8 2 3 2" xfId="23479" xr:uid="{00000000-0005-0000-0000-0000655B0000}"/>
    <cellStyle name="Navadno 60 8 2 3 3" xfId="34731" xr:uid="{00000000-0005-0000-0000-0000665B0000}"/>
    <cellStyle name="Navadno 60 8 2 3 4" xfId="41030" xr:uid="{00000000-0005-0000-0000-0000675B0000}"/>
    <cellStyle name="Navadno 60 8 2 4" xfId="23476" xr:uid="{00000000-0005-0000-0000-0000685B0000}"/>
    <cellStyle name="Navadno 60 8 2 5" xfId="34734" xr:uid="{00000000-0005-0000-0000-0000695B0000}"/>
    <cellStyle name="Navadno 60 8 2 6" xfId="41027" xr:uid="{00000000-0005-0000-0000-00006A5B0000}"/>
    <cellStyle name="Navadno 60 8 3" xfId="8783" xr:uid="{00000000-0005-0000-0000-00006B5B0000}"/>
    <cellStyle name="Navadno 60 8 3 2" xfId="8784" xr:uid="{00000000-0005-0000-0000-00006C5B0000}"/>
    <cellStyle name="Navadno 60 8 3 2 2" xfId="23481" xr:uid="{00000000-0005-0000-0000-00006D5B0000}"/>
    <cellStyle name="Navadno 60 8 3 2 3" xfId="34729" xr:uid="{00000000-0005-0000-0000-00006E5B0000}"/>
    <cellStyle name="Navadno 60 8 3 2 4" xfId="41032" xr:uid="{00000000-0005-0000-0000-00006F5B0000}"/>
    <cellStyle name="Navadno 60 8 3 3" xfId="23480" xr:uid="{00000000-0005-0000-0000-0000705B0000}"/>
    <cellStyle name="Navadno 60 8 3 4" xfId="34730" xr:uid="{00000000-0005-0000-0000-0000715B0000}"/>
    <cellStyle name="Navadno 60 8 3 5" xfId="41031" xr:uid="{00000000-0005-0000-0000-0000725B0000}"/>
    <cellStyle name="Navadno 60 8 4" xfId="8785" xr:uid="{00000000-0005-0000-0000-0000735B0000}"/>
    <cellStyle name="Navadno 60 8 4 2" xfId="23482" xr:uid="{00000000-0005-0000-0000-0000745B0000}"/>
    <cellStyle name="Navadno 60 8 4 3" xfId="34728" xr:uid="{00000000-0005-0000-0000-0000755B0000}"/>
    <cellStyle name="Navadno 60 8 4 4" xfId="41033" xr:uid="{00000000-0005-0000-0000-0000765B0000}"/>
    <cellStyle name="Navadno 60 8 5" xfId="23475" xr:uid="{00000000-0005-0000-0000-0000775B0000}"/>
    <cellStyle name="Navadno 60 8 6" xfId="34735" xr:uid="{00000000-0005-0000-0000-0000785B0000}"/>
    <cellStyle name="Navadno 60 8 7" xfId="41026" xr:uid="{00000000-0005-0000-0000-0000795B0000}"/>
    <cellStyle name="Navadno 60 9" xfId="8786" xr:uid="{00000000-0005-0000-0000-00007A5B0000}"/>
    <cellStyle name="Navadno 60 9 2" xfId="8787" xr:uid="{00000000-0005-0000-0000-00007B5B0000}"/>
    <cellStyle name="Navadno 60 9 2 2" xfId="8788" xr:uid="{00000000-0005-0000-0000-00007C5B0000}"/>
    <cellStyle name="Navadno 60 9 2 2 2" xfId="8789" xr:uid="{00000000-0005-0000-0000-00007D5B0000}"/>
    <cellStyle name="Navadno 60 9 2 2 2 2" xfId="23486" xr:uid="{00000000-0005-0000-0000-00007E5B0000}"/>
    <cellStyle name="Navadno 60 9 2 2 2 3" xfId="34724" xr:uid="{00000000-0005-0000-0000-00007F5B0000}"/>
    <cellStyle name="Navadno 60 9 2 2 2 4" xfId="41037" xr:uid="{00000000-0005-0000-0000-0000805B0000}"/>
    <cellStyle name="Navadno 60 9 2 2 3" xfId="23485" xr:uid="{00000000-0005-0000-0000-0000815B0000}"/>
    <cellStyle name="Navadno 60 9 2 2 4" xfId="34725" xr:uid="{00000000-0005-0000-0000-0000825B0000}"/>
    <cellStyle name="Navadno 60 9 2 2 5" xfId="41036" xr:uid="{00000000-0005-0000-0000-0000835B0000}"/>
    <cellStyle name="Navadno 60 9 2 3" xfId="8790" xr:uid="{00000000-0005-0000-0000-0000845B0000}"/>
    <cellStyle name="Navadno 60 9 2 3 2" xfId="23487" xr:uid="{00000000-0005-0000-0000-0000855B0000}"/>
    <cellStyle name="Navadno 60 9 2 3 3" xfId="34723" xr:uid="{00000000-0005-0000-0000-0000865B0000}"/>
    <cellStyle name="Navadno 60 9 2 3 4" xfId="41038" xr:uid="{00000000-0005-0000-0000-0000875B0000}"/>
    <cellStyle name="Navadno 60 9 2 4" xfId="23484" xr:uid="{00000000-0005-0000-0000-0000885B0000}"/>
    <cellStyle name="Navadno 60 9 2 5" xfId="34726" xr:uid="{00000000-0005-0000-0000-0000895B0000}"/>
    <cellStyle name="Navadno 60 9 2 6" xfId="41035" xr:uid="{00000000-0005-0000-0000-00008A5B0000}"/>
    <cellStyle name="Navadno 60 9 3" xfId="8791" xr:uid="{00000000-0005-0000-0000-00008B5B0000}"/>
    <cellStyle name="Navadno 60 9 3 2" xfId="8792" xr:uid="{00000000-0005-0000-0000-00008C5B0000}"/>
    <cellStyle name="Navadno 60 9 3 2 2" xfId="23489" xr:uid="{00000000-0005-0000-0000-00008D5B0000}"/>
    <cellStyle name="Navadno 60 9 3 2 3" xfId="34721" xr:uid="{00000000-0005-0000-0000-00008E5B0000}"/>
    <cellStyle name="Navadno 60 9 3 2 4" xfId="41040" xr:uid="{00000000-0005-0000-0000-00008F5B0000}"/>
    <cellStyle name="Navadno 60 9 3 3" xfId="23488" xr:uid="{00000000-0005-0000-0000-0000905B0000}"/>
    <cellStyle name="Navadno 60 9 3 4" xfId="34722" xr:uid="{00000000-0005-0000-0000-0000915B0000}"/>
    <cellStyle name="Navadno 60 9 3 5" xfId="41039" xr:uid="{00000000-0005-0000-0000-0000925B0000}"/>
    <cellStyle name="Navadno 60 9 4" xfId="8793" xr:uid="{00000000-0005-0000-0000-0000935B0000}"/>
    <cellStyle name="Navadno 60 9 4 2" xfId="23490" xr:uid="{00000000-0005-0000-0000-0000945B0000}"/>
    <cellStyle name="Navadno 60 9 4 3" xfId="34720" xr:uid="{00000000-0005-0000-0000-0000955B0000}"/>
    <cellStyle name="Navadno 60 9 4 4" xfId="41041" xr:uid="{00000000-0005-0000-0000-0000965B0000}"/>
    <cellStyle name="Navadno 60 9 5" xfId="23483" xr:uid="{00000000-0005-0000-0000-0000975B0000}"/>
    <cellStyle name="Navadno 60 9 6" xfId="34727" xr:uid="{00000000-0005-0000-0000-0000985B0000}"/>
    <cellStyle name="Navadno 60 9 7" xfId="41034" xr:uid="{00000000-0005-0000-0000-0000995B0000}"/>
    <cellStyle name="Navadno 61" xfId="8794" xr:uid="{00000000-0005-0000-0000-00009A5B0000}"/>
    <cellStyle name="Navadno 61 10" xfId="8795" xr:uid="{00000000-0005-0000-0000-00009B5B0000}"/>
    <cellStyle name="Navadno 61 10 2" xfId="8796" xr:uid="{00000000-0005-0000-0000-00009C5B0000}"/>
    <cellStyle name="Navadno 61 10 2 2" xfId="8797" xr:uid="{00000000-0005-0000-0000-00009D5B0000}"/>
    <cellStyle name="Navadno 61 10 2 2 2" xfId="8798" xr:uid="{00000000-0005-0000-0000-00009E5B0000}"/>
    <cellStyle name="Navadno 61 10 2 2 2 2" xfId="23495" xr:uid="{00000000-0005-0000-0000-00009F5B0000}"/>
    <cellStyle name="Navadno 61 10 2 2 2 3" xfId="34715" xr:uid="{00000000-0005-0000-0000-0000A05B0000}"/>
    <cellStyle name="Navadno 61 10 2 2 2 4" xfId="41046" xr:uid="{00000000-0005-0000-0000-0000A15B0000}"/>
    <cellStyle name="Navadno 61 10 2 2 3" xfId="23494" xr:uid="{00000000-0005-0000-0000-0000A25B0000}"/>
    <cellStyle name="Navadno 61 10 2 2 4" xfId="34716" xr:uid="{00000000-0005-0000-0000-0000A35B0000}"/>
    <cellStyle name="Navadno 61 10 2 2 5" xfId="41045" xr:uid="{00000000-0005-0000-0000-0000A45B0000}"/>
    <cellStyle name="Navadno 61 10 2 3" xfId="8799" xr:uid="{00000000-0005-0000-0000-0000A55B0000}"/>
    <cellStyle name="Navadno 61 10 2 3 2" xfId="23496" xr:uid="{00000000-0005-0000-0000-0000A65B0000}"/>
    <cellStyle name="Navadno 61 10 2 3 3" xfId="34714" xr:uid="{00000000-0005-0000-0000-0000A75B0000}"/>
    <cellStyle name="Navadno 61 10 2 3 4" xfId="41047" xr:uid="{00000000-0005-0000-0000-0000A85B0000}"/>
    <cellStyle name="Navadno 61 10 2 4" xfId="23493" xr:uid="{00000000-0005-0000-0000-0000A95B0000}"/>
    <cellStyle name="Navadno 61 10 2 5" xfId="34717" xr:uid="{00000000-0005-0000-0000-0000AA5B0000}"/>
    <cellStyle name="Navadno 61 10 2 6" xfId="41044" xr:uid="{00000000-0005-0000-0000-0000AB5B0000}"/>
    <cellStyle name="Navadno 61 10 3" xfId="8800" xr:uid="{00000000-0005-0000-0000-0000AC5B0000}"/>
    <cellStyle name="Navadno 61 10 3 2" xfId="8801" xr:uid="{00000000-0005-0000-0000-0000AD5B0000}"/>
    <cellStyle name="Navadno 61 10 3 2 2" xfId="23498" xr:uid="{00000000-0005-0000-0000-0000AE5B0000}"/>
    <cellStyle name="Navadno 61 10 3 2 3" xfId="34712" xr:uid="{00000000-0005-0000-0000-0000AF5B0000}"/>
    <cellStyle name="Navadno 61 10 3 2 4" xfId="41049" xr:uid="{00000000-0005-0000-0000-0000B05B0000}"/>
    <cellStyle name="Navadno 61 10 3 3" xfId="23497" xr:uid="{00000000-0005-0000-0000-0000B15B0000}"/>
    <cellStyle name="Navadno 61 10 3 4" xfId="34713" xr:uid="{00000000-0005-0000-0000-0000B25B0000}"/>
    <cellStyle name="Navadno 61 10 3 5" xfId="41048" xr:uid="{00000000-0005-0000-0000-0000B35B0000}"/>
    <cellStyle name="Navadno 61 10 4" xfId="8802" xr:uid="{00000000-0005-0000-0000-0000B45B0000}"/>
    <cellStyle name="Navadno 61 10 4 2" xfId="23499" xr:uid="{00000000-0005-0000-0000-0000B55B0000}"/>
    <cellStyle name="Navadno 61 10 4 3" xfId="34711" xr:uid="{00000000-0005-0000-0000-0000B65B0000}"/>
    <cellStyle name="Navadno 61 10 4 4" xfId="41050" xr:uid="{00000000-0005-0000-0000-0000B75B0000}"/>
    <cellStyle name="Navadno 61 10 5" xfId="23492" xr:uid="{00000000-0005-0000-0000-0000B85B0000}"/>
    <cellStyle name="Navadno 61 10 6" xfId="34718" xr:uid="{00000000-0005-0000-0000-0000B95B0000}"/>
    <cellStyle name="Navadno 61 10 7" xfId="41043" xr:uid="{00000000-0005-0000-0000-0000BA5B0000}"/>
    <cellStyle name="Navadno 61 11" xfId="8803" xr:uid="{00000000-0005-0000-0000-0000BB5B0000}"/>
    <cellStyle name="Navadno 61 11 2" xfId="8804" xr:uid="{00000000-0005-0000-0000-0000BC5B0000}"/>
    <cellStyle name="Navadno 61 11 2 2" xfId="8805" xr:uid="{00000000-0005-0000-0000-0000BD5B0000}"/>
    <cellStyle name="Navadno 61 11 2 2 2" xfId="8806" xr:uid="{00000000-0005-0000-0000-0000BE5B0000}"/>
    <cellStyle name="Navadno 61 11 2 2 2 2" xfId="23503" xr:uid="{00000000-0005-0000-0000-0000BF5B0000}"/>
    <cellStyle name="Navadno 61 11 2 2 2 3" xfId="34707" xr:uid="{00000000-0005-0000-0000-0000C05B0000}"/>
    <cellStyle name="Navadno 61 11 2 2 2 4" xfId="41054" xr:uid="{00000000-0005-0000-0000-0000C15B0000}"/>
    <cellStyle name="Navadno 61 11 2 2 3" xfId="23502" xr:uid="{00000000-0005-0000-0000-0000C25B0000}"/>
    <cellStyle name="Navadno 61 11 2 2 4" xfId="34708" xr:uid="{00000000-0005-0000-0000-0000C35B0000}"/>
    <cellStyle name="Navadno 61 11 2 2 5" xfId="41053" xr:uid="{00000000-0005-0000-0000-0000C45B0000}"/>
    <cellStyle name="Navadno 61 11 2 3" xfId="8807" xr:uid="{00000000-0005-0000-0000-0000C55B0000}"/>
    <cellStyle name="Navadno 61 11 2 3 2" xfId="23504" xr:uid="{00000000-0005-0000-0000-0000C65B0000}"/>
    <cellStyle name="Navadno 61 11 2 3 3" xfId="34706" xr:uid="{00000000-0005-0000-0000-0000C75B0000}"/>
    <cellStyle name="Navadno 61 11 2 3 4" xfId="41055" xr:uid="{00000000-0005-0000-0000-0000C85B0000}"/>
    <cellStyle name="Navadno 61 11 2 4" xfId="23501" xr:uid="{00000000-0005-0000-0000-0000C95B0000}"/>
    <cellStyle name="Navadno 61 11 2 5" xfId="34709" xr:uid="{00000000-0005-0000-0000-0000CA5B0000}"/>
    <cellStyle name="Navadno 61 11 2 6" xfId="41052" xr:uid="{00000000-0005-0000-0000-0000CB5B0000}"/>
    <cellStyle name="Navadno 61 11 3" xfId="8808" xr:uid="{00000000-0005-0000-0000-0000CC5B0000}"/>
    <cellStyle name="Navadno 61 11 3 2" xfId="8809" xr:uid="{00000000-0005-0000-0000-0000CD5B0000}"/>
    <cellStyle name="Navadno 61 11 3 2 2" xfId="23506" xr:uid="{00000000-0005-0000-0000-0000CE5B0000}"/>
    <cellStyle name="Navadno 61 11 3 2 3" xfId="34704" xr:uid="{00000000-0005-0000-0000-0000CF5B0000}"/>
    <cellStyle name="Navadno 61 11 3 2 4" xfId="41057" xr:uid="{00000000-0005-0000-0000-0000D05B0000}"/>
    <cellStyle name="Navadno 61 11 3 3" xfId="23505" xr:uid="{00000000-0005-0000-0000-0000D15B0000}"/>
    <cellStyle name="Navadno 61 11 3 4" xfId="34705" xr:uid="{00000000-0005-0000-0000-0000D25B0000}"/>
    <cellStyle name="Navadno 61 11 3 5" xfId="41056" xr:uid="{00000000-0005-0000-0000-0000D35B0000}"/>
    <cellStyle name="Navadno 61 11 4" xfId="8810" xr:uid="{00000000-0005-0000-0000-0000D45B0000}"/>
    <cellStyle name="Navadno 61 11 4 2" xfId="23507" xr:uid="{00000000-0005-0000-0000-0000D55B0000}"/>
    <cellStyle name="Navadno 61 11 4 3" xfId="34703" xr:uid="{00000000-0005-0000-0000-0000D65B0000}"/>
    <cellStyle name="Navadno 61 11 4 4" xfId="41058" xr:uid="{00000000-0005-0000-0000-0000D75B0000}"/>
    <cellStyle name="Navadno 61 11 5" xfId="23500" xr:uid="{00000000-0005-0000-0000-0000D85B0000}"/>
    <cellStyle name="Navadno 61 11 6" xfId="34710" xr:uid="{00000000-0005-0000-0000-0000D95B0000}"/>
    <cellStyle name="Navadno 61 11 7" xfId="41051" xr:uid="{00000000-0005-0000-0000-0000DA5B0000}"/>
    <cellStyle name="Navadno 61 12" xfId="8811" xr:uid="{00000000-0005-0000-0000-0000DB5B0000}"/>
    <cellStyle name="Navadno 61 12 2" xfId="8812" xr:uid="{00000000-0005-0000-0000-0000DC5B0000}"/>
    <cellStyle name="Navadno 61 12 2 2" xfId="8813" xr:uid="{00000000-0005-0000-0000-0000DD5B0000}"/>
    <cellStyle name="Navadno 61 12 2 2 2" xfId="23510" xr:uid="{00000000-0005-0000-0000-0000DE5B0000}"/>
    <cellStyle name="Navadno 61 12 2 2 3" xfId="34700" xr:uid="{00000000-0005-0000-0000-0000DF5B0000}"/>
    <cellStyle name="Navadno 61 12 2 2 4" xfId="41061" xr:uid="{00000000-0005-0000-0000-0000E05B0000}"/>
    <cellStyle name="Navadno 61 12 2 3" xfId="23509" xr:uid="{00000000-0005-0000-0000-0000E15B0000}"/>
    <cellStyle name="Navadno 61 12 2 4" xfId="34701" xr:uid="{00000000-0005-0000-0000-0000E25B0000}"/>
    <cellStyle name="Navadno 61 12 2 5" xfId="41060" xr:uid="{00000000-0005-0000-0000-0000E35B0000}"/>
    <cellStyle name="Navadno 61 12 3" xfId="8814" xr:uid="{00000000-0005-0000-0000-0000E45B0000}"/>
    <cellStyle name="Navadno 61 12 3 2" xfId="23511" xr:uid="{00000000-0005-0000-0000-0000E55B0000}"/>
    <cellStyle name="Navadno 61 12 3 3" xfId="34699" xr:uid="{00000000-0005-0000-0000-0000E65B0000}"/>
    <cellStyle name="Navadno 61 12 3 4" xfId="41062" xr:uid="{00000000-0005-0000-0000-0000E75B0000}"/>
    <cellStyle name="Navadno 61 12 4" xfId="23508" xr:uid="{00000000-0005-0000-0000-0000E85B0000}"/>
    <cellStyle name="Navadno 61 12 5" xfId="34702" xr:uid="{00000000-0005-0000-0000-0000E95B0000}"/>
    <cellStyle name="Navadno 61 12 6" xfId="41059" xr:uid="{00000000-0005-0000-0000-0000EA5B0000}"/>
    <cellStyle name="Navadno 61 13" xfId="8815" xr:uid="{00000000-0005-0000-0000-0000EB5B0000}"/>
    <cellStyle name="Navadno 61 13 2" xfId="8816" xr:uid="{00000000-0005-0000-0000-0000EC5B0000}"/>
    <cellStyle name="Navadno 61 13 2 2" xfId="23513" xr:uid="{00000000-0005-0000-0000-0000ED5B0000}"/>
    <cellStyle name="Navadno 61 13 2 3" xfId="34697" xr:uid="{00000000-0005-0000-0000-0000EE5B0000}"/>
    <cellStyle name="Navadno 61 13 2 4" xfId="41064" xr:uid="{00000000-0005-0000-0000-0000EF5B0000}"/>
    <cellStyle name="Navadno 61 13 3" xfId="23512" xr:uid="{00000000-0005-0000-0000-0000F05B0000}"/>
    <cellStyle name="Navadno 61 13 4" xfId="34698" xr:uid="{00000000-0005-0000-0000-0000F15B0000}"/>
    <cellStyle name="Navadno 61 13 5" xfId="41063" xr:uid="{00000000-0005-0000-0000-0000F25B0000}"/>
    <cellStyle name="Navadno 61 14" xfId="8817" xr:uid="{00000000-0005-0000-0000-0000F35B0000}"/>
    <cellStyle name="Navadno 61 14 2" xfId="23514" xr:uid="{00000000-0005-0000-0000-0000F45B0000}"/>
    <cellStyle name="Navadno 61 14 3" xfId="34696" xr:uid="{00000000-0005-0000-0000-0000F55B0000}"/>
    <cellStyle name="Navadno 61 14 4" xfId="41065" xr:uid="{00000000-0005-0000-0000-0000F65B0000}"/>
    <cellStyle name="Navadno 61 15" xfId="23491" xr:uid="{00000000-0005-0000-0000-0000F75B0000}"/>
    <cellStyle name="Navadno 61 16" xfId="34719" xr:uid="{00000000-0005-0000-0000-0000F85B0000}"/>
    <cellStyle name="Navadno 61 17" xfId="41042" xr:uid="{00000000-0005-0000-0000-0000F95B0000}"/>
    <cellStyle name="Navadno 61 18" xfId="46442" xr:uid="{130B47FD-6219-4D02-B16E-39BCD79859BE}"/>
    <cellStyle name="Navadno 61 2" xfId="8818" xr:uid="{00000000-0005-0000-0000-0000FA5B0000}"/>
    <cellStyle name="Navadno 61 2 10" xfId="8819" xr:uid="{00000000-0005-0000-0000-0000FB5B0000}"/>
    <cellStyle name="Navadno 61 2 10 2" xfId="8820" xr:uid="{00000000-0005-0000-0000-0000FC5B0000}"/>
    <cellStyle name="Navadno 61 2 10 2 2" xfId="8821" xr:uid="{00000000-0005-0000-0000-0000FD5B0000}"/>
    <cellStyle name="Navadno 61 2 10 2 2 2" xfId="23518" xr:uid="{00000000-0005-0000-0000-0000FE5B0000}"/>
    <cellStyle name="Navadno 61 2 10 2 2 3" xfId="34692" xr:uid="{00000000-0005-0000-0000-0000FF5B0000}"/>
    <cellStyle name="Navadno 61 2 10 2 2 4" xfId="41069" xr:uid="{00000000-0005-0000-0000-0000005C0000}"/>
    <cellStyle name="Navadno 61 2 10 2 3" xfId="23517" xr:uid="{00000000-0005-0000-0000-0000015C0000}"/>
    <cellStyle name="Navadno 61 2 10 2 4" xfId="34693" xr:uid="{00000000-0005-0000-0000-0000025C0000}"/>
    <cellStyle name="Navadno 61 2 10 2 5" xfId="41068" xr:uid="{00000000-0005-0000-0000-0000035C0000}"/>
    <cellStyle name="Navadno 61 2 10 3" xfId="8822" xr:uid="{00000000-0005-0000-0000-0000045C0000}"/>
    <cellStyle name="Navadno 61 2 10 3 2" xfId="23519" xr:uid="{00000000-0005-0000-0000-0000055C0000}"/>
    <cellStyle name="Navadno 61 2 10 3 3" xfId="34691" xr:uid="{00000000-0005-0000-0000-0000065C0000}"/>
    <cellStyle name="Navadno 61 2 10 3 4" xfId="41070" xr:uid="{00000000-0005-0000-0000-0000075C0000}"/>
    <cellStyle name="Navadno 61 2 10 4" xfId="23516" xr:uid="{00000000-0005-0000-0000-0000085C0000}"/>
    <cellStyle name="Navadno 61 2 10 5" xfId="34694" xr:uid="{00000000-0005-0000-0000-0000095C0000}"/>
    <cellStyle name="Navadno 61 2 10 6" xfId="41067" xr:uid="{00000000-0005-0000-0000-00000A5C0000}"/>
    <cellStyle name="Navadno 61 2 11" xfId="8823" xr:uid="{00000000-0005-0000-0000-00000B5C0000}"/>
    <cellStyle name="Navadno 61 2 11 2" xfId="8824" xr:uid="{00000000-0005-0000-0000-00000C5C0000}"/>
    <cellStyle name="Navadno 61 2 11 2 2" xfId="23521" xr:uid="{00000000-0005-0000-0000-00000D5C0000}"/>
    <cellStyle name="Navadno 61 2 11 2 3" xfId="34689" xr:uid="{00000000-0005-0000-0000-00000E5C0000}"/>
    <cellStyle name="Navadno 61 2 11 2 4" xfId="41072" xr:uid="{00000000-0005-0000-0000-00000F5C0000}"/>
    <cellStyle name="Navadno 61 2 11 3" xfId="23520" xr:uid="{00000000-0005-0000-0000-0000105C0000}"/>
    <cellStyle name="Navadno 61 2 11 4" xfId="34690" xr:uid="{00000000-0005-0000-0000-0000115C0000}"/>
    <cellStyle name="Navadno 61 2 11 5" xfId="41071" xr:uid="{00000000-0005-0000-0000-0000125C0000}"/>
    <cellStyle name="Navadno 61 2 12" xfId="8825" xr:uid="{00000000-0005-0000-0000-0000135C0000}"/>
    <cellStyle name="Navadno 61 2 12 2" xfId="23522" xr:uid="{00000000-0005-0000-0000-0000145C0000}"/>
    <cellStyle name="Navadno 61 2 12 3" xfId="34688" xr:uid="{00000000-0005-0000-0000-0000155C0000}"/>
    <cellStyle name="Navadno 61 2 12 4" xfId="41073" xr:uid="{00000000-0005-0000-0000-0000165C0000}"/>
    <cellStyle name="Navadno 61 2 13" xfId="23515" xr:uid="{00000000-0005-0000-0000-0000175C0000}"/>
    <cellStyle name="Navadno 61 2 14" xfId="34695" xr:uid="{00000000-0005-0000-0000-0000185C0000}"/>
    <cellStyle name="Navadno 61 2 15" xfId="41066" xr:uid="{00000000-0005-0000-0000-0000195C0000}"/>
    <cellStyle name="Navadno 61 2 2" xfId="8826" xr:uid="{00000000-0005-0000-0000-00001A5C0000}"/>
    <cellStyle name="Navadno 61 2 2 10" xfId="8827" xr:uid="{00000000-0005-0000-0000-00001B5C0000}"/>
    <cellStyle name="Navadno 61 2 2 10 2" xfId="8828" xr:uid="{00000000-0005-0000-0000-00001C5C0000}"/>
    <cellStyle name="Navadno 61 2 2 10 2 2" xfId="23525" xr:uid="{00000000-0005-0000-0000-00001D5C0000}"/>
    <cellStyle name="Navadno 61 2 2 10 2 3" xfId="34685" xr:uid="{00000000-0005-0000-0000-00001E5C0000}"/>
    <cellStyle name="Navadno 61 2 2 10 2 4" xfId="41076" xr:uid="{00000000-0005-0000-0000-00001F5C0000}"/>
    <cellStyle name="Navadno 61 2 2 10 3" xfId="23524" xr:uid="{00000000-0005-0000-0000-0000205C0000}"/>
    <cellStyle name="Navadno 61 2 2 10 4" xfId="34686" xr:uid="{00000000-0005-0000-0000-0000215C0000}"/>
    <cellStyle name="Navadno 61 2 2 10 5" xfId="41075" xr:uid="{00000000-0005-0000-0000-0000225C0000}"/>
    <cellStyle name="Navadno 61 2 2 11" xfId="8829" xr:uid="{00000000-0005-0000-0000-0000235C0000}"/>
    <cellStyle name="Navadno 61 2 2 11 2" xfId="23526" xr:uid="{00000000-0005-0000-0000-0000245C0000}"/>
    <cellStyle name="Navadno 61 2 2 11 3" xfId="34684" xr:uid="{00000000-0005-0000-0000-0000255C0000}"/>
    <cellStyle name="Navadno 61 2 2 11 4" xfId="41077" xr:uid="{00000000-0005-0000-0000-0000265C0000}"/>
    <cellStyle name="Navadno 61 2 2 12" xfId="23523" xr:uid="{00000000-0005-0000-0000-0000275C0000}"/>
    <cellStyle name="Navadno 61 2 2 13" xfId="34687" xr:uid="{00000000-0005-0000-0000-0000285C0000}"/>
    <cellStyle name="Navadno 61 2 2 14" xfId="41074" xr:uid="{00000000-0005-0000-0000-0000295C0000}"/>
    <cellStyle name="Navadno 61 2 2 2" xfId="8830" xr:uid="{00000000-0005-0000-0000-00002A5C0000}"/>
    <cellStyle name="Navadno 61 2 2 2 2" xfId="8831" xr:uid="{00000000-0005-0000-0000-00002B5C0000}"/>
    <cellStyle name="Navadno 61 2 2 2 2 2" xfId="8832" xr:uid="{00000000-0005-0000-0000-00002C5C0000}"/>
    <cellStyle name="Navadno 61 2 2 2 2 2 2" xfId="8833" xr:uid="{00000000-0005-0000-0000-00002D5C0000}"/>
    <cellStyle name="Navadno 61 2 2 2 2 2 2 2" xfId="23530" xr:uid="{00000000-0005-0000-0000-00002E5C0000}"/>
    <cellStyle name="Navadno 61 2 2 2 2 2 2 3" xfId="34680" xr:uid="{00000000-0005-0000-0000-00002F5C0000}"/>
    <cellStyle name="Navadno 61 2 2 2 2 2 2 4" xfId="41081" xr:uid="{00000000-0005-0000-0000-0000305C0000}"/>
    <cellStyle name="Navadno 61 2 2 2 2 2 3" xfId="23529" xr:uid="{00000000-0005-0000-0000-0000315C0000}"/>
    <cellStyle name="Navadno 61 2 2 2 2 2 4" xfId="34681" xr:uid="{00000000-0005-0000-0000-0000325C0000}"/>
    <cellStyle name="Navadno 61 2 2 2 2 2 5" xfId="41080" xr:uid="{00000000-0005-0000-0000-0000335C0000}"/>
    <cellStyle name="Navadno 61 2 2 2 2 3" xfId="8834" xr:uid="{00000000-0005-0000-0000-0000345C0000}"/>
    <cellStyle name="Navadno 61 2 2 2 2 3 2" xfId="23531" xr:uid="{00000000-0005-0000-0000-0000355C0000}"/>
    <cellStyle name="Navadno 61 2 2 2 2 3 3" xfId="34679" xr:uid="{00000000-0005-0000-0000-0000365C0000}"/>
    <cellStyle name="Navadno 61 2 2 2 2 3 4" xfId="41082" xr:uid="{00000000-0005-0000-0000-0000375C0000}"/>
    <cellStyle name="Navadno 61 2 2 2 2 4" xfId="23528" xr:uid="{00000000-0005-0000-0000-0000385C0000}"/>
    <cellStyle name="Navadno 61 2 2 2 2 5" xfId="34682" xr:uid="{00000000-0005-0000-0000-0000395C0000}"/>
    <cellStyle name="Navadno 61 2 2 2 2 6" xfId="41079" xr:uid="{00000000-0005-0000-0000-00003A5C0000}"/>
    <cellStyle name="Navadno 61 2 2 2 3" xfId="8835" xr:uid="{00000000-0005-0000-0000-00003B5C0000}"/>
    <cellStyle name="Navadno 61 2 2 2 3 2" xfId="8836" xr:uid="{00000000-0005-0000-0000-00003C5C0000}"/>
    <cellStyle name="Navadno 61 2 2 2 3 2 2" xfId="23533" xr:uid="{00000000-0005-0000-0000-00003D5C0000}"/>
    <cellStyle name="Navadno 61 2 2 2 3 2 3" xfId="34677" xr:uid="{00000000-0005-0000-0000-00003E5C0000}"/>
    <cellStyle name="Navadno 61 2 2 2 3 2 4" xfId="41084" xr:uid="{00000000-0005-0000-0000-00003F5C0000}"/>
    <cellStyle name="Navadno 61 2 2 2 3 3" xfId="23532" xr:uid="{00000000-0005-0000-0000-0000405C0000}"/>
    <cellStyle name="Navadno 61 2 2 2 3 4" xfId="34678" xr:uid="{00000000-0005-0000-0000-0000415C0000}"/>
    <cellStyle name="Navadno 61 2 2 2 3 5" xfId="41083" xr:uid="{00000000-0005-0000-0000-0000425C0000}"/>
    <cellStyle name="Navadno 61 2 2 2 4" xfId="8837" xr:uid="{00000000-0005-0000-0000-0000435C0000}"/>
    <cellStyle name="Navadno 61 2 2 2 4 2" xfId="23534" xr:uid="{00000000-0005-0000-0000-0000445C0000}"/>
    <cellStyle name="Navadno 61 2 2 2 4 3" xfId="34676" xr:uid="{00000000-0005-0000-0000-0000455C0000}"/>
    <cellStyle name="Navadno 61 2 2 2 4 4" xfId="41085" xr:uid="{00000000-0005-0000-0000-0000465C0000}"/>
    <cellStyle name="Navadno 61 2 2 2 5" xfId="23527" xr:uid="{00000000-0005-0000-0000-0000475C0000}"/>
    <cellStyle name="Navadno 61 2 2 2 6" xfId="34683" xr:uid="{00000000-0005-0000-0000-0000485C0000}"/>
    <cellStyle name="Navadno 61 2 2 2 7" xfId="41078" xr:uid="{00000000-0005-0000-0000-0000495C0000}"/>
    <cellStyle name="Navadno 61 2 2 3" xfId="8838" xr:uid="{00000000-0005-0000-0000-00004A5C0000}"/>
    <cellStyle name="Navadno 61 2 2 3 2" xfId="8839" xr:uid="{00000000-0005-0000-0000-00004B5C0000}"/>
    <cellStyle name="Navadno 61 2 2 3 2 2" xfId="8840" xr:uid="{00000000-0005-0000-0000-00004C5C0000}"/>
    <cellStyle name="Navadno 61 2 2 3 2 2 2" xfId="8841" xr:uid="{00000000-0005-0000-0000-00004D5C0000}"/>
    <cellStyle name="Navadno 61 2 2 3 2 2 2 2" xfId="23538" xr:uid="{00000000-0005-0000-0000-00004E5C0000}"/>
    <cellStyle name="Navadno 61 2 2 3 2 2 2 3" xfId="34672" xr:uid="{00000000-0005-0000-0000-00004F5C0000}"/>
    <cellStyle name="Navadno 61 2 2 3 2 2 2 4" xfId="41089" xr:uid="{00000000-0005-0000-0000-0000505C0000}"/>
    <cellStyle name="Navadno 61 2 2 3 2 2 3" xfId="23537" xr:uid="{00000000-0005-0000-0000-0000515C0000}"/>
    <cellStyle name="Navadno 61 2 2 3 2 2 4" xfId="34673" xr:uid="{00000000-0005-0000-0000-0000525C0000}"/>
    <cellStyle name="Navadno 61 2 2 3 2 2 5" xfId="41088" xr:uid="{00000000-0005-0000-0000-0000535C0000}"/>
    <cellStyle name="Navadno 61 2 2 3 2 3" xfId="8842" xr:uid="{00000000-0005-0000-0000-0000545C0000}"/>
    <cellStyle name="Navadno 61 2 2 3 2 3 2" xfId="23539" xr:uid="{00000000-0005-0000-0000-0000555C0000}"/>
    <cellStyle name="Navadno 61 2 2 3 2 3 3" xfId="34671" xr:uid="{00000000-0005-0000-0000-0000565C0000}"/>
    <cellStyle name="Navadno 61 2 2 3 2 3 4" xfId="41090" xr:uid="{00000000-0005-0000-0000-0000575C0000}"/>
    <cellStyle name="Navadno 61 2 2 3 2 4" xfId="23536" xr:uid="{00000000-0005-0000-0000-0000585C0000}"/>
    <cellStyle name="Navadno 61 2 2 3 2 5" xfId="34674" xr:uid="{00000000-0005-0000-0000-0000595C0000}"/>
    <cellStyle name="Navadno 61 2 2 3 2 6" xfId="41087" xr:uid="{00000000-0005-0000-0000-00005A5C0000}"/>
    <cellStyle name="Navadno 61 2 2 3 3" xfId="8843" xr:uid="{00000000-0005-0000-0000-00005B5C0000}"/>
    <cellStyle name="Navadno 61 2 2 3 3 2" xfId="8844" xr:uid="{00000000-0005-0000-0000-00005C5C0000}"/>
    <cellStyle name="Navadno 61 2 2 3 3 2 2" xfId="23541" xr:uid="{00000000-0005-0000-0000-00005D5C0000}"/>
    <cellStyle name="Navadno 61 2 2 3 3 2 3" xfId="34669" xr:uid="{00000000-0005-0000-0000-00005E5C0000}"/>
    <cellStyle name="Navadno 61 2 2 3 3 2 4" xfId="41092" xr:uid="{00000000-0005-0000-0000-00005F5C0000}"/>
    <cellStyle name="Navadno 61 2 2 3 3 3" xfId="23540" xr:uid="{00000000-0005-0000-0000-0000605C0000}"/>
    <cellStyle name="Navadno 61 2 2 3 3 4" xfId="34670" xr:uid="{00000000-0005-0000-0000-0000615C0000}"/>
    <cellStyle name="Navadno 61 2 2 3 3 5" xfId="41091" xr:uid="{00000000-0005-0000-0000-0000625C0000}"/>
    <cellStyle name="Navadno 61 2 2 3 4" xfId="8845" xr:uid="{00000000-0005-0000-0000-0000635C0000}"/>
    <cellStyle name="Navadno 61 2 2 3 4 2" xfId="23542" xr:uid="{00000000-0005-0000-0000-0000645C0000}"/>
    <cellStyle name="Navadno 61 2 2 3 4 3" xfId="34668" xr:uid="{00000000-0005-0000-0000-0000655C0000}"/>
    <cellStyle name="Navadno 61 2 2 3 4 4" xfId="41093" xr:uid="{00000000-0005-0000-0000-0000665C0000}"/>
    <cellStyle name="Navadno 61 2 2 3 5" xfId="23535" xr:uid="{00000000-0005-0000-0000-0000675C0000}"/>
    <cellStyle name="Navadno 61 2 2 3 6" xfId="34675" xr:uid="{00000000-0005-0000-0000-0000685C0000}"/>
    <cellStyle name="Navadno 61 2 2 3 7" xfId="41086" xr:uid="{00000000-0005-0000-0000-0000695C0000}"/>
    <cellStyle name="Navadno 61 2 2 4" xfId="8846" xr:uid="{00000000-0005-0000-0000-00006A5C0000}"/>
    <cellStyle name="Navadno 61 2 2 4 2" xfId="8847" xr:uid="{00000000-0005-0000-0000-00006B5C0000}"/>
    <cellStyle name="Navadno 61 2 2 4 2 2" xfId="8848" xr:uid="{00000000-0005-0000-0000-00006C5C0000}"/>
    <cellStyle name="Navadno 61 2 2 4 2 2 2" xfId="8849" xr:uid="{00000000-0005-0000-0000-00006D5C0000}"/>
    <cellStyle name="Navadno 61 2 2 4 2 2 2 2" xfId="23546" xr:uid="{00000000-0005-0000-0000-00006E5C0000}"/>
    <cellStyle name="Navadno 61 2 2 4 2 2 2 3" xfId="34664" xr:uid="{00000000-0005-0000-0000-00006F5C0000}"/>
    <cellStyle name="Navadno 61 2 2 4 2 2 2 4" xfId="41097" xr:uid="{00000000-0005-0000-0000-0000705C0000}"/>
    <cellStyle name="Navadno 61 2 2 4 2 2 3" xfId="23545" xr:uid="{00000000-0005-0000-0000-0000715C0000}"/>
    <cellStyle name="Navadno 61 2 2 4 2 2 4" xfId="34665" xr:uid="{00000000-0005-0000-0000-0000725C0000}"/>
    <cellStyle name="Navadno 61 2 2 4 2 2 5" xfId="41096" xr:uid="{00000000-0005-0000-0000-0000735C0000}"/>
    <cellStyle name="Navadno 61 2 2 4 2 3" xfId="8850" xr:uid="{00000000-0005-0000-0000-0000745C0000}"/>
    <cellStyle name="Navadno 61 2 2 4 2 3 2" xfId="23547" xr:uid="{00000000-0005-0000-0000-0000755C0000}"/>
    <cellStyle name="Navadno 61 2 2 4 2 3 3" xfId="34663" xr:uid="{00000000-0005-0000-0000-0000765C0000}"/>
    <cellStyle name="Navadno 61 2 2 4 2 3 4" xfId="41098" xr:uid="{00000000-0005-0000-0000-0000775C0000}"/>
    <cellStyle name="Navadno 61 2 2 4 2 4" xfId="23544" xr:uid="{00000000-0005-0000-0000-0000785C0000}"/>
    <cellStyle name="Navadno 61 2 2 4 2 5" xfId="34666" xr:uid="{00000000-0005-0000-0000-0000795C0000}"/>
    <cellStyle name="Navadno 61 2 2 4 2 6" xfId="41095" xr:uid="{00000000-0005-0000-0000-00007A5C0000}"/>
    <cellStyle name="Navadno 61 2 2 4 3" xfId="8851" xr:uid="{00000000-0005-0000-0000-00007B5C0000}"/>
    <cellStyle name="Navadno 61 2 2 4 3 2" xfId="8852" xr:uid="{00000000-0005-0000-0000-00007C5C0000}"/>
    <cellStyle name="Navadno 61 2 2 4 3 2 2" xfId="23549" xr:uid="{00000000-0005-0000-0000-00007D5C0000}"/>
    <cellStyle name="Navadno 61 2 2 4 3 2 3" xfId="34661" xr:uid="{00000000-0005-0000-0000-00007E5C0000}"/>
    <cellStyle name="Navadno 61 2 2 4 3 2 4" xfId="41100" xr:uid="{00000000-0005-0000-0000-00007F5C0000}"/>
    <cellStyle name="Navadno 61 2 2 4 3 3" xfId="23548" xr:uid="{00000000-0005-0000-0000-0000805C0000}"/>
    <cellStyle name="Navadno 61 2 2 4 3 4" xfId="34662" xr:uid="{00000000-0005-0000-0000-0000815C0000}"/>
    <cellStyle name="Navadno 61 2 2 4 3 5" xfId="41099" xr:uid="{00000000-0005-0000-0000-0000825C0000}"/>
    <cellStyle name="Navadno 61 2 2 4 4" xfId="8853" xr:uid="{00000000-0005-0000-0000-0000835C0000}"/>
    <cellStyle name="Navadno 61 2 2 4 4 2" xfId="23550" xr:uid="{00000000-0005-0000-0000-0000845C0000}"/>
    <cellStyle name="Navadno 61 2 2 4 4 3" xfId="34660" xr:uid="{00000000-0005-0000-0000-0000855C0000}"/>
    <cellStyle name="Navadno 61 2 2 4 4 4" xfId="41101" xr:uid="{00000000-0005-0000-0000-0000865C0000}"/>
    <cellStyle name="Navadno 61 2 2 4 5" xfId="23543" xr:uid="{00000000-0005-0000-0000-0000875C0000}"/>
    <cellStyle name="Navadno 61 2 2 4 6" xfId="34667" xr:uid="{00000000-0005-0000-0000-0000885C0000}"/>
    <cellStyle name="Navadno 61 2 2 4 7" xfId="41094" xr:uid="{00000000-0005-0000-0000-0000895C0000}"/>
    <cellStyle name="Navadno 61 2 2 5" xfId="8854" xr:uid="{00000000-0005-0000-0000-00008A5C0000}"/>
    <cellStyle name="Navadno 61 2 2 5 2" xfId="8855" xr:uid="{00000000-0005-0000-0000-00008B5C0000}"/>
    <cellStyle name="Navadno 61 2 2 5 2 2" xfId="8856" xr:uid="{00000000-0005-0000-0000-00008C5C0000}"/>
    <cellStyle name="Navadno 61 2 2 5 2 2 2" xfId="8857" xr:uid="{00000000-0005-0000-0000-00008D5C0000}"/>
    <cellStyle name="Navadno 61 2 2 5 2 2 2 2" xfId="23554" xr:uid="{00000000-0005-0000-0000-00008E5C0000}"/>
    <cellStyle name="Navadno 61 2 2 5 2 2 2 3" xfId="34656" xr:uid="{00000000-0005-0000-0000-00008F5C0000}"/>
    <cellStyle name="Navadno 61 2 2 5 2 2 2 4" xfId="41105" xr:uid="{00000000-0005-0000-0000-0000905C0000}"/>
    <cellStyle name="Navadno 61 2 2 5 2 2 3" xfId="23553" xr:uid="{00000000-0005-0000-0000-0000915C0000}"/>
    <cellStyle name="Navadno 61 2 2 5 2 2 4" xfId="34657" xr:uid="{00000000-0005-0000-0000-0000925C0000}"/>
    <cellStyle name="Navadno 61 2 2 5 2 2 5" xfId="41104" xr:uid="{00000000-0005-0000-0000-0000935C0000}"/>
    <cellStyle name="Navadno 61 2 2 5 2 3" xfId="8858" xr:uid="{00000000-0005-0000-0000-0000945C0000}"/>
    <cellStyle name="Navadno 61 2 2 5 2 3 2" xfId="23555" xr:uid="{00000000-0005-0000-0000-0000955C0000}"/>
    <cellStyle name="Navadno 61 2 2 5 2 3 3" xfId="34655" xr:uid="{00000000-0005-0000-0000-0000965C0000}"/>
    <cellStyle name="Navadno 61 2 2 5 2 3 4" xfId="41106" xr:uid="{00000000-0005-0000-0000-0000975C0000}"/>
    <cellStyle name="Navadno 61 2 2 5 2 4" xfId="23552" xr:uid="{00000000-0005-0000-0000-0000985C0000}"/>
    <cellStyle name="Navadno 61 2 2 5 2 5" xfId="34658" xr:uid="{00000000-0005-0000-0000-0000995C0000}"/>
    <cellStyle name="Navadno 61 2 2 5 2 6" xfId="41103" xr:uid="{00000000-0005-0000-0000-00009A5C0000}"/>
    <cellStyle name="Navadno 61 2 2 5 3" xfId="8859" xr:uid="{00000000-0005-0000-0000-00009B5C0000}"/>
    <cellStyle name="Navadno 61 2 2 5 3 2" xfId="8860" xr:uid="{00000000-0005-0000-0000-00009C5C0000}"/>
    <cellStyle name="Navadno 61 2 2 5 3 2 2" xfId="23557" xr:uid="{00000000-0005-0000-0000-00009D5C0000}"/>
    <cellStyle name="Navadno 61 2 2 5 3 2 3" xfId="34653" xr:uid="{00000000-0005-0000-0000-00009E5C0000}"/>
    <cellStyle name="Navadno 61 2 2 5 3 2 4" xfId="41108" xr:uid="{00000000-0005-0000-0000-00009F5C0000}"/>
    <cellStyle name="Navadno 61 2 2 5 3 3" xfId="23556" xr:uid="{00000000-0005-0000-0000-0000A05C0000}"/>
    <cellStyle name="Navadno 61 2 2 5 3 4" xfId="34654" xr:uid="{00000000-0005-0000-0000-0000A15C0000}"/>
    <cellStyle name="Navadno 61 2 2 5 3 5" xfId="41107" xr:uid="{00000000-0005-0000-0000-0000A25C0000}"/>
    <cellStyle name="Navadno 61 2 2 5 4" xfId="8861" xr:uid="{00000000-0005-0000-0000-0000A35C0000}"/>
    <cellStyle name="Navadno 61 2 2 5 4 2" xfId="23558" xr:uid="{00000000-0005-0000-0000-0000A45C0000}"/>
    <cellStyle name="Navadno 61 2 2 5 4 3" xfId="34652" xr:uid="{00000000-0005-0000-0000-0000A55C0000}"/>
    <cellStyle name="Navadno 61 2 2 5 4 4" xfId="41109" xr:uid="{00000000-0005-0000-0000-0000A65C0000}"/>
    <cellStyle name="Navadno 61 2 2 5 5" xfId="23551" xr:uid="{00000000-0005-0000-0000-0000A75C0000}"/>
    <cellStyle name="Navadno 61 2 2 5 6" xfId="34659" xr:uid="{00000000-0005-0000-0000-0000A85C0000}"/>
    <cellStyle name="Navadno 61 2 2 5 7" xfId="41102" xr:uid="{00000000-0005-0000-0000-0000A95C0000}"/>
    <cellStyle name="Navadno 61 2 2 6" xfId="8862" xr:uid="{00000000-0005-0000-0000-0000AA5C0000}"/>
    <cellStyle name="Navadno 61 2 2 6 2" xfId="8863" xr:uid="{00000000-0005-0000-0000-0000AB5C0000}"/>
    <cellStyle name="Navadno 61 2 2 6 2 2" xfId="8864" xr:uid="{00000000-0005-0000-0000-0000AC5C0000}"/>
    <cellStyle name="Navadno 61 2 2 6 2 2 2" xfId="8865" xr:uid="{00000000-0005-0000-0000-0000AD5C0000}"/>
    <cellStyle name="Navadno 61 2 2 6 2 2 2 2" xfId="23562" xr:uid="{00000000-0005-0000-0000-0000AE5C0000}"/>
    <cellStyle name="Navadno 61 2 2 6 2 2 2 3" xfId="34648" xr:uid="{00000000-0005-0000-0000-0000AF5C0000}"/>
    <cellStyle name="Navadno 61 2 2 6 2 2 2 4" xfId="41113" xr:uid="{00000000-0005-0000-0000-0000B05C0000}"/>
    <cellStyle name="Navadno 61 2 2 6 2 2 3" xfId="23561" xr:uid="{00000000-0005-0000-0000-0000B15C0000}"/>
    <cellStyle name="Navadno 61 2 2 6 2 2 4" xfId="34649" xr:uid="{00000000-0005-0000-0000-0000B25C0000}"/>
    <cellStyle name="Navadno 61 2 2 6 2 2 5" xfId="41112" xr:uid="{00000000-0005-0000-0000-0000B35C0000}"/>
    <cellStyle name="Navadno 61 2 2 6 2 3" xfId="8866" xr:uid="{00000000-0005-0000-0000-0000B45C0000}"/>
    <cellStyle name="Navadno 61 2 2 6 2 3 2" xfId="23563" xr:uid="{00000000-0005-0000-0000-0000B55C0000}"/>
    <cellStyle name="Navadno 61 2 2 6 2 3 3" xfId="34647" xr:uid="{00000000-0005-0000-0000-0000B65C0000}"/>
    <cellStyle name="Navadno 61 2 2 6 2 3 4" xfId="41114" xr:uid="{00000000-0005-0000-0000-0000B75C0000}"/>
    <cellStyle name="Navadno 61 2 2 6 2 4" xfId="23560" xr:uid="{00000000-0005-0000-0000-0000B85C0000}"/>
    <cellStyle name="Navadno 61 2 2 6 2 5" xfId="34650" xr:uid="{00000000-0005-0000-0000-0000B95C0000}"/>
    <cellStyle name="Navadno 61 2 2 6 2 6" xfId="41111" xr:uid="{00000000-0005-0000-0000-0000BA5C0000}"/>
    <cellStyle name="Navadno 61 2 2 6 3" xfId="8867" xr:uid="{00000000-0005-0000-0000-0000BB5C0000}"/>
    <cellStyle name="Navadno 61 2 2 6 3 2" xfId="8868" xr:uid="{00000000-0005-0000-0000-0000BC5C0000}"/>
    <cellStyle name="Navadno 61 2 2 6 3 2 2" xfId="23565" xr:uid="{00000000-0005-0000-0000-0000BD5C0000}"/>
    <cellStyle name="Navadno 61 2 2 6 3 2 3" xfId="34645" xr:uid="{00000000-0005-0000-0000-0000BE5C0000}"/>
    <cellStyle name="Navadno 61 2 2 6 3 2 4" xfId="41116" xr:uid="{00000000-0005-0000-0000-0000BF5C0000}"/>
    <cellStyle name="Navadno 61 2 2 6 3 3" xfId="23564" xr:uid="{00000000-0005-0000-0000-0000C05C0000}"/>
    <cellStyle name="Navadno 61 2 2 6 3 4" xfId="34646" xr:uid="{00000000-0005-0000-0000-0000C15C0000}"/>
    <cellStyle name="Navadno 61 2 2 6 3 5" xfId="41115" xr:uid="{00000000-0005-0000-0000-0000C25C0000}"/>
    <cellStyle name="Navadno 61 2 2 6 4" xfId="8869" xr:uid="{00000000-0005-0000-0000-0000C35C0000}"/>
    <cellStyle name="Navadno 61 2 2 6 4 2" xfId="23566" xr:uid="{00000000-0005-0000-0000-0000C45C0000}"/>
    <cellStyle name="Navadno 61 2 2 6 4 3" xfId="34644" xr:uid="{00000000-0005-0000-0000-0000C55C0000}"/>
    <cellStyle name="Navadno 61 2 2 6 4 4" xfId="41117" xr:uid="{00000000-0005-0000-0000-0000C65C0000}"/>
    <cellStyle name="Navadno 61 2 2 6 5" xfId="23559" xr:uid="{00000000-0005-0000-0000-0000C75C0000}"/>
    <cellStyle name="Navadno 61 2 2 6 6" xfId="34651" xr:uid="{00000000-0005-0000-0000-0000C85C0000}"/>
    <cellStyle name="Navadno 61 2 2 6 7" xfId="41110" xr:uid="{00000000-0005-0000-0000-0000C95C0000}"/>
    <cellStyle name="Navadno 61 2 2 7" xfId="8870" xr:uid="{00000000-0005-0000-0000-0000CA5C0000}"/>
    <cellStyle name="Navadno 61 2 2 7 2" xfId="8871" xr:uid="{00000000-0005-0000-0000-0000CB5C0000}"/>
    <cellStyle name="Navadno 61 2 2 7 2 2" xfId="8872" xr:uid="{00000000-0005-0000-0000-0000CC5C0000}"/>
    <cellStyle name="Navadno 61 2 2 7 2 2 2" xfId="8873" xr:uid="{00000000-0005-0000-0000-0000CD5C0000}"/>
    <cellStyle name="Navadno 61 2 2 7 2 2 2 2" xfId="23570" xr:uid="{00000000-0005-0000-0000-0000CE5C0000}"/>
    <cellStyle name="Navadno 61 2 2 7 2 2 2 3" xfId="34640" xr:uid="{00000000-0005-0000-0000-0000CF5C0000}"/>
    <cellStyle name="Navadno 61 2 2 7 2 2 2 4" xfId="41121" xr:uid="{00000000-0005-0000-0000-0000D05C0000}"/>
    <cellStyle name="Navadno 61 2 2 7 2 2 3" xfId="23569" xr:uid="{00000000-0005-0000-0000-0000D15C0000}"/>
    <cellStyle name="Navadno 61 2 2 7 2 2 4" xfId="34641" xr:uid="{00000000-0005-0000-0000-0000D25C0000}"/>
    <cellStyle name="Navadno 61 2 2 7 2 2 5" xfId="41120" xr:uid="{00000000-0005-0000-0000-0000D35C0000}"/>
    <cellStyle name="Navadno 61 2 2 7 2 3" xfId="8874" xr:uid="{00000000-0005-0000-0000-0000D45C0000}"/>
    <cellStyle name="Navadno 61 2 2 7 2 3 2" xfId="23571" xr:uid="{00000000-0005-0000-0000-0000D55C0000}"/>
    <cellStyle name="Navadno 61 2 2 7 2 3 3" xfId="34639" xr:uid="{00000000-0005-0000-0000-0000D65C0000}"/>
    <cellStyle name="Navadno 61 2 2 7 2 3 4" xfId="41122" xr:uid="{00000000-0005-0000-0000-0000D75C0000}"/>
    <cellStyle name="Navadno 61 2 2 7 2 4" xfId="23568" xr:uid="{00000000-0005-0000-0000-0000D85C0000}"/>
    <cellStyle name="Navadno 61 2 2 7 2 5" xfId="34642" xr:uid="{00000000-0005-0000-0000-0000D95C0000}"/>
    <cellStyle name="Navadno 61 2 2 7 2 6" xfId="41119" xr:uid="{00000000-0005-0000-0000-0000DA5C0000}"/>
    <cellStyle name="Navadno 61 2 2 7 3" xfId="8875" xr:uid="{00000000-0005-0000-0000-0000DB5C0000}"/>
    <cellStyle name="Navadno 61 2 2 7 3 2" xfId="8876" xr:uid="{00000000-0005-0000-0000-0000DC5C0000}"/>
    <cellStyle name="Navadno 61 2 2 7 3 2 2" xfId="23573" xr:uid="{00000000-0005-0000-0000-0000DD5C0000}"/>
    <cellStyle name="Navadno 61 2 2 7 3 2 3" xfId="34637" xr:uid="{00000000-0005-0000-0000-0000DE5C0000}"/>
    <cellStyle name="Navadno 61 2 2 7 3 2 4" xfId="41124" xr:uid="{00000000-0005-0000-0000-0000DF5C0000}"/>
    <cellStyle name="Navadno 61 2 2 7 3 3" xfId="23572" xr:uid="{00000000-0005-0000-0000-0000E05C0000}"/>
    <cellStyle name="Navadno 61 2 2 7 3 4" xfId="34638" xr:uid="{00000000-0005-0000-0000-0000E15C0000}"/>
    <cellStyle name="Navadno 61 2 2 7 3 5" xfId="41123" xr:uid="{00000000-0005-0000-0000-0000E25C0000}"/>
    <cellStyle name="Navadno 61 2 2 7 4" xfId="8877" xr:uid="{00000000-0005-0000-0000-0000E35C0000}"/>
    <cellStyle name="Navadno 61 2 2 7 4 2" xfId="23574" xr:uid="{00000000-0005-0000-0000-0000E45C0000}"/>
    <cellStyle name="Navadno 61 2 2 7 4 3" xfId="34636" xr:uid="{00000000-0005-0000-0000-0000E55C0000}"/>
    <cellStyle name="Navadno 61 2 2 7 4 4" xfId="41125" xr:uid="{00000000-0005-0000-0000-0000E65C0000}"/>
    <cellStyle name="Navadno 61 2 2 7 5" xfId="23567" xr:uid="{00000000-0005-0000-0000-0000E75C0000}"/>
    <cellStyle name="Navadno 61 2 2 7 6" xfId="34643" xr:uid="{00000000-0005-0000-0000-0000E85C0000}"/>
    <cellStyle name="Navadno 61 2 2 7 7" xfId="41118" xr:uid="{00000000-0005-0000-0000-0000E95C0000}"/>
    <cellStyle name="Navadno 61 2 2 8" xfId="8878" xr:uid="{00000000-0005-0000-0000-0000EA5C0000}"/>
    <cellStyle name="Navadno 61 2 2 8 2" xfId="8879" xr:uid="{00000000-0005-0000-0000-0000EB5C0000}"/>
    <cellStyle name="Navadno 61 2 2 8 2 2" xfId="8880" xr:uid="{00000000-0005-0000-0000-0000EC5C0000}"/>
    <cellStyle name="Navadno 61 2 2 8 2 2 2" xfId="8881" xr:uid="{00000000-0005-0000-0000-0000ED5C0000}"/>
    <cellStyle name="Navadno 61 2 2 8 2 2 2 2" xfId="23578" xr:uid="{00000000-0005-0000-0000-0000EE5C0000}"/>
    <cellStyle name="Navadno 61 2 2 8 2 2 2 3" xfId="34632" xr:uid="{00000000-0005-0000-0000-0000EF5C0000}"/>
    <cellStyle name="Navadno 61 2 2 8 2 2 2 4" xfId="41129" xr:uid="{00000000-0005-0000-0000-0000F05C0000}"/>
    <cellStyle name="Navadno 61 2 2 8 2 2 3" xfId="23577" xr:uid="{00000000-0005-0000-0000-0000F15C0000}"/>
    <cellStyle name="Navadno 61 2 2 8 2 2 4" xfId="34633" xr:uid="{00000000-0005-0000-0000-0000F25C0000}"/>
    <cellStyle name="Navadno 61 2 2 8 2 2 5" xfId="41128" xr:uid="{00000000-0005-0000-0000-0000F35C0000}"/>
    <cellStyle name="Navadno 61 2 2 8 2 3" xfId="8882" xr:uid="{00000000-0005-0000-0000-0000F45C0000}"/>
    <cellStyle name="Navadno 61 2 2 8 2 3 2" xfId="23579" xr:uid="{00000000-0005-0000-0000-0000F55C0000}"/>
    <cellStyle name="Navadno 61 2 2 8 2 3 3" xfId="34631" xr:uid="{00000000-0005-0000-0000-0000F65C0000}"/>
    <cellStyle name="Navadno 61 2 2 8 2 3 4" xfId="41130" xr:uid="{00000000-0005-0000-0000-0000F75C0000}"/>
    <cellStyle name="Navadno 61 2 2 8 2 4" xfId="23576" xr:uid="{00000000-0005-0000-0000-0000F85C0000}"/>
    <cellStyle name="Navadno 61 2 2 8 2 5" xfId="34634" xr:uid="{00000000-0005-0000-0000-0000F95C0000}"/>
    <cellStyle name="Navadno 61 2 2 8 2 6" xfId="41127" xr:uid="{00000000-0005-0000-0000-0000FA5C0000}"/>
    <cellStyle name="Navadno 61 2 2 8 3" xfId="8883" xr:uid="{00000000-0005-0000-0000-0000FB5C0000}"/>
    <cellStyle name="Navadno 61 2 2 8 3 2" xfId="8884" xr:uid="{00000000-0005-0000-0000-0000FC5C0000}"/>
    <cellStyle name="Navadno 61 2 2 8 3 2 2" xfId="23581" xr:uid="{00000000-0005-0000-0000-0000FD5C0000}"/>
    <cellStyle name="Navadno 61 2 2 8 3 2 3" xfId="34629" xr:uid="{00000000-0005-0000-0000-0000FE5C0000}"/>
    <cellStyle name="Navadno 61 2 2 8 3 2 4" xfId="41132" xr:uid="{00000000-0005-0000-0000-0000FF5C0000}"/>
    <cellStyle name="Navadno 61 2 2 8 3 3" xfId="23580" xr:uid="{00000000-0005-0000-0000-0000005D0000}"/>
    <cellStyle name="Navadno 61 2 2 8 3 4" xfId="34630" xr:uid="{00000000-0005-0000-0000-0000015D0000}"/>
    <cellStyle name="Navadno 61 2 2 8 3 5" xfId="41131" xr:uid="{00000000-0005-0000-0000-0000025D0000}"/>
    <cellStyle name="Navadno 61 2 2 8 4" xfId="8885" xr:uid="{00000000-0005-0000-0000-0000035D0000}"/>
    <cellStyle name="Navadno 61 2 2 8 4 2" xfId="23582" xr:uid="{00000000-0005-0000-0000-0000045D0000}"/>
    <cellStyle name="Navadno 61 2 2 8 4 3" xfId="34628" xr:uid="{00000000-0005-0000-0000-0000055D0000}"/>
    <cellStyle name="Navadno 61 2 2 8 4 4" xfId="41133" xr:uid="{00000000-0005-0000-0000-0000065D0000}"/>
    <cellStyle name="Navadno 61 2 2 8 5" xfId="23575" xr:uid="{00000000-0005-0000-0000-0000075D0000}"/>
    <cellStyle name="Navadno 61 2 2 8 6" xfId="34635" xr:uid="{00000000-0005-0000-0000-0000085D0000}"/>
    <cellStyle name="Navadno 61 2 2 8 7" xfId="41126" xr:uid="{00000000-0005-0000-0000-0000095D0000}"/>
    <cellStyle name="Navadno 61 2 2 9" xfId="8886" xr:uid="{00000000-0005-0000-0000-00000A5D0000}"/>
    <cellStyle name="Navadno 61 2 2 9 2" xfId="8887" xr:uid="{00000000-0005-0000-0000-00000B5D0000}"/>
    <cellStyle name="Navadno 61 2 2 9 2 2" xfId="8888" xr:uid="{00000000-0005-0000-0000-00000C5D0000}"/>
    <cellStyle name="Navadno 61 2 2 9 2 2 2" xfId="23585" xr:uid="{00000000-0005-0000-0000-00000D5D0000}"/>
    <cellStyle name="Navadno 61 2 2 9 2 2 3" xfId="34625" xr:uid="{00000000-0005-0000-0000-00000E5D0000}"/>
    <cellStyle name="Navadno 61 2 2 9 2 2 4" xfId="41136" xr:uid="{00000000-0005-0000-0000-00000F5D0000}"/>
    <cellStyle name="Navadno 61 2 2 9 2 3" xfId="23584" xr:uid="{00000000-0005-0000-0000-0000105D0000}"/>
    <cellStyle name="Navadno 61 2 2 9 2 4" xfId="34626" xr:uid="{00000000-0005-0000-0000-0000115D0000}"/>
    <cellStyle name="Navadno 61 2 2 9 2 5" xfId="41135" xr:uid="{00000000-0005-0000-0000-0000125D0000}"/>
    <cellStyle name="Navadno 61 2 2 9 3" xfId="8889" xr:uid="{00000000-0005-0000-0000-0000135D0000}"/>
    <cellStyle name="Navadno 61 2 2 9 3 2" xfId="23586" xr:uid="{00000000-0005-0000-0000-0000145D0000}"/>
    <cellStyle name="Navadno 61 2 2 9 3 3" xfId="34624" xr:uid="{00000000-0005-0000-0000-0000155D0000}"/>
    <cellStyle name="Navadno 61 2 2 9 3 4" xfId="41137" xr:uid="{00000000-0005-0000-0000-0000165D0000}"/>
    <cellStyle name="Navadno 61 2 2 9 4" xfId="23583" xr:uid="{00000000-0005-0000-0000-0000175D0000}"/>
    <cellStyle name="Navadno 61 2 2 9 5" xfId="34627" xr:uid="{00000000-0005-0000-0000-0000185D0000}"/>
    <cellStyle name="Navadno 61 2 2 9 6" xfId="41134" xr:uid="{00000000-0005-0000-0000-0000195D0000}"/>
    <cellStyle name="Navadno 61 2 3" xfId="8890" xr:uid="{00000000-0005-0000-0000-00001A5D0000}"/>
    <cellStyle name="Navadno 61 2 3 2" xfId="8891" xr:uid="{00000000-0005-0000-0000-00001B5D0000}"/>
    <cellStyle name="Navadno 61 2 3 2 2" xfId="8892" xr:uid="{00000000-0005-0000-0000-00001C5D0000}"/>
    <cellStyle name="Navadno 61 2 3 2 2 2" xfId="8893" xr:uid="{00000000-0005-0000-0000-00001D5D0000}"/>
    <cellStyle name="Navadno 61 2 3 2 2 2 2" xfId="23590" xr:uid="{00000000-0005-0000-0000-00001E5D0000}"/>
    <cellStyle name="Navadno 61 2 3 2 2 2 3" xfId="34620" xr:uid="{00000000-0005-0000-0000-00001F5D0000}"/>
    <cellStyle name="Navadno 61 2 3 2 2 2 4" xfId="41141" xr:uid="{00000000-0005-0000-0000-0000205D0000}"/>
    <cellStyle name="Navadno 61 2 3 2 2 3" xfId="23589" xr:uid="{00000000-0005-0000-0000-0000215D0000}"/>
    <cellStyle name="Navadno 61 2 3 2 2 4" xfId="34621" xr:uid="{00000000-0005-0000-0000-0000225D0000}"/>
    <cellStyle name="Navadno 61 2 3 2 2 5" xfId="41140" xr:uid="{00000000-0005-0000-0000-0000235D0000}"/>
    <cellStyle name="Navadno 61 2 3 2 3" xfId="8894" xr:uid="{00000000-0005-0000-0000-0000245D0000}"/>
    <cellStyle name="Navadno 61 2 3 2 3 2" xfId="23591" xr:uid="{00000000-0005-0000-0000-0000255D0000}"/>
    <cellStyle name="Navadno 61 2 3 2 3 3" xfId="34619" xr:uid="{00000000-0005-0000-0000-0000265D0000}"/>
    <cellStyle name="Navadno 61 2 3 2 3 4" xfId="41142" xr:uid="{00000000-0005-0000-0000-0000275D0000}"/>
    <cellStyle name="Navadno 61 2 3 2 4" xfId="23588" xr:uid="{00000000-0005-0000-0000-0000285D0000}"/>
    <cellStyle name="Navadno 61 2 3 2 5" xfId="34622" xr:uid="{00000000-0005-0000-0000-0000295D0000}"/>
    <cellStyle name="Navadno 61 2 3 2 6" xfId="41139" xr:uid="{00000000-0005-0000-0000-00002A5D0000}"/>
    <cellStyle name="Navadno 61 2 3 3" xfId="8895" xr:uid="{00000000-0005-0000-0000-00002B5D0000}"/>
    <cellStyle name="Navadno 61 2 3 3 2" xfId="8896" xr:uid="{00000000-0005-0000-0000-00002C5D0000}"/>
    <cellStyle name="Navadno 61 2 3 3 2 2" xfId="23593" xr:uid="{00000000-0005-0000-0000-00002D5D0000}"/>
    <cellStyle name="Navadno 61 2 3 3 2 3" xfId="34617" xr:uid="{00000000-0005-0000-0000-00002E5D0000}"/>
    <cellStyle name="Navadno 61 2 3 3 2 4" xfId="41144" xr:uid="{00000000-0005-0000-0000-00002F5D0000}"/>
    <cellStyle name="Navadno 61 2 3 3 3" xfId="23592" xr:uid="{00000000-0005-0000-0000-0000305D0000}"/>
    <cellStyle name="Navadno 61 2 3 3 4" xfId="34618" xr:uid="{00000000-0005-0000-0000-0000315D0000}"/>
    <cellStyle name="Navadno 61 2 3 3 5" xfId="41143" xr:uid="{00000000-0005-0000-0000-0000325D0000}"/>
    <cellStyle name="Navadno 61 2 3 4" xfId="8897" xr:uid="{00000000-0005-0000-0000-0000335D0000}"/>
    <cellStyle name="Navadno 61 2 3 4 2" xfId="23594" xr:uid="{00000000-0005-0000-0000-0000345D0000}"/>
    <cellStyle name="Navadno 61 2 3 4 3" xfId="34616" xr:uid="{00000000-0005-0000-0000-0000355D0000}"/>
    <cellStyle name="Navadno 61 2 3 4 4" xfId="41145" xr:uid="{00000000-0005-0000-0000-0000365D0000}"/>
    <cellStyle name="Navadno 61 2 3 5" xfId="23587" xr:uid="{00000000-0005-0000-0000-0000375D0000}"/>
    <cellStyle name="Navadno 61 2 3 6" xfId="34623" xr:uid="{00000000-0005-0000-0000-0000385D0000}"/>
    <cellStyle name="Navadno 61 2 3 7" xfId="41138" xr:uid="{00000000-0005-0000-0000-0000395D0000}"/>
    <cellStyle name="Navadno 61 2 4" xfId="8898" xr:uid="{00000000-0005-0000-0000-00003A5D0000}"/>
    <cellStyle name="Navadno 61 2 4 2" xfId="8899" xr:uid="{00000000-0005-0000-0000-00003B5D0000}"/>
    <cellStyle name="Navadno 61 2 4 2 2" xfId="8900" xr:uid="{00000000-0005-0000-0000-00003C5D0000}"/>
    <cellStyle name="Navadno 61 2 4 2 2 2" xfId="8901" xr:uid="{00000000-0005-0000-0000-00003D5D0000}"/>
    <cellStyle name="Navadno 61 2 4 2 2 2 2" xfId="23598" xr:uid="{00000000-0005-0000-0000-00003E5D0000}"/>
    <cellStyle name="Navadno 61 2 4 2 2 2 3" xfId="34612" xr:uid="{00000000-0005-0000-0000-00003F5D0000}"/>
    <cellStyle name="Navadno 61 2 4 2 2 2 4" xfId="41149" xr:uid="{00000000-0005-0000-0000-0000405D0000}"/>
    <cellStyle name="Navadno 61 2 4 2 2 3" xfId="23597" xr:uid="{00000000-0005-0000-0000-0000415D0000}"/>
    <cellStyle name="Navadno 61 2 4 2 2 4" xfId="34613" xr:uid="{00000000-0005-0000-0000-0000425D0000}"/>
    <cellStyle name="Navadno 61 2 4 2 2 5" xfId="41148" xr:uid="{00000000-0005-0000-0000-0000435D0000}"/>
    <cellStyle name="Navadno 61 2 4 2 3" xfId="8902" xr:uid="{00000000-0005-0000-0000-0000445D0000}"/>
    <cellStyle name="Navadno 61 2 4 2 3 2" xfId="23599" xr:uid="{00000000-0005-0000-0000-0000455D0000}"/>
    <cellStyle name="Navadno 61 2 4 2 3 3" xfId="34611" xr:uid="{00000000-0005-0000-0000-0000465D0000}"/>
    <cellStyle name="Navadno 61 2 4 2 3 4" xfId="41150" xr:uid="{00000000-0005-0000-0000-0000475D0000}"/>
    <cellStyle name="Navadno 61 2 4 2 4" xfId="23596" xr:uid="{00000000-0005-0000-0000-0000485D0000}"/>
    <cellStyle name="Navadno 61 2 4 2 5" xfId="34614" xr:uid="{00000000-0005-0000-0000-0000495D0000}"/>
    <cellStyle name="Navadno 61 2 4 2 6" xfId="41147" xr:uid="{00000000-0005-0000-0000-00004A5D0000}"/>
    <cellStyle name="Navadno 61 2 4 3" xfId="8903" xr:uid="{00000000-0005-0000-0000-00004B5D0000}"/>
    <cellStyle name="Navadno 61 2 4 3 2" xfId="8904" xr:uid="{00000000-0005-0000-0000-00004C5D0000}"/>
    <cellStyle name="Navadno 61 2 4 3 2 2" xfId="23601" xr:uid="{00000000-0005-0000-0000-00004D5D0000}"/>
    <cellStyle name="Navadno 61 2 4 3 2 3" xfId="34609" xr:uid="{00000000-0005-0000-0000-00004E5D0000}"/>
    <cellStyle name="Navadno 61 2 4 3 2 4" xfId="41152" xr:uid="{00000000-0005-0000-0000-00004F5D0000}"/>
    <cellStyle name="Navadno 61 2 4 3 3" xfId="23600" xr:uid="{00000000-0005-0000-0000-0000505D0000}"/>
    <cellStyle name="Navadno 61 2 4 3 4" xfId="34610" xr:uid="{00000000-0005-0000-0000-0000515D0000}"/>
    <cellStyle name="Navadno 61 2 4 3 5" xfId="41151" xr:uid="{00000000-0005-0000-0000-0000525D0000}"/>
    <cellStyle name="Navadno 61 2 4 4" xfId="8905" xr:uid="{00000000-0005-0000-0000-0000535D0000}"/>
    <cellStyle name="Navadno 61 2 4 4 2" xfId="23602" xr:uid="{00000000-0005-0000-0000-0000545D0000}"/>
    <cellStyle name="Navadno 61 2 4 4 3" xfId="34608" xr:uid="{00000000-0005-0000-0000-0000555D0000}"/>
    <cellStyle name="Navadno 61 2 4 4 4" xfId="41153" xr:uid="{00000000-0005-0000-0000-0000565D0000}"/>
    <cellStyle name="Navadno 61 2 4 5" xfId="23595" xr:uid="{00000000-0005-0000-0000-0000575D0000}"/>
    <cellStyle name="Navadno 61 2 4 6" xfId="34615" xr:uid="{00000000-0005-0000-0000-0000585D0000}"/>
    <cellStyle name="Navadno 61 2 4 7" xfId="41146" xr:uid="{00000000-0005-0000-0000-0000595D0000}"/>
    <cellStyle name="Navadno 61 2 5" xfId="8906" xr:uid="{00000000-0005-0000-0000-00005A5D0000}"/>
    <cellStyle name="Navadno 61 2 5 2" xfId="8907" xr:uid="{00000000-0005-0000-0000-00005B5D0000}"/>
    <cellStyle name="Navadno 61 2 5 2 2" xfId="8908" xr:uid="{00000000-0005-0000-0000-00005C5D0000}"/>
    <cellStyle name="Navadno 61 2 5 2 2 2" xfId="8909" xr:uid="{00000000-0005-0000-0000-00005D5D0000}"/>
    <cellStyle name="Navadno 61 2 5 2 2 2 2" xfId="23606" xr:uid="{00000000-0005-0000-0000-00005E5D0000}"/>
    <cellStyle name="Navadno 61 2 5 2 2 2 3" xfId="34604" xr:uid="{00000000-0005-0000-0000-00005F5D0000}"/>
    <cellStyle name="Navadno 61 2 5 2 2 2 4" xfId="41157" xr:uid="{00000000-0005-0000-0000-0000605D0000}"/>
    <cellStyle name="Navadno 61 2 5 2 2 3" xfId="23605" xr:uid="{00000000-0005-0000-0000-0000615D0000}"/>
    <cellStyle name="Navadno 61 2 5 2 2 4" xfId="34605" xr:uid="{00000000-0005-0000-0000-0000625D0000}"/>
    <cellStyle name="Navadno 61 2 5 2 2 5" xfId="41156" xr:uid="{00000000-0005-0000-0000-0000635D0000}"/>
    <cellStyle name="Navadno 61 2 5 2 3" xfId="8910" xr:uid="{00000000-0005-0000-0000-0000645D0000}"/>
    <cellStyle name="Navadno 61 2 5 2 3 2" xfId="23607" xr:uid="{00000000-0005-0000-0000-0000655D0000}"/>
    <cellStyle name="Navadno 61 2 5 2 3 3" xfId="34603" xr:uid="{00000000-0005-0000-0000-0000665D0000}"/>
    <cellStyle name="Navadno 61 2 5 2 3 4" xfId="41158" xr:uid="{00000000-0005-0000-0000-0000675D0000}"/>
    <cellStyle name="Navadno 61 2 5 2 4" xfId="23604" xr:uid="{00000000-0005-0000-0000-0000685D0000}"/>
    <cellStyle name="Navadno 61 2 5 2 5" xfId="34606" xr:uid="{00000000-0005-0000-0000-0000695D0000}"/>
    <cellStyle name="Navadno 61 2 5 2 6" xfId="41155" xr:uid="{00000000-0005-0000-0000-00006A5D0000}"/>
    <cellStyle name="Navadno 61 2 5 3" xfId="8911" xr:uid="{00000000-0005-0000-0000-00006B5D0000}"/>
    <cellStyle name="Navadno 61 2 5 3 2" xfId="8912" xr:uid="{00000000-0005-0000-0000-00006C5D0000}"/>
    <cellStyle name="Navadno 61 2 5 3 2 2" xfId="23609" xr:uid="{00000000-0005-0000-0000-00006D5D0000}"/>
    <cellStyle name="Navadno 61 2 5 3 2 3" xfId="34601" xr:uid="{00000000-0005-0000-0000-00006E5D0000}"/>
    <cellStyle name="Navadno 61 2 5 3 2 4" xfId="41160" xr:uid="{00000000-0005-0000-0000-00006F5D0000}"/>
    <cellStyle name="Navadno 61 2 5 3 3" xfId="23608" xr:uid="{00000000-0005-0000-0000-0000705D0000}"/>
    <cellStyle name="Navadno 61 2 5 3 4" xfId="34602" xr:uid="{00000000-0005-0000-0000-0000715D0000}"/>
    <cellStyle name="Navadno 61 2 5 3 5" xfId="41159" xr:uid="{00000000-0005-0000-0000-0000725D0000}"/>
    <cellStyle name="Navadno 61 2 5 4" xfId="8913" xr:uid="{00000000-0005-0000-0000-0000735D0000}"/>
    <cellStyle name="Navadno 61 2 5 4 2" xfId="23610" xr:uid="{00000000-0005-0000-0000-0000745D0000}"/>
    <cellStyle name="Navadno 61 2 5 4 3" xfId="34600" xr:uid="{00000000-0005-0000-0000-0000755D0000}"/>
    <cellStyle name="Navadno 61 2 5 4 4" xfId="41161" xr:uid="{00000000-0005-0000-0000-0000765D0000}"/>
    <cellStyle name="Navadno 61 2 5 5" xfId="23603" xr:uid="{00000000-0005-0000-0000-0000775D0000}"/>
    <cellStyle name="Navadno 61 2 5 6" xfId="34607" xr:uid="{00000000-0005-0000-0000-0000785D0000}"/>
    <cellStyle name="Navadno 61 2 5 7" xfId="41154" xr:uid="{00000000-0005-0000-0000-0000795D0000}"/>
    <cellStyle name="Navadno 61 2 6" xfId="8914" xr:uid="{00000000-0005-0000-0000-00007A5D0000}"/>
    <cellStyle name="Navadno 61 2 6 2" xfId="8915" xr:uid="{00000000-0005-0000-0000-00007B5D0000}"/>
    <cellStyle name="Navadno 61 2 6 2 2" xfId="8916" xr:uid="{00000000-0005-0000-0000-00007C5D0000}"/>
    <cellStyle name="Navadno 61 2 6 2 2 2" xfId="8917" xr:uid="{00000000-0005-0000-0000-00007D5D0000}"/>
    <cellStyle name="Navadno 61 2 6 2 2 2 2" xfId="23614" xr:uid="{00000000-0005-0000-0000-00007E5D0000}"/>
    <cellStyle name="Navadno 61 2 6 2 2 2 3" xfId="34596" xr:uid="{00000000-0005-0000-0000-00007F5D0000}"/>
    <cellStyle name="Navadno 61 2 6 2 2 2 4" xfId="41165" xr:uid="{00000000-0005-0000-0000-0000805D0000}"/>
    <cellStyle name="Navadno 61 2 6 2 2 3" xfId="23613" xr:uid="{00000000-0005-0000-0000-0000815D0000}"/>
    <cellStyle name="Navadno 61 2 6 2 2 4" xfId="34597" xr:uid="{00000000-0005-0000-0000-0000825D0000}"/>
    <cellStyle name="Navadno 61 2 6 2 2 5" xfId="41164" xr:uid="{00000000-0005-0000-0000-0000835D0000}"/>
    <cellStyle name="Navadno 61 2 6 2 3" xfId="8918" xr:uid="{00000000-0005-0000-0000-0000845D0000}"/>
    <cellStyle name="Navadno 61 2 6 2 3 2" xfId="23615" xr:uid="{00000000-0005-0000-0000-0000855D0000}"/>
    <cellStyle name="Navadno 61 2 6 2 3 3" xfId="34595" xr:uid="{00000000-0005-0000-0000-0000865D0000}"/>
    <cellStyle name="Navadno 61 2 6 2 3 4" xfId="41166" xr:uid="{00000000-0005-0000-0000-0000875D0000}"/>
    <cellStyle name="Navadno 61 2 6 2 4" xfId="23612" xr:uid="{00000000-0005-0000-0000-0000885D0000}"/>
    <cellStyle name="Navadno 61 2 6 2 5" xfId="34598" xr:uid="{00000000-0005-0000-0000-0000895D0000}"/>
    <cellStyle name="Navadno 61 2 6 2 6" xfId="41163" xr:uid="{00000000-0005-0000-0000-00008A5D0000}"/>
    <cellStyle name="Navadno 61 2 6 3" xfId="8919" xr:uid="{00000000-0005-0000-0000-00008B5D0000}"/>
    <cellStyle name="Navadno 61 2 6 3 2" xfId="8920" xr:uid="{00000000-0005-0000-0000-00008C5D0000}"/>
    <cellStyle name="Navadno 61 2 6 3 2 2" xfId="23617" xr:uid="{00000000-0005-0000-0000-00008D5D0000}"/>
    <cellStyle name="Navadno 61 2 6 3 2 3" xfId="34593" xr:uid="{00000000-0005-0000-0000-00008E5D0000}"/>
    <cellStyle name="Navadno 61 2 6 3 2 4" xfId="41168" xr:uid="{00000000-0005-0000-0000-00008F5D0000}"/>
    <cellStyle name="Navadno 61 2 6 3 3" xfId="23616" xr:uid="{00000000-0005-0000-0000-0000905D0000}"/>
    <cellStyle name="Navadno 61 2 6 3 4" xfId="34594" xr:uid="{00000000-0005-0000-0000-0000915D0000}"/>
    <cellStyle name="Navadno 61 2 6 3 5" xfId="41167" xr:uid="{00000000-0005-0000-0000-0000925D0000}"/>
    <cellStyle name="Navadno 61 2 6 4" xfId="8921" xr:uid="{00000000-0005-0000-0000-0000935D0000}"/>
    <cellStyle name="Navadno 61 2 6 4 2" xfId="23618" xr:uid="{00000000-0005-0000-0000-0000945D0000}"/>
    <cellStyle name="Navadno 61 2 6 4 3" xfId="34592" xr:uid="{00000000-0005-0000-0000-0000955D0000}"/>
    <cellStyle name="Navadno 61 2 6 4 4" xfId="41169" xr:uid="{00000000-0005-0000-0000-0000965D0000}"/>
    <cellStyle name="Navadno 61 2 6 5" xfId="23611" xr:uid="{00000000-0005-0000-0000-0000975D0000}"/>
    <cellStyle name="Navadno 61 2 6 6" xfId="34599" xr:uid="{00000000-0005-0000-0000-0000985D0000}"/>
    <cellStyle name="Navadno 61 2 6 7" xfId="41162" xr:uid="{00000000-0005-0000-0000-0000995D0000}"/>
    <cellStyle name="Navadno 61 2 7" xfId="8922" xr:uid="{00000000-0005-0000-0000-00009A5D0000}"/>
    <cellStyle name="Navadno 61 2 7 2" xfId="8923" xr:uid="{00000000-0005-0000-0000-00009B5D0000}"/>
    <cellStyle name="Navadno 61 2 7 2 2" xfId="8924" xr:uid="{00000000-0005-0000-0000-00009C5D0000}"/>
    <cellStyle name="Navadno 61 2 7 2 2 2" xfId="8925" xr:uid="{00000000-0005-0000-0000-00009D5D0000}"/>
    <cellStyle name="Navadno 61 2 7 2 2 2 2" xfId="23622" xr:uid="{00000000-0005-0000-0000-00009E5D0000}"/>
    <cellStyle name="Navadno 61 2 7 2 2 2 3" xfId="34588" xr:uid="{00000000-0005-0000-0000-00009F5D0000}"/>
    <cellStyle name="Navadno 61 2 7 2 2 2 4" xfId="41173" xr:uid="{00000000-0005-0000-0000-0000A05D0000}"/>
    <cellStyle name="Navadno 61 2 7 2 2 3" xfId="23621" xr:uid="{00000000-0005-0000-0000-0000A15D0000}"/>
    <cellStyle name="Navadno 61 2 7 2 2 4" xfId="34589" xr:uid="{00000000-0005-0000-0000-0000A25D0000}"/>
    <cellStyle name="Navadno 61 2 7 2 2 5" xfId="41172" xr:uid="{00000000-0005-0000-0000-0000A35D0000}"/>
    <cellStyle name="Navadno 61 2 7 2 3" xfId="8926" xr:uid="{00000000-0005-0000-0000-0000A45D0000}"/>
    <cellStyle name="Navadno 61 2 7 2 3 2" xfId="23623" xr:uid="{00000000-0005-0000-0000-0000A55D0000}"/>
    <cellStyle name="Navadno 61 2 7 2 3 3" xfId="34587" xr:uid="{00000000-0005-0000-0000-0000A65D0000}"/>
    <cellStyle name="Navadno 61 2 7 2 3 4" xfId="41174" xr:uid="{00000000-0005-0000-0000-0000A75D0000}"/>
    <cellStyle name="Navadno 61 2 7 2 4" xfId="23620" xr:uid="{00000000-0005-0000-0000-0000A85D0000}"/>
    <cellStyle name="Navadno 61 2 7 2 5" xfId="34590" xr:uid="{00000000-0005-0000-0000-0000A95D0000}"/>
    <cellStyle name="Navadno 61 2 7 2 6" xfId="41171" xr:uid="{00000000-0005-0000-0000-0000AA5D0000}"/>
    <cellStyle name="Navadno 61 2 7 3" xfId="8927" xr:uid="{00000000-0005-0000-0000-0000AB5D0000}"/>
    <cellStyle name="Navadno 61 2 7 3 2" xfId="8928" xr:uid="{00000000-0005-0000-0000-0000AC5D0000}"/>
    <cellStyle name="Navadno 61 2 7 3 2 2" xfId="23625" xr:uid="{00000000-0005-0000-0000-0000AD5D0000}"/>
    <cellStyle name="Navadno 61 2 7 3 2 3" xfId="34585" xr:uid="{00000000-0005-0000-0000-0000AE5D0000}"/>
    <cellStyle name="Navadno 61 2 7 3 2 4" xfId="41176" xr:uid="{00000000-0005-0000-0000-0000AF5D0000}"/>
    <cellStyle name="Navadno 61 2 7 3 3" xfId="23624" xr:uid="{00000000-0005-0000-0000-0000B05D0000}"/>
    <cellStyle name="Navadno 61 2 7 3 4" xfId="34586" xr:uid="{00000000-0005-0000-0000-0000B15D0000}"/>
    <cellStyle name="Navadno 61 2 7 3 5" xfId="41175" xr:uid="{00000000-0005-0000-0000-0000B25D0000}"/>
    <cellStyle name="Navadno 61 2 7 4" xfId="8929" xr:uid="{00000000-0005-0000-0000-0000B35D0000}"/>
    <cellStyle name="Navadno 61 2 7 4 2" xfId="23626" xr:uid="{00000000-0005-0000-0000-0000B45D0000}"/>
    <cellStyle name="Navadno 61 2 7 4 3" xfId="34584" xr:uid="{00000000-0005-0000-0000-0000B55D0000}"/>
    <cellStyle name="Navadno 61 2 7 4 4" xfId="41177" xr:uid="{00000000-0005-0000-0000-0000B65D0000}"/>
    <cellStyle name="Navadno 61 2 7 5" xfId="23619" xr:uid="{00000000-0005-0000-0000-0000B75D0000}"/>
    <cellStyle name="Navadno 61 2 7 6" xfId="34591" xr:uid="{00000000-0005-0000-0000-0000B85D0000}"/>
    <cellStyle name="Navadno 61 2 7 7" xfId="41170" xr:uid="{00000000-0005-0000-0000-0000B95D0000}"/>
    <cellStyle name="Navadno 61 2 8" xfId="8930" xr:uid="{00000000-0005-0000-0000-0000BA5D0000}"/>
    <cellStyle name="Navadno 61 2 8 2" xfId="8931" xr:uid="{00000000-0005-0000-0000-0000BB5D0000}"/>
    <cellStyle name="Navadno 61 2 8 2 2" xfId="8932" xr:uid="{00000000-0005-0000-0000-0000BC5D0000}"/>
    <cellStyle name="Navadno 61 2 8 2 2 2" xfId="8933" xr:uid="{00000000-0005-0000-0000-0000BD5D0000}"/>
    <cellStyle name="Navadno 61 2 8 2 2 2 2" xfId="23630" xr:uid="{00000000-0005-0000-0000-0000BE5D0000}"/>
    <cellStyle name="Navadno 61 2 8 2 2 2 3" xfId="34580" xr:uid="{00000000-0005-0000-0000-0000BF5D0000}"/>
    <cellStyle name="Navadno 61 2 8 2 2 2 4" xfId="41181" xr:uid="{00000000-0005-0000-0000-0000C05D0000}"/>
    <cellStyle name="Navadno 61 2 8 2 2 3" xfId="23629" xr:uid="{00000000-0005-0000-0000-0000C15D0000}"/>
    <cellStyle name="Navadno 61 2 8 2 2 4" xfId="34581" xr:uid="{00000000-0005-0000-0000-0000C25D0000}"/>
    <cellStyle name="Navadno 61 2 8 2 2 5" xfId="41180" xr:uid="{00000000-0005-0000-0000-0000C35D0000}"/>
    <cellStyle name="Navadno 61 2 8 2 3" xfId="8934" xr:uid="{00000000-0005-0000-0000-0000C45D0000}"/>
    <cellStyle name="Navadno 61 2 8 2 3 2" xfId="23631" xr:uid="{00000000-0005-0000-0000-0000C55D0000}"/>
    <cellStyle name="Navadno 61 2 8 2 3 3" xfId="34579" xr:uid="{00000000-0005-0000-0000-0000C65D0000}"/>
    <cellStyle name="Navadno 61 2 8 2 3 4" xfId="41182" xr:uid="{00000000-0005-0000-0000-0000C75D0000}"/>
    <cellStyle name="Navadno 61 2 8 2 4" xfId="23628" xr:uid="{00000000-0005-0000-0000-0000C85D0000}"/>
    <cellStyle name="Navadno 61 2 8 2 5" xfId="34582" xr:uid="{00000000-0005-0000-0000-0000C95D0000}"/>
    <cellStyle name="Navadno 61 2 8 2 6" xfId="41179" xr:uid="{00000000-0005-0000-0000-0000CA5D0000}"/>
    <cellStyle name="Navadno 61 2 8 3" xfId="8935" xr:uid="{00000000-0005-0000-0000-0000CB5D0000}"/>
    <cellStyle name="Navadno 61 2 8 3 2" xfId="8936" xr:uid="{00000000-0005-0000-0000-0000CC5D0000}"/>
    <cellStyle name="Navadno 61 2 8 3 2 2" xfId="23633" xr:uid="{00000000-0005-0000-0000-0000CD5D0000}"/>
    <cellStyle name="Navadno 61 2 8 3 2 3" xfId="34577" xr:uid="{00000000-0005-0000-0000-0000CE5D0000}"/>
    <cellStyle name="Navadno 61 2 8 3 2 4" xfId="41184" xr:uid="{00000000-0005-0000-0000-0000CF5D0000}"/>
    <cellStyle name="Navadno 61 2 8 3 3" xfId="23632" xr:uid="{00000000-0005-0000-0000-0000D05D0000}"/>
    <cellStyle name="Navadno 61 2 8 3 4" xfId="34578" xr:uid="{00000000-0005-0000-0000-0000D15D0000}"/>
    <cellStyle name="Navadno 61 2 8 3 5" xfId="41183" xr:uid="{00000000-0005-0000-0000-0000D25D0000}"/>
    <cellStyle name="Navadno 61 2 8 4" xfId="8937" xr:uid="{00000000-0005-0000-0000-0000D35D0000}"/>
    <cellStyle name="Navadno 61 2 8 4 2" xfId="23634" xr:uid="{00000000-0005-0000-0000-0000D45D0000}"/>
    <cellStyle name="Navadno 61 2 8 4 3" xfId="34576" xr:uid="{00000000-0005-0000-0000-0000D55D0000}"/>
    <cellStyle name="Navadno 61 2 8 4 4" xfId="41185" xr:uid="{00000000-0005-0000-0000-0000D65D0000}"/>
    <cellStyle name="Navadno 61 2 8 5" xfId="23627" xr:uid="{00000000-0005-0000-0000-0000D75D0000}"/>
    <cellStyle name="Navadno 61 2 8 6" xfId="34583" xr:uid="{00000000-0005-0000-0000-0000D85D0000}"/>
    <cellStyle name="Navadno 61 2 8 7" xfId="41178" xr:uid="{00000000-0005-0000-0000-0000D95D0000}"/>
    <cellStyle name="Navadno 61 2 9" xfId="8938" xr:uid="{00000000-0005-0000-0000-0000DA5D0000}"/>
    <cellStyle name="Navadno 61 2 9 2" xfId="8939" xr:uid="{00000000-0005-0000-0000-0000DB5D0000}"/>
    <cellStyle name="Navadno 61 2 9 2 2" xfId="8940" xr:uid="{00000000-0005-0000-0000-0000DC5D0000}"/>
    <cellStyle name="Navadno 61 2 9 2 2 2" xfId="8941" xr:uid="{00000000-0005-0000-0000-0000DD5D0000}"/>
    <cellStyle name="Navadno 61 2 9 2 2 2 2" xfId="23638" xr:uid="{00000000-0005-0000-0000-0000DE5D0000}"/>
    <cellStyle name="Navadno 61 2 9 2 2 2 3" xfId="34572" xr:uid="{00000000-0005-0000-0000-0000DF5D0000}"/>
    <cellStyle name="Navadno 61 2 9 2 2 2 4" xfId="41189" xr:uid="{00000000-0005-0000-0000-0000E05D0000}"/>
    <cellStyle name="Navadno 61 2 9 2 2 3" xfId="23637" xr:uid="{00000000-0005-0000-0000-0000E15D0000}"/>
    <cellStyle name="Navadno 61 2 9 2 2 4" xfId="34573" xr:uid="{00000000-0005-0000-0000-0000E25D0000}"/>
    <cellStyle name="Navadno 61 2 9 2 2 5" xfId="41188" xr:uid="{00000000-0005-0000-0000-0000E35D0000}"/>
    <cellStyle name="Navadno 61 2 9 2 3" xfId="8942" xr:uid="{00000000-0005-0000-0000-0000E45D0000}"/>
    <cellStyle name="Navadno 61 2 9 2 3 2" xfId="23639" xr:uid="{00000000-0005-0000-0000-0000E55D0000}"/>
    <cellStyle name="Navadno 61 2 9 2 3 3" xfId="34571" xr:uid="{00000000-0005-0000-0000-0000E65D0000}"/>
    <cellStyle name="Navadno 61 2 9 2 3 4" xfId="41190" xr:uid="{00000000-0005-0000-0000-0000E75D0000}"/>
    <cellStyle name="Navadno 61 2 9 2 4" xfId="23636" xr:uid="{00000000-0005-0000-0000-0000E85D0000}"/>
    <cellStyle name="Navadno 61 2 9 2 5" xfId="34574" xr:uid="{00000000-0005-0000-0000-0000E95D0000}"/>
    <cellStyle name="Navadno 61 2 9 2 6" xfId="41187" xr:uid="{00000000-0005-0000-0000-0000EA5D0000}"/>
    <cellStyle name="Navadno 61 2 9 3" xfId="8943" xr:uid="{00000000-0005-0000-0000-0000EB5D0000}"/>
    <cellStyle name="Navadno 61 2 9 3 2" xfId="8944" xr:uid="{00000000-0005-0000-0000-0000EC5D0000}"/>
    <cellStyle name="Navadno 61 2 9 3 2 2" xfId="23641" xr:uid="{00000000-0005-0000-0000-0000ED5D0000}"/>
    <cellStyle name="Navadno 61 2 9 3 2 3" xfId="34569" xr:uid="{00000000-0005-0000-0000-0000EE5D0000}"/>
    <cellStyle name="Navadno 61 2 9 3 2 4" xfId="41192" xr:uid="{00000000-0005-0000-0000-0000EF5D0000}"/>
    <cellStyle name="Navadno 61 2 9 3 3" xfId="23640" xr:uid="{00000000-0005-0000-0000-0000F05D0000}"/>
    <cellStyle name="Navadno 61 2 9 3 4" xfId="34570" xr:uid="{00000000-0005-0000-0000-0000F15D0000}"/>
    <cellStyle name="Navadno 61 2 9 3 5" xfId="41191" xr:uid="{00000000-0005-0000-0000-0000F25D0000}"/>
    <cellStyle name="Navadno 61 2 9 4" xfId="8945" xr:uid="{00000000-0005-0000-0000-0000F35D0000}"/>
    <cellStyle name="Navadno 61 2 9 4 2" xfId="23642" xr:uid="{00000000-0005-0000-0000-0000F45D0000}"/>
    <cellStyle name="Navadno 61 2 9 4 3" xfId="34568" xr:uid="{00000000-0005-0000-0000-0000F55D0000}"/>
    <cellStyle name="Navadno 61 2 9 4 4" xfId="41193" xr:uid="{00000000-0005-0000-0000-0000F65D0000}"/>
    <cellStyle name="Navadno 61 2 9 5" xfId="23635" xr:uid="{00000000-0005-0000-0000-0000F75D0000}"/>
    <cellStyle name="Navadno 61 2 9 6" xfId="34575" xr:uid="{00000000-0005-0000-0000-0000F85D0000}"/>
    <cellStyle name="Navadno 61 2 9 7" xfId="41186" xr:uid="{00000000-0005-0000-0000-0000F95D0000}"/>
    <cellStyle name="Navadno 61 3" xfId="8946" xr:uid="{00000000-0005-0000-0000-0000FA5D0000}"/>
    <cellStyle name="Navadno 61 3 10" xfId="8947" xr:uid="{00000000-0005-0000-0000-0000FB5D0000}"/>
    <cellStyle name="Navadno 61 3 10 2" xfId="8948" xr:uid="{00000000-0005-0000-0000-0000FC5D0000}"/>
    <cellStyle name="Navadno 61 3 10 2 2" xfId="23645" xr:uid="{00000000-0005-0000-0000-0000FD5D0000}"/>
    <cellStyle name="Navadno 61 3 10 2 3" xfId="34565" xr:uid="{00000000-0005-0000-0000-0000FE5D0000}"/>
    <cellStyle name="Navadno 61 3 10 2 4" xfId="41196" xr:uid="{00000000-0005-0000-0000-0000FF5D0000}"/>
    <cellStyle name="Navadno 61 3 10 3" xfId="23644" xr:uid="{00000000-0005-0000-0000-0000005E0000}"/>
    <cellStyle name="Navadno 61 3 10 4" xfId="34566" xr:uid="{00000000-0005-0000-0000-0000015E0000}"/>
    <cellStyle name="Navadno 61 3 10 5" xfId="41195" xr:uid="{00000000-0005-0000-0000-0000025E0000}"/>
    <cellStyle name="Navadno 61 3 11" xfId="8949" xr:uid="{00000000-0005-0000-0000-0000035E0000}"/>
    <cellStyle name="Navadno 61 3 11 2" xfId="23646" xr:uid="{00000000-0005-0000-0000-0000045E0000}"/>
    <cellStyle name="Navadno 61 3 11 3" xfId="34564" xr:uid="{00000000-0005-0000-0000-0000055E0000}"/>
    <cellStyle name="Navadno 61 3 11 4" xfId="41197" xr:uid="{00000000-0005-0000-0000-0000065E0000}"/>
    <cellStyle name="Navadno 61 3 12" xfId="23643" xr:uid="{00000000-0005-0000-0000-0000075E0000}"/>
    <cellStyle name="Navadno 61 3 13" xfId="34567" xr:uid="{00000000-0005-0000-0000-0000085E0000}"/>
    <cellStyle name="Navadno 61 3 14" xfId="41194" xr:uid="{00000000-0005-0000-0000-0000095E0000}"/>
    <cellStyle name="Navadno 61 3 2" xfId="8950" xr:uid="{00000000-0005-0000-0000-00000A5E0000}"/>
    <cellStyle name="Navadno 61 3 2 2" xfId="8951" xr:uid="{00000000-0005-0000-0000-00000B5E0000}"/>
    <cellStyle name="Navadno 61 3 2 2 2" xfId="8952" xr:uid="{00000000-0005-0000-0000-00000C5E0000}"/>
    <cellStyle name="Navadno 61 3 2 2 2 2" xfId="8953" xr:uid="{00000000-0005-0000-0000-00000D5E0000}"/>
    <cellStyle name="Navadno 61 3 2 2 2 2 2" xfId="23650" xr:uid="{00000000-0005-0000-0000-00000E5E0000}"/>
    <cellStyle name="Navadno 61 3 2 2 2 2 3" xfId="34560" xr:uid="{00000000-0005-0000-0000-00000F5E0000}"/>
    <cellStyle name="Navadno 61 3 2 2 2 2 4" xfId="41201" xr:uid="{00000000-0005-0000-0000-0000105E0000}"/>
    <cellStyle name="Navadno 61 3 2 2 2 3" xfId="23649" xr:uid="{00000000-0005-0000-0000-0000115E0000}"/>
    <cellStyle name="Navadno 61 3 2 2 2 4" xfId="34561" xr:uid="{00000000-0005-0000-0000-0000125E0000}"/>
    <cellStyle name="Navadno 61 3 2 2 2 5" xfId="41200" xr:uid="{00000000-0005-0000-0000-0000135E0000}"/>
    <cellStyle name="Navadno 61 3 2 2 3" xfId="8954" xr:uid="{00000000-0005-0000-0000-0000145E0000}"/>
    <cellStyle name="Navadno 61 3 2 2 3 2" xfId="23651" xr:uid="{00000000-0005-0000-0000-0000155E0000}"/>
    <cellStyle name="Navadno 61 3 2 2 3 3" xfId="34559" xr:uid="{00000000-0005-0000-0000-0000165E0000}"/>
    <cellStyle name="Navadno 61 3 2 2 3 4" xfId="41202" xr:uid="{00000000-0005-0000-0000-0000175E0000}"/>
    <cellStyle name="Navadno 61 3 2 2 4" xfId="23648" xr:uid="{00000000-0005-0000-0000-0000185E0000}"/>
    <cellStyle name="Navadno 61 3 2 2 5" xfId="34562" xr:uid="{00000000-0005-0000-0000-0000195E0000}"/>
    <cellStyle name="Navadno 61 3 2 2 6" xfId="41199" xr:uid="{00000000-0005-0000-0000-00001A5E0000}"/>
    <cellStyle name="Navadno 61 3 2 3" xfId="8955" xr:uid="{00000000-0005-0000-0000-00001B5E0000}"/>
    <cellStyle name="Navadno 61 3 2 3 2" xfId="8956" xr:uid="{00000000-0005-0000-0000-00001C5E0000}"/>
    <cellStyle name="Navadno 61 3 2 3 2 2" xfId="23653" xr:uid="{00000000-0005-0000-0000-00001D5E0000}"/>
    <cellStyle name="Navadno 61 3 2 3 2 3" xfId="34557" xr:uid="{00000000-0005-0000-0000-00001E5E0000}"/>
    <cellStyle name="Navadno 61 3 2 3 2 4" xfId="41204" xr:uid="{00000000-0005-0000-0000-00001F5E0000}"/>
    <cellStyle name="Navadno 61 3 2 3 3" xfId="23652" xr:uid="{00000000-0005-0000-0000-0000205E0000}"/>
    <cellStyle name="Navadno 61 3 2 3 4" xfId="34558" xr:uid="{00000000-0005-0000-0000-0000215E0000}"/>
    <cellStyle name="Navadno 61 3 2 3 5" xfId="41203" xr:uid="{00000000-0005-0000-0000-0000225E0000}"/>
    <cellStyle name="Navadno 61 3 2 4" xfId="8957" xr:uid="{00000000-0005-0000-0000-0000235E0000}"/>
    <cellStyle name="Navadno 61 3 2 4 2" xfId="23654" xr:uid="{00000000-0005-0000-0000-0000245E0000}"/>
    <cellStyle name="Navadno 61 3 2 4 3" xfId="34556" xr:uid="{00000000-0005-0000-0000-0000255E0000}"/>
    <cellStyle name="Navadno 61 3 2 4 4" xfId="41205" xr:uid="{00000000-0005-0000-0000-0000265E0000}"/>
    <cellStyle name="Navadno 61 3 2 5" xfId="23647" xr:uid="{00000000-0005-0000-0000-0000275E0000}"/>
    <cellStyle name="Navadno 61 3 2 6" xfId="34563" xr:uid="{00000000-0005-0000-0000-0000285E0000}"/>
    <cellStyle name="Navadno 61 3 2 7" xfId="41198" xr:uid="{00000000-0005-0000-0000-0000295E0000}"/>
    <cellStyle name="Navadno 61 3 3" xfId="8958" xr:uid="{00000000-0005-0000-0000-00002A5E0000}"/>
    <cellStyle name="Navadno 61 3 3 2" xfId="8959" xr:uid="{00000000-0005-0000-0000-00002B5E0000}"/>
    <cellStyle name="Navadno 61 3 3 2 2" xfId="8960" xr:uid="{00000000-0005-0000-0000-00002C5E0000}"/>
    <cellStyle name="Navadno 61 3 3 2 2 2" xfId="8961" xr:uid="{00000000-0005-0000-0000-00002D5E0000}"/>
    <cellStyle name="Navadno 61 3 3 2 2 2 2" xfId="23658" xr:uid="{00000000-0005-0000-0000-00002E5E0000}"/>
    <cellStyle name="Navadno 61 3 3 2 2 2 3" xfId="34552" xr:uid="{00000000-0005-0000-0000-00002F5E0000}"/>
    <cellStyle name="Navadno 61 3 3 2 2 2 4" xfId="41209" xr:uid="{00000000-0005-0000-0000-0000305E0000}"/>
    <cellStyle name="Navadno 61 3 3 2 2 3" xfId="23657" xr:uid="{00000000-0005-0000-0000-0000315E0000}"/>
    <cellStyle name="Navadno 61 3 3 2 2 4" xfId="34553" xr:uid="{00000000-0005-0000-0000-0000325E0000}"/>
    <cellStyle name="Navadno 61 3 3 2 2 5" xfId="41208" xr:uid="{00000000-0005-0000-0000-0000335E0000}"/>
    <cellStyle name="Navadno 61 3 3 2 3" xfId="8962" xr:uid="{00000000-0005-0000-0000-0000345E0000}"/>
    <cellStyle name="Navadno 61 3 3 2 3 2" xfId="23659" xr:uid="{00000000-0005-0000-0000-0000355E0000}"/>
    <cellStyle name="Navadno 61 3 3 2 3 3" xfId="34551" xr:uid="{00000000-0005-0000-0000-0000365E0000}"/>
    <cellStyle name="Navadno 61 3 3 2 3 4" xfId="41210" xr:uid="{00000000-0005-0000-0000-0000375E0000}"/>
    <cellStyle name="Navadno 61 3 3 2 4" xfId="23656" xr:uid="{00000000-0005-0000-0000-0000385E0000}"/>
    <cellStyle name="Navadno 61 3 3 2 5" xfId="34554" xr:uid="{00000000-0005-0000-0000-0000395E0000}"/>
    <cellStyle name="Navadno 61 3 3 2 6" xfId="41207" xr:uid="{00000000-0005-0000-0000-00003A5E0000}"/>
    <cellStyle name="Navadno 61 3 3 3" xfId="8963" xr:uid="{00000000-0005-0000-0000-00003B5E0000}"/>
    <cellStyle name="Navadno 61 3 3 3 2" xfId="8964" xr:uid="{00000000-0005-0000-0000-00003C5E0000}"/>
    <cellStyle name="Navadno 61 3 3 3 2 2" xfId="23661" xr:uid="{00000000-0005-0000-0000-00003D5E0000}"/>
    <cellStyle name="Navadno 61 3 3 3 2 3" xfId="34549" xr:uid="{00000000-0005-0000-0000-00003E5E0000}"/>
    <cellStyle name="Navadno 61 3 3 3 2 4" xfId="41212" xr:uid="{00000000-0005-0000-0000-00003F5E0000}"/>
    <cellStyle name="Navadno 61 3 3 3 3" xfId="23660" xr:uid="{00000000-0005-0000-0000-0000405E0000}"/>
    <cellStyle name="Navadno 61 3 3 3 4" xfId="34550" xr:uid="{00000000-0005-0000-0000-0000415E0000}"/>
    <cellStyle name="Navadno 61 3 3 3 5" xfId="41211" xr:uid="{00000000-0005-0000-0000-0000425E0000}"/>
    <cellStyle name="Navadno 61 3 3 4" xfId="8965" xr:uid="{00000000-0005-0000-0000-0000435E0000}"/>
    <cellStyle name="Navadno 61 3 3 4 2" xfId="23662" xr:uid="{00000000-0005-0000-0000-0000445E0000}"/>
    <cellStyle name="Navadno 61 3 3 4 3" xfId="34548" xr:uid="{00000000-0005-0000-0000-0000455E0000}"/>
    <cellStyle name="Navadno 61 3 3 4 4" xfId="41213" xr:uid="{00000000-0005-0000-0000-0000465E0000}"/>
    <cellStyle name="Navadno 61 3 3 5" xfId="23655" xr:uid="{00000000-0005-0000-0000-0000475E0000}"/>
    <cellStyle name="Navadno 61 3 3 6" xfId="34555" xr:uid="{00000000-0005-0000-0000-0000485E0000}"/>
    <cellStyle name="Navadno 61 3 3 7" xfId="41206" xr:uid="{00000000-0005-0000-0000-0000495E0000}"/>
    <cellStyle name="Navadno 61 3 4" xfId="8966" xr:uid="{00000000-0005-0000-0000-00004A5E0000}"/>
    <cellStyle name="Navadno 61 3 4 2" xfId="8967" xr:uid="{00000000-0005-0000-0000-00004B5E0000}"/>
    <cellStyle name="Navadno 61 3 4 2 2" xfId="8968" xr:uid="{00000000-0005-0000-0000-00004C5E0000}"/>
    <cellStyle name="Navadno 61 3 4 2 2 2" xfId="8969" xr:uid="{00000000-0005-0000-0000-00004D5E0000}"/>
    <cellStyle name="Navadno 61 3 4 2 2 2 2" xfId="23666" xr:uid="{00000000-0005-0000-0000-00004E5E0000}"/>
    <cellStyle name="Navadno 61 3 4 2 2 2 3" xfId="34544" xr:uid="{00000000-0005-0000-0000-00004F5E0000}"/>
    <cellStyle name="Navadno 61 3 4 2 2 2 4" xfId="41217" xr:uid="{00000000-0005-0000-0000-0000505E0000}"/>
    <cellStyle name="Navadno 61 3 4 2 2 3" xfId="23665" xr:uid="{00000000-0005-0000-0000-0000515E0000}"/>
    <cellStyle name="Navadno 61 3 4 2 2 4" xfId="34545" xr:uid="{00000000-0005-0000-0000-0000525E0000}"/>
    <cellStyle name="Navadno 61 3 4 2 2 5" xfId="41216" xr:uid="{00000000-0005-0000-0000-0000535E0000}"/>
    <cellStyle name="Navadno 61 3 4 2 3" xfId="8970" xr:uid="{00000000-0005-0000-0000-0000545E0000}"/>
    <cellStyle name="Navadno 61 3 4 2 3 2" xfId="23667" xr:uid="{00000000-0005-0000-0000-0000555E0000}"/>
    <cellStyle name="Navadno 61 3 4 2 3 3" xfId="34543" xr:uid="{00000000-0005-0000-0000-0000565E0000}"/>
    <cellStyle name="Navadno 61 3 4 2 3 4" xfId="41218" xr:uid="{00000000-0005-0000-0000-0000575E0000}"/>
    <cellStyle name="Navadno 61 3 4 2 4" xfId="23664" xr:uid="{00000000-0005-0000-0000-0000585E0000}"/>
    <cellStyle name="Navadno 61 3 4 2 5" xfId="34546" xr:uid="{00000000-0005-0000-0000-0000595E0000}"/>
    <cellStyle name="Navadno 61 3 4 2 6" xfId="41215" xr:uid="{00000000-0005-0000-0000-00005A5E0000}"/>
    <cellStyle name="Navadno 61 3 4 3" xfId="8971" xr:uid="{00000000-0005-0000-0000-00005B5E0000}"/>
    <cellStyle name="Navadno 61 3 4 3 2" xfId="8972" xr:uid="{00000000-0005-0000-0000-00005C5E0000}"/>
    <cellStyle name="Navadno 61 3 4 3 2 2" xfId="23669" xr:uid="{00000000-0005-0000-0000-00005D5E0000}"/>
    <cellStyle name="Navadno 61 3 4 3 2 3" xfId="34541" xr:uid="{00000000-0005-0000-0000-00005E5E0000}"/>
    <cellStyle name="Navadno 61 3 4 3 2 4" xfId="41220" xr:uid="{00000000-0005-0000-0000-00005F5E0000}"/>
    <cellStyle name="Navadno 61 3 4 3 3" xfId="23668" xr:uid="{00000000-0005-0000-0000-0000605E0000}"/>
    <cellStyle name="Navadno 61 3 4 3 4" xfId="34542" xr:uid="{00000000-0005-0000-0000-0000615E0000}"/>
    <cellStyle name="Navadno 61 3 4 3 5" xfId="41219" xr:uid="{00000000-0005-0000-0000-0000625E0000}"/>
    <cellStyle name="Navadno 61 3 4 4" xfId="8973" xr:uid="{00000000-0005-0000-0000-0000635E0000}"/>
    <cellStyle name="Navadno 61 3 4 4 2" xfId="23670" xr:uid="{00000000-0005-0000-0000-0000645E0000}"/>
    <cellStyle name="Navadno 61 3 4 4 3" xfId="34540" xr:uid="{00000000-0005-0000-0000-0000655E0000}"/>
    <cellStyle name="Navadno 61 3 4 4 4" xfId="41221" xr:uid="{00000000-0005-0000-0000-0000665E0000}"/>
    <cellStyle name="Navadno 61 3 4 5" xfId="23663" xr:uid="{00000000-0005-0000-0000-0000675E0000}"/>
    <cellStyle name="Navadno 61 3 4 6" xfId="34547" xr:uid="{00000000-0005-0000-0000-0000685E0000}"/>
    <cellStyle name="Navadno 61 3 4 7" xfId="41214" xr:uid="{00000000-0005-0000-0000-0000695E0000}"/>
    <cellStyle name="Navadno 61 3 5" xfId="8974" xr:uid="{00000000-0005-0000-0000-00006A5E0000}"/>
    <cellStyle name="Navadno 61 3 5 2" xfId="8975" xr:uid="{00000000-0005-0000-0000-00006B5E0000}"/>
    <cellStyle name="Navadno 61 3 5 2 2" xfId="8976" xr:uid="{00000000-0005-0000-0000-00006C5E0000}"/>
    <cellStyle name="Navadno 61 3 5 2 2 2" xfId="8977" xr:uid="{00000000-0005-0000-0000-00006D5E0000}"/>
    <cellStyle name="Navadno 61 3 5 2 2 2 2" xfId="23674" xr:uid="{00000000-0005-0000-0000-00006E5E0000}"/>
    <cellStyle name="Navadno 61 3 5 2 2 2 3" xfId="34536" xr:uid="{00000000-0005-0000-0000-00006F5E0000}"/>
    <cellStyle name="Navadno 61 3 5 2 2 2 4" xfId="41225" xr:uid="{00000000-0005-0000-0000-0000705E0000}"/>
    <cellStyle name="Navadno 61 3 5 2 2 3" xfId="23673" xr:uid="{00000000-0005-0000-0000-0000715E0000}"/>
    <cellStyle name="Navadno 61 3 5 2 2 4" xfId="34537" xr:uid="{00000000-0005-0000-0000-0000725E0000}"/>
    <cellStyle name="Navadno 61 3 5 2 2 5" xfId="41224" xr:uid="{00000000-0005-0000-0000-0000735E0000}"/>
    <cellStyle name="Navadno 61 3 5 2 3" xfId="8978" xr:uid="{00000000-0005-0000-0000-0000745E0000}"/>
    <cellStyle name="Navadno 61 3 5 2 3 2" xfId="23675" xr:uid="{00000000-0005-0000-0000-0000755E0000}"/>
    <cellStyle name="Navadno 61 3 5 2 3 3" xfId="34535" xr:uid="{00000000-0005-0000-0000-0000765E0000}"/>
    <cellStyle name="Navadno 61 3 5 2 3 4" xfId="41226" xr:uid="{00000000-0005-0000-0000-0000775E0000}"/>
    <cellStyle name="Navadno 61 3 5 2 4" xfId="23672" xr:uid="{00000000-0005-0000-0000-0000785E0000}"/>
    <cellStyle name="Navadno 61 3 5 2 5" xfId="34538" xr:uid="{00000000-0005-0000-0000-0000795E0000}"/>
    <cellStyle name="Navadno 61 3 5 2 6" xfId="41223" xr:uid="{00000000-0005-0000-0000-00007A5E0000}"/>
    <cellStyle name="Navadno 61 3 5 3" xfId="8979" xr:uid="{00000000-0005-0000-0000-00007B5E0000}"/>
    <cellStyle name="Navadno 61 3 5 3 2" xfId="8980" xr:uid="{00000000-0005-0000-0000-00007C5E0000}"/>
    <cellStyle name="Navadno 61 3 5 3 2 2" xfId="23677" xr:uid="{00000000-0005-0000-0000-00007D5E0000}"/>
    <cellStyle name="Navadno 61 3 5 3 2 3" xfId="34533" xr:uid="{00000000-0005-0000-0000-00007E5E0000}"/>
    <cellStyle name="Navadno 61 3 5 3 2 4" xfId="41228" xr:uid="{00000000-0005-0000-0000-00007F5E0000}"/>
    <cellStyle name="Navadno 61 3 5 3 3" xfId="23676" xr:uid="{00000000-0005-0000-0000-0000805E0000}"/>
    <cellStyle name="Navadno 61 3 5 3 4" xfId="34534" xr:uid="{00000000-0005-0000-0000-0000815E0000}"/>
    <cellStyle name="Navadno 61 3 5 3 5" xfId="41227" xr:uid="{00000000-0005-0000-0000-0000825E0000}"/>
    <cellStyle name="Navadno 61 3 5 4" xfId="8981" xr:uid="{00000000-0005-0000-0000-0000835E0000}"/>
    <cellStyle name="Navadno 61 3 5 4 2" xfId="23678" xr:uid="{00000000-0005-0000-0000-0000845E0000}"/>
    <cellStyle name="Navadno 61 3 5 4 3" xfId="34532" xr:uid="{00000000-0005-0000-0000-0000855E0000}"/>
    <cellStyle name="Navadno 61 3 5 4 4" xfId="41229" xr:uid="{00000000-0005-0000-0000-0000865E0000}"/>
    <cellStyle name="Navadno 61 3 5 5" xfId="23671" xr:uid="{00000000-0005-0000-0000-0000875E0000}"/>
    <cellStyle name="Navadno 61 3 5 6" xfId="34539" xr:uid="{00000000-0005-0000-0000-0000885E0000}"/>
    <cellStyle name="Navadno 61 3 5 7" xfId="41222" xr:uid="{00000000-0005-0000-0000-0000895E0000}"/>
    <cellStyle name="Navadno 61 3 6" xfId="8982" xr:uid="{00000000-0005-0000-0000-00008A5E0000}"/>
    <cellStyle name="Navadno 61 3 6 2" xfId="8983" xr:uid="{00000000-0005-0000-0000-00008B5E0000}"/>
    <cellStyle name="Navadno 61 3 6 2 2" xfId="8984" xr:uid="{00000000-0005-0000-0000-00008C5E0000}"/>
    <cellStyle name="Navadno 61 3 6 2 2 2" xfId="8985" xr:uid="{00000000-0005-0000-0000-00008D5E0000}"/>
    <cellStyle name="Navadno 61 3 6 2 2 2 2" xfId="23682" xr:uid="{00000000-0005-0000-0000-00008E5E0000}"/>
    <cellStyle name="Navadno 61 3 6 2 2 2 3" xfId="34528" xr:uid="{00000000-0005-0000-0000-00008F5E0000}"/>
    <cellStyle name="Navadno 61 3 6 2 2 2 4" xfId="41233" xr:uid="{00000000-0005-0000-0000-0000905E0000}"/>
    <cellStyle name="Navadno 61 3 6 2 2 3" xfId="23681" xr:uid="{00000000-0005-0000-0000-0000915E0000}"/>
    <cellStyle name="Navadno 61 3 6 2 2 4" xfId="34529" xr:uid="{00000000-0005-0000-0000-0000925E0000}"/>
    <cellStyle name="Navadno 61 3 6 2 2 5" xfId="41232" xr:uid="{00000000-0005-0000-0000-0000935E0000}"/>
    <cellStyle name="Navadno 61 3 6 2 3" xfId="8986" xr:uid="{00000000-0005-0000-0000-0000945E0000}"/>
    <cellStyle name="Navadno 61 3 6 2 3 2" xfId="23683" xr:uid="{00000000-0005-0000-0000-0000955E0000}"/>
    <cellStyle name="Navadno 61 3 6 2 3 3" xfId="34527" xr:uid="{00000000-0005-0000-0000-0000965E0000}"/>
    <cellStyle name="Navadno 61 3 6 2 3 4" xfId="41234" xr:uid="{00000000-0005-0000-0000-0000975E0000}"/>
    <cellStyle name="Navadno 61 3 6 2 4" xfId="23680" xr:uid="{00000000-0005-0000-0000-0000985E0000}"/>
    <cellStyle name="Navadno 61 3 6 2 5" xfId="34530" xr:uid="{00000000-0005-0000-0000-0000995E0000}"/>
    <cellStyle name="Navadno 61 3 6 2 6" xfId="41231" xr:uid="{00000000-0005-0000-0000-00009A5E0000}"/>
    <cellStyle name="Navadno 61 3 6 3" xfId="8987" xr:uid="{00000000-0005-0000-0000-00009B5E0000}"/>
    <cellStyle name="Navadno 61 3 6 3 2" xfId="8988" xr:uid="{00000000-0005-0000-0000-00009C5E0000}"/>
    <cellStyle name="Navadno 61 3 6 3 2 2" xfId="23685" xr:uid="{00000000-0005-0000-0000-00009D5E0000}"/>
    <cellStyle name="Navadno 61 3 6 3 2 3" xfId="34525" xr:uid="{00000000-0005-0000-0000-00009E5E0000}"/>
    <cellStyle name="Navadno 61 3 6 3 2 4" xfId="41236" xr:uid="{00000000-0005-0000-0000-00009F5E0000}"/>
    <cellStyle name="Navadno 61 3 6 3 3" xfId="23684" xr:uid="{00000000-0005-0000-0000-0000A05E0000}"/>
    <cellStyle name="Navadno 61 3 6 3 4" xfId="34526" xr:uid="{00000000-0005-0000-0000-0000A15E0000}"/>
    <cellStyle name="Navadno 61 3 6 3 5" xfId="41235" xr:uid="{00000000-0005-0000-0000-0000A25E0000}"/>
    <cellStyle name="Navadno 61 3 6 4" xfId="8989" xr:uid="{00000000-0005-0000-0000-0000A35E0000}"/>
    <cellStyle name="Navadno 61 3 6 4 2" xfId="23686" xr:uid="{00000000-0005-0000-0000-0000A45E0000}"/>
    <cellStyle name="Navadno 61 3 6 4 3" xfId="34524" xr:uid="{00000000-0005-0000-0000-0000A55E0000}"/>
    <cellStyle name="Navadno 61 3 6 4 4" xfId="41237" xr:uid="{00000000-0005-0000-0000-0000A65E0000}"/>
    <cellStyle name="Navadno 61 3 6 5" xfId="23679" xr:uid="{00000000-0005-0000-0000-0000A75E0000}"/>
    <cellStyle name="Navadno 61 3 6 6" xfId="34531" xr:uid="{00000000-0005-0000-0000-0000A85E0000}"/>
    <cellStyle name="Navadno 61 3 6 7" xfId="41230" xr:uid="{00000000-0005-0000-0000-0000A95E0000}"/>
    <cellStyle name="Navadno 61 3 7" xfId="8990" xr:uid="{00000000-0005-0000-0000-0000AA5E0000}"/>
    <cellStyle name="Navadno 61 3 7 2" xfId="8991" xr:uid="{00000000-0005-0000-0000-0000AB5E0000}"/>
    <cellStyle name="Navadno 61 3 7 2 2" xfId="8992" xr:uid="{00000000-0005-0000-0000-0000AC5E0000}"/>
    <cellStyle name="Navadno 61 3 7 2 2 2" xfId="8993" xr:uid="{00000000-0005-0000-0000-0000AD5E0000}"/>
    <cellStyle name="Navadno 61 3 7 2 2 2 2" xfId="23690" xr:uid="{00000000-0005-0000-0000-0000AE5E0000}"/>
    <cellStyle name="Navadno 61 3 7 2 2 2 3" xfId="34520" xr:uid="{00000000-0005-0000-0000-0000AF5E0000}"/>
    <cellStyle name="Navadno 61 3 7 2 2 2 4" xfId="41241" xr:uid="{00000000-0005-0000-0000-0000B05E0000}"/>
    <cellStyle name="Navadno 61 3 7 2 2 3" xfId="23689" xr:uid="{00000000-0005-0000-0000-0000B15E0000}"/>
    <cellStyle name="Navadno 61 3 7 2 2 4" xfId="34521" xr:uid="{00000000-0005-0000-0000-0000B25E0000}"/>
    <cellStyle name="Navadno 61 3 7 2 2 5" xfId="41240" xr:uid="{00000000-0005-0000-0000-0000B35E0000}"/>
    <cellStyle name="Navadno 61 3 7 2 3" xfId="8994" xr:uid="{00000000-0005-0000-0000-0000B45E0000}"/>
    <cellStyle name="Navadno 61 3 7 2 3 2" xfId="23691" xr:uid="{00000000-0005-0000-0000-0000B55E0000}"/>
    <cellStyle name="Navadno 61 3 7 2 3 3" xfId="34519" xr:uid="{00000000-0005-0000-0000-0000B65E0000}"/>
    <cellStyle name="Navadno 61 3 7 2 3 4" xfId="41242" xr:uid="{00000000-0005-0000-0000-0000B75E0000}"/>
    <cellStyle name="Navadno 61 3 7 2 4" xfId="23688" xr:uid="{00000000-0005-0000-0000-0000B85E0000}"/>
    <cellStyle name="Navadno 61 3 7 2 5" xfId="34522" xr:uid="{00000000-0005-0000-0000-0000B95E0000}"/>
    <cellStyle name="Navadno 61 3 7 2 6" xfId="41239" xr:uid="{00000000-0005-0000-0000-0000BA5E0000}"/>
    <cellStyle name="Navadno 61 3 7 3" xfId="8995" xr:uid="{00000000-0005-0000-0000-0000BB5E0000}"/>
    <cellStyle name="Navadno 61 3 7 3 2" xfId="8996" xr:uid="{00000000-0005-0000-0000-0000BC5E0000}"/>
    <cellStyle name="Navadno 61 3 7 3 2 2" xfId="23693" xr:uid="{00000000-0005-0000-0000-0000BD5E0000}"/>
    <cellStyle name="Navadno 61 3 7 3 2 3" xfId="34517" xr:uid="{00000000-0005-0000-0000-0000BE5E0000}"/>
    <cellStyle name="Navadno 61 3 7 3 2 4" xfId="41244" xr:uid="{00000000-0005-0000-0000-0000BF5E0000}"/>
    <cellStyle name="Navadno 61 3 7 3 3" xfId="23692" xr:uid="{00000000-0005-0000-0000-0000C05E0000}"/>
    <cellStyle name="Navadno 61 3 7 3 4" xfId="34518" xr:uid="{00000000-0005-0000-0000-0000C15E0000}"/>
    <cellStyle name="Navadno 61 3 7 3 5" xfId="41243" xr:uid="{00000000-0005-0000-0000-0000C25E0000}"/>
    <cellStyle name="Navadno 61 3 7 4" xfId="8997" xr:uid="{00000000-0005-0000-0000-0000C35E0000}"/>
    <cellStyle name="Navadno 61 3 7 4 2" xfId="23694" xr:uid="{00000000-0005-0000-0000-0000C45E0000}"/>
    <cellStyle name="Navadno 61 3 7 4 3" xfId="34516" xr:uid="{00000000-0005-0000-0000-0000C55E0000}"/>
    <cellStyle name="Navadno 61 3 7 4 4" xfId="41245" xr:uid="{00000000-0005-0000-0000-0000C65E0000}"/>
    <cellStyle name="Navadno 61 3 7 5" xfId="23687" xr:uid="{00000000-0005-0000-0000-0000C75E0000}"/>
    <cellStyle name="Navadno 61 3 7 6" xfId="34523" xr:uid="{00000000-0005-0000-0000-0000C85E0000}"/>
    <cellStyle name="Navadno 61 3 7 7" xfId="41238" xr:uid="{00000000-0005-0000-0000-0000C95E0000}"/>
    <cellStyle name="Navadno 61 3 8" xfId="8998" xr:uid="{00000000-0005-0000-0000-0000CA5E0000}"/>
    <cellStyle name="Navadno 61 3 8 2" xfId="8999" xr:uid="{00000000-0005-0000-0000-0000CB5E0000}"/>
    <cellStyle name="Navadno 61 3 8 2 2" xfId="9000" xr:uid="{00000000-0005-0000-0000-0000CC5E0000}"/>
    <cellStyle name="Navadno 61 3 8 2 2 2" xfId="9001" xr:uid="{00000000-0005-0000-0000-0000CD5E0000}"/>
    <cellStyle name="Navadno 61 3 8 2 2 2 2" xfId="23698" xr:uid="{00000000-0005-0000-0000-0000CE5E0000}"/>
    <cellStyle name="Navadno 61 3 8 2 2 2 3" xfId="34512" xr:uid="{00000000-0005-0000-0000-0000CF5E0000}"/>
    <cellStyle name="Navadno 61 3 8 2 2 2 4" xfId="41249" xr:uid="{00000000-0005-0000-0000-0000D05E0000}"/>
    <cellStyle name="Navadno 61 3 8 2 2 3" xfId="23697" xr:uid="{00000000-0005-0000-0000-0000D15E0000}"/>
    <cellStyle name="Navadno 61 3 8 2 2 4" xfId="34513" xr:uid="{00000000-0005-0000-0000-0000D25E0000}"/>
    <cellStyle name="Navadno 61 3 8 2 2 5" xfId="41248" xr:uid="{00000000-0005-0000-0000-0000D35E0000}"/>
    <cellStyle name="Navadno 61 3 8 2 3" xfId="9002" xr:uid="{00000000-0005-0000-0000-0000D45E0000}"/>
    <cellStyle name="Navadno 61 3 8 2 3 2" xfId="23699" xr:uid="{00000000-0005-0000-0000-0000D55E0000}"/>
    <cellStyle name="Navadno 61 3 8 2 3 3" xfId="34511" xr:uid="{00000000-0005-0000-0000-0000D65E0000}"/>
    <cellStyle name="Navadno 61 3 8 2 3 4" xfId="41250" xr:uid="{00000000-0005-0000-0000-0000D75E0000}"/>
    <cellStyle name="Navadno 61 3 8 2 4" xfId="23696" xr:uid="{00000000-0005-0000-0000-0000D85E0000}"/>
    <cellStyle name="Navadno 61 3 8 2 5" xfId="34514" xr:uid="{00000000-0005-0000-0000-0000D95E0000}"/>
    <cellStyle name="Navadno 61 3 8 2 6" xfId="41247" xr:uid="{00000000-0005-0000-0000-0000DA5E0000}"/>
    <cellStyle name="Navadno 61 3 8 3" xfId="9003" xr:uid="{00000000-0005-0000-0000-0000DB5E0000}"/>
    <cellStyle name="Navadno 61 3 8 3 2" xfId="9004" xr:uid="{00000000-0005-0000-0000-0000DC5E0000}"/>
    <cellStyle name="Navadno 61 3 8 3 2 2" xfId="23701" xr:uid="{00000000-0005-0000-0000-0000DD5E0000}"/>
    <cellStyle name="Navadno 61 3 8 3 2 3" xfId="34509" xr:uid="{00000000-0005-0000-0000-0000DE5E0000}"/>
    <cellStyle name="Navadno 61 3 8 3 2 4" xfId="41252" xr:uid="{00000000-0005-0000-0000-0000DF5E0000}"/>
    <cellStyle name="Navadno 61 3 8 3 3" xfId="23700" xr:uid="{00000000-0005-0000-0000-0000E05E0000}"/>
    <cellStyle name="Navadno 61 3 8 3 4" xfId="34510" xr:uid="{00000000-0005-0000-0000-0000E15E0000}"/>
    <cellStyle name="Navadno 61 3 8 3 5" xfId="41251" xr:uid="{00000000-0005-0000-0000-0000E25E0000}"/>
    <cellStyle name="Navadno 61 3 8 4" xfId="9005" xr:uid="{00000000-0005-0000-0000-0000E35E0000}"/>
    <cellStyle name="Navadno 61 3 8 4 2" xfId="23702" xr:uid="{00000000-0005-0000-0000-0000E45E0000}"/>
    <cellStyle name="Navadno 61 3 8 4 3" xfId="34508" xr:uid="{00000000-0005-0000-0000-0000E55E0000}"/>
    <cellStyle name="Navadno 61 3 8 4 4" xfId="41253" xr:uid="{00000000-0005-0000-0000-0000E65E0000}"/>
    <cellStyle name="Navadno 61 3 8 5" xfId="23695" xr:uid="{00000000-0005-0000-0000-0000E75E0000}"/>
    <cellStyle name="Navadno 61 3 8 6" xfId="34515" xr:uid="{00000000-0005-0000-0000-0000E85E0000}"/>
    <cellStyle name="Navadno 61 3 8 7" xfId="41246" xr:uid="{00000000-0005-0000-0000-0000E95E0000}"/>
    <cellStyle name="Navadno 61 3 9" xfId="9006" xr:uid="{00000000-0005-0000-0000-0000EA5E0000}"/>
    <cellStyle name="Navadno 61 3 9 2" xfId="9007" xr:uid="{00000000-0005-0000-0000-0000EB5E0000}"/>
    <cellStyle name="Navadno 61 3 9 2 2" xfId="9008" xr:uid="{00000000-0005-0000-0000-0000EC5E0000}"/>
    <cellStyle name="Navadno 61 3 9 2 2 2" xfId="23705" xr:uid="{00000000-0005-0000-0000-0000ED5E0000}"/>
    <cellStyle name="Navadno 61 3 9 2 2 3" xfId="34505" xr:uid="{00000000-0005-0000-0000-0000EE5E0000}"/>
    <cellStyle name="Navadno 61 3 9 2 2 4" xfId="41256" xr:uid="{00000000-0005-0000-0000-0000EF5E0000}"/>
    <cellStyle name="Navadno 61 3 9 2 3" xfId="23704" xr:uid="{00000000-0005-0000-0000-0000F05E0000}"/>
    <cellStyle name="Navadno 61 3 9 2 4" xfId="34506" xr:uid="{00000000-0005-0000-0000-0000F15E0000}"/>
    <cellStyle name="Navadno 61 3 9 2 5" xfId="41255" xr:uid="{00000000-0005-0000-0000-0000F25E0000}"/>
    <cellStyle name="Navadno 61 3 9 3" xfId="9009" xr:uid="{00000000-0005-0000-0000-0000F35E0000}"/>
    <cellStyle name="Navadno 61 3 9 3 2" xfId="23706" xr:uid="{00000000-0005-0000-0000-0000F45E0000}"/>
    <cellStyle name="Navadno 61 3 9 3 3" xfId="34504" xr:uid="{00000000-0005-0000-0000-0000F55E0000}"/>
    <cellStyle name="Navadno 61 3 9 3 4" xfId="41257" xr:uid="{00000000-0005-0000-0000-0000F65E0000}"/>
    <cellStyle name="Navadno 61 3 9 4" xfId="23703" xr:uid="{00000000-0005-0000-0000-0000F75E0000}"/>
    <cellStyle name="Navadno 61 3 9 5" xfId="34507" xr:uid="{00000000-0005-0000-0000-0000F85E0000}"/>
    <cellStyle name="Navadno 61 3 9 6" xfId="41254" xr:uid="{00000000-0005-0000-0000-0000F95E0000}"/>
    <cellStyle name="Navadno 61 4" xfId="9010" xr:uid="{00000000-0005-0000-0000-0000FA5E0000}"/>
    <cellStyle name="Navadno 61 4 2" xfId="9011" xr:uid="{00000000-0005-0000-0000-0000FB5E0000}"/>
    <cellStyle name="Navadno 61 4 2 2" xfId="9012" xr:uid="{00000000-0005-0000-0000-0000FC5E0000}"/>
    <cellStyle name="Navadno 61 4 2 2 2" xfId="9013" xr:uid="{00000000-0005-0000-0000-0000FD5E0000}"/>
    <cellStyle name="Navadno 61 4 2 2 2 2" xfId="23710" xr:uid="{00000000-0005-0000-0000-0000FE5E0000}"/>
    <cellStyle name="Navadno 61 4 2 2 2 3" xfId="34500" xr:uid="{00000000-0005-0000-0000-0000FF5E0000}"/>
    <cellStyle name="Navadno 61 4 2 2 2 4" xfId="41261" xr:uid="{00000000-0005-0000-0000-0000005F0000}"/>
    <cellStyle name="Navadno 61 4 2 2 3" xfId="23709" xr:uid="{00000000-0005-0000-0000-0000015F0000}"/>
    <cellStyle name="Navadno 61 4 2 2 4" xfId="34501" xr:uid="{00000000-0005-0000-0000-0000025F0000}"/>
    <cellStyle name="Navadno 61 4 2 2 5" xfId="41260" xr:uid="{00000000-0005-0000-0000-0000035F0000}"/>
    <cellStyle name="Navadno 61 4 2 3" xfId="9014" xr:uid="{00000000-0005-0000-0000-0000045F0000}"/>
    <cellStyle name="Navadno 61 4 2 3 2" xfId="23711" xr:uid="{00000000-0005-0000-0000-0000055F0000}"/>
    <cellStyle name="Navadno 61 4 2 3 3" xfId="34499" xr:uid="{00000000-0005-0000-0000-0000065F0000}"/>
    <cellStyle name="Navadno 61 4 2 3 4" xfId="41262" xr:uid="{00000000-0005-0000-0000-0000075F0000}"/>
    <cellStyle name="Navadno 61 4 2 4" xfId="23708" xr:uid="{00000000-0005-0000-0000-0000085F0000}"/>
    <cellStyle name="Navadno 61 4 2 5" xfId="34502" xr:uid="{00000000-0005-0000-0000-0000095F0000}"/>
    <cellStyle name="Navadno 61 4 2 6" xfId="41259" xr:uid="{00000000-0005-0000-0000-00000A5F0000}"/>
    <cellStyle name="Navadno 61 4 3" xfId="9015" xr:uid="{00000000-0005-0000-0000-00000B5F0000}"/>
    <cellStyle name="Navadno 61 4 3 2" xfId="9016" xr:uid="{00000000-0005-0000-0000-00000C5F0000}"/>
    <cellStyle name="Navadno 61 4 3 2 2" xfId="23713" xr:uid="{00000000-0005-0000-0000-00000D5F0000}"/>
    <cellStyle name="Navadno 61 4 3 2 3" xfId="34497" xr:uid="{00000000-0005-0000-0000-00000E5F0000}"/>
    <cellStyle name="Navadno 61 4 3 2 4" xfId="41264" xr:uid="{00000000-0005-0000-0000-00000F5F0000}"/>
    <cellStyle name="Navadno 61 4 3 3" xfId="23712" xr:uid="{00000000-0005-0000-0000-0000105F0000}"/>
    <cellStyle name="Navadno 61 4 3 4" xfId="34498" xr:uid="{00000000-0005-0000-0000-0000115F0000}"/>
    <cellStyle name="Navadno 61 4 3 5" xfId="41263" xr:uid="{00000000-0005-0000-0000-0000125F0000}"/>
    <cellStyle name="Navadno 61 4 4" xfId="9017" xr:uid="{00000000-0005-0000-0000-0000135F0000}"/>
    <cellStyle name="Navadno 61 4 4 2" xfId="23714" xr:uid="{00000000-0005-0000-0000-0000145F0000}"/>
    <cellStyle name="Navadno 61 4 4 3" xfId="34496" xr:uid="{00000000-0005-0000-0000-0000155F0000}"/>
    <cellStyle name="Navadno 61 4 4 4" xfId="41265" xr:uid="{00000000-0005-0000-0000-0000165F0000}"/>
    <cellStyle name="Navadno 61 4 5" xfId="23707" xr:uid="{00000000-0005-0000-0000-0000175F0000}"/>
    <cellStyle name="Navadno 61 4 6" xfId="34503" xr:uid="{00000000-0005-0000-0000-0000185F0000}"/>
    <cellStyle name="Navadno 61 4 7" xfId="41258" xr:uid="{00000000-0005-0000-0000-0000195F0000}"/>
    <cellStyle name="Navadno 61 5" xfId="9018" xr:uid="{00000000-0005-0000-0000-00001A5F0000}"/>
    <cellStyle name="Navadno 61 5 2" xfId="9019" xr:uid="{00000000-0005-0000-0000-00001B5F0000}"/>
    <cellStyle name="Navadno 61 5 2 2" xfId="9020" xr:uid="{00000000-0005-0000-0000-00001C5F0000}"/>
    <cellStyle name="Navadno 61 5 2 2 2" xfId="9021" xr:uid="{00000000-0005-0000-0000-00001D5F0000}"/>
    <cellStyle name="Navadno 61 5 2 2 2 2" xfId="23718" xr:uid="{00000000-0005-0000-0000-00001E5F0000}"/>
    <cellStyle name="Navadno 61 5 2 2 2 3" xfId="34492" xr:uid="{00000000-0005-0000-0000-00001F5F0000}"/>
    <cellStyle name="Navadno 61 5 2 2 2 4" xfId="41269" xr:uid="{00000000-0005-0000-0000-0000205F0000}"/>
    <cellStyle name="Navadno 61 5 2 2 3" xfId="23717" xr:uid="{00000000-0005-0000-0000-0000215F0000}"/>
    <cellStyle name="Navadno 61 5 2 2 4" xfId="34493" xr:uid="{00000000-0005-0000-0000-0000225F0000}"/>
    <cellStyle name="Navadno 61 5 2 2 5" xfId="41268" xr:uid="{00000000-0005-0000-0000-0000235F0000}"/>
    <cellStyle name="Navadno 61 5 2 3" xfId="9022" xr:uid="{00000000-0005-0000-0000-0000245F0000}"/>
    <cellStyle name="Navadno 61 5 2 3 2" xfId="23719" xr:uid="{00000000-0005-0000-0000-0000255F0000}"/>
    <cellStyle name="Navadno 61 5 2 3 3" xfId="34491" xr:uid="{00000000-0005-0000-0000-0000265F0000}"/>
    <cellStyle name="Navadno 61 5 2 3 4" xfId="41270" xr:uid="{00000000-0005-0000-0000-0000275F0000}"/>
    <cellStyle name="Navadno 61 5 2 4" xfId="23716" xr:uid="{00000000-0005-0000-0000-0000285F0000}"/>
    <cellStyle name="Navadno 61 5 2 5" xfId="34494" xr:uid="{00000000-0005-0000-0000-0000295F0000}"/>
    <cellStyle name="Navadno 61 5 2 6" xfId="41267" xr:uid="{00000000-0005-0000-0000-00002A5F0000}"/>
    <cellStyle name="Navadno 61 5 3" xfId="9023" xr:uid="{00000000-0005-0000-0000-00002B5F0000}"/>
    <cellStyle name="Navadno 61 5 3 2" xfId="9024" xr:uid="{00000000-0005-0000-0000-00002C5F0000}"/>
    <cellStyle name="Navadno 61 5 3 2 2" xfId="23721" xr:uid="{00000000-0005-0000-0000-00002D5F0000}"/>
    <cellStyle name="Navadno 61 5 3 2 3" xfId="34489" xr:uid="{00000000-0005-0000-0000-00002E5F0000}"/>
    <cellStyle name="Navadno 61 5 3 2 4" xfId="41272" xr:uid="{00000000-0005-0000-0000-00002F5F0000}"/>
    <cellStyle name="Navadno 61 5 3 3" xfId="23720" xr:uid="{00000000-0005-0000-0000-0000305F0000}"/>
    <cellStyle name="Navadno 61 5 3 4" xfId="34490" xr:uid="{00000000-0005-0000-0000-0000315F0000}"/>
    <cellStyle name="Navadno 61 5 3 5" xfId="41271" xr:uid="{00000000-0005-0000-0000-0000325F0000}"/>
    <cellStyle name="Navadno 61 5 4" xfId="9025" xr:uid="{00000000-0005-0000-0000-0000335F0000}"/>
    <cellStyle name="Navadno 61 5 4 2" xfId="23722" xr:uid="{00000000-0005-0000-0000-0000345F0000}"/>
    <cellStyle name="Navadno 61 5 4 3" xfId="34488" xr:uid="{00000000-0005-0000-0000-0000355F0000}"/>
    <cellStyle name="Navadno 61 5 4 4" xfId="41273" xr:uid="{00000000-0005-0000-0000-0000365F0000}"/>
    <cellStyle name="Navadno 61 5 5" xfId="23715" xr:uid="{00000000-0005-0000-0000-0000375F0000}"/>
    <cellStyle name="Navadno 61 5 6" xfId="34495" xr:uid="{00000000-0005-0000-0000-0000385F0000}"/>
    <cellStyle name="Navadno 61 5 7" xfId="41266" xr:uid="{00000000-0005-0000-0000-0000395F0000}"/>
    <cellStyle name="Navadno 61 6" xfId="9026" xr:uid="{00000000-0005-0000-0000-00003A5F0000}"/>
    <cellStyle name="Navadno 61 6 2" xfId="9027" xr:uid="{00000000-0005-0000-0000-00003B5F0000}"/>
    <cellStyle name="Navadno 61 6 2 2" xfId="9028" xr:uid="{00000000-0005-0000-0000-00003C5F0000}"/>
    <cellStyle name="Navadno 61 6 2 2 2" xfId="9029" xr:uid="{00000000-0005-0000-0000-00003D5F0000}"/>
    <cellStyle name="Navadno 61 6 2 2 2 2" xfId="23726" xr:uid="{00000000-0005-0000-0000-00003E5F0000}"/>
    <cellStyle name="Navadno 61 6 2 2 2 3" xfId="34484" xr:uid="{00000000-0005-0000-0000-00003F5F0000}"/>
    <cellStyle name="Navadno 61 6 2 2 2 4" xfId="41277" xr:uid="{00000000-0005-0000-0000-0000405F0000}"/>
    <cellStyle name="Navadno 61 6 2 2 3" xfId="23725" xr:uid="{00000000-0005-0000-0000-0000415F0000}"/>
    <cellStyle name="Navadno 61 6 2 2 4" xfId="34485" xr:uid="{00000000-0005-0000-0000-0000425F0000}"/>
    <cellStyle name="Navadno 61 6 2 2 5" xfId="41276" xr:uid="{00000000-0005-0000-0000-0000435F0000}"/>
    <cellStyle name="Navadno 61 6 2 3" xfId="9030" xr:uid="{00000000-0005-0000-0000-0000445F0000}"/>
    <cellStyle name="Navadno 61 6 2 3 2" xfId="23727" xr:uid="{00000000-0005-0000-0000-0000455F0000}"/>
    <cellStyle name="Navadno 61 6 2 3 3" xfId="34483" xr:uid="{00000000-0005-0000-0000-0000465F0000}"/>
    <cellStyle name="Navadno 61 6 2 3 4" xfId="41278" xr:uid="{00000000-0005-0000-0000-0000475F0000}"/>
    <cellStyle name="Navadno 61 6 2 4" xfId="23724" xr:uid="{00000000-0005-0000-0000-0000485F0000}"/>
    <cellStyle name="Navadno 61 6 2 5" xfId="34486" xr:uid="{00000000-0005-0000-0000-0000495F0000}"/>
    <cellStyle name="Navadno 61 6 2 6" xfId="41275" xr:uid="{00000000-0005-0000-0000-00004A5F0000}"/>
    <cellStyle name="Navadno 61 6 3" xfId="9031" xr:uid="{00000000-0005-0000-0000-00004B5F0000}"/>
    <cellStyle name="Navadno 61 6 3 2" xfId="9032" xr:uid="{00000000-0005-0000-0000-00004C5F0000}"/>
    <cellStyle name="Navadno 61 6 3 2 2" xfId="23729" xr:uid="{00000000-0005-0000-0000-00004D5F0000}"/>
    <cellStyle name="Navadno 61 6 3 2 3" xfId="34481" xr:uid="{00000000-0005-0000-0000-00004E5F0000}"/>
    <cellStyle name="Navadno 61 6 3 2 4" xfId="41280" xr:uid="{00000000-0005-0000-0000-00004F5F0000}"/>
    <cellStyle name="Navadno 61 6 3 3" xfId="23728" xr:uid="{00000000-0005-0000-0000-0000505F0000}"/>
    <cellStyle name="Navadno 61 6 3 4" xfId="34482" xr:uid="{00000000-0005-0000-0000-0000515F0000}"/>
    <cellStyle name="Navadno 61 6 3 5" xfId="41279" xr:uid="{00000000-0005-0000-0000-0000525F0000}"/>
    <cellStyle name="Navadno 61 6 4" xfId="9033" xr:uid="{00000000-0005-0000-0000-0000535F0000}"/>
    <cellStyle name="Navadno 61 6 4 2" xfId="23730" xr:uid="{00000000-0005-0000-0000-0000545F0000}"/>
    <cellStyle name="Navadno 61 6 4 3" xfId="34480" xr:uid="{00000000-0005-0000-0000-0000555F0000}"/>
    <cellStyle name="Navadno 61 6 4 4" xfId="41281" xr:uid="{00000000-0005-0000-0000-0000565F0000}"/>
    <cellStyle name="Navadno 61 6 5" xfId="23723" xr:uid="{00000000-0005-0000-0000-0000575F0000}"/>
    <cellStyle name="Navadno 61 6 6" xfId="34487" xr:uid="{00000000-0005-0000-0000-0000585F0000}"/>
    <cellStyle name="Navadno 61 6 7" xfId="41274" xr:uid="{00000000-0005-0000-0000-0000595F0000}"/>
    <cellStyle name="Navadno 61 7" xfId="9034" xr:uid="{00000000-0005-0000-0000-00005A5F0000}"/>
    <cellStyle name="Navadno 61 7 2" xfId="9035" xr:uid="{00000000-0005-0000-0000-00005B5F0000}"/>
    <cellStyle name="Navadno 61 7 2 2" xfId="9036" xr:uid="{00000000-0005-0000-0000-00005C5F0000}"/>
    <cellStyle name="Navadno 61 7 2 2 2" xfId="9037" xr:uid="{00000000-0005-0000-0000-00005D5F0000}"/>
    <cellStyle name="Navadno 61 7 2 2 2 2" xfId="23734" xr:uid="{00000000-0005-0000-0000-00005E5F0000}"/>
    <cellStyle name="Navadno 61 7 2 2 2 3" xfId="34476" xr:uid="{00000000-0005-0000-0000-00005F5F0000}"/>
    <cellStyle name="Navadno 61 7 2 2 2 4" xfId="41285" xr:uid="{00000000-0005-0000-0000-0000605F0000}"/>
    <cellStyle name="Navadno 61 7 2 2 3" xfId="23733" xr:uid="{00000000-0005-0000-0000-0000615F0000}"/>
    <cellStyle name="Navadno 61 7 2 2 4" xfId="34477" xr:uid="{00000000-0005-0000-0000-0000625F0000}"/>
    <cellStyle name="Navadno 61 7 2 2 5" xfId="41284" xr:uid="{00000000-0005-0000-0000-0000635F0000}"/>
    <cellStyle name="Navadno 61 7 2 3" xfId="9038" xr:uid="{00000000-0005-0000-0000-0000645F0000}"/>
    <cellStyle name="Navadno 61 7 2 3 2" xfId="23735" xr:uid="{00000000-0005-0000-0000-0000655F0000}"/>
    <cellStyle name="Navadno 61 7 2 3 3" xfId="34475" xr:uid="{00000000-0005-0000-0000-0000665F0000}"/>
    <cellStyle name="Navadno 61 7 2 3 4" xfId="41286" xr:uid="{00000000-0005-0000-0000-0000675F0000}"/>
    <cellStyle name="Navadno 61 7 2 4" xfId="23732" xr:uid="{00000000-0005-0000-0000-0000685F0000}"/>
    <cellStyle name="Navadno 61 7 2 5" xfId="34478" xr:uid="{00000000-0005-0000-0000-0000695F0000}"/>
    <cellStyle name="Navadno 61 7 2 6" xfId="41283" xr:uid="{00000000-0005-0000-0000-00006A5F0000}"/>
    <cellStyle name="Navadno 61 7 3" xfId="9039" xr:uid="{00000000-0005-0000-0000-00006B5F0000}"/>
    <cellStyle name="Navadno 61 7 3 2" xfId="9040" xr:uid="{00000000-0005-0000-0000-00006C5F0000}"/>
    <cellStyle name="Navadno 61 7 3 2 2" xfId="23737" xr:uid="{00000000-0005-0000-0000-00006D5F0000}"/>
    <cellStyle name="Navadno 61 7 3 2 3" xfId="34473" xr:uid="{00000000-0005-0000-0000-00006E5F0000}"/>
    <cellStyle name="Navadno 61 7 3 2 4" xfId="41288" xr:uid="{00000000-0005-0000-0000-00006F5F0000}"/>
    <cellStyle name="Navadno 61 7 3 3" xfId="23736" xr:uid="{00000000-0005-0000-0000-0000705F0000}"/>
    <cellStyle name="Navadno 61 7 3 4" xfId="34474" xr:uid="{00000000-0005-0000-0000-0000715F0000}"/>
    <cellStyle name="Navadno 61 7 3 5" xfId="41287" xr:uid="{00000000-0005-0000-0000-0000725F0000}"/>
    <cellStyle name="Navadno 61 7 4" xfId="9041" xr:uid="{00000000-0005-0000-0000-0000735F0000}"/>
    <cellStyle name="Navadno 61 7 4 2" xfId="23738" xr:uid="{00000000-0005-0000-0000-0000745F0000}"/>
    <cellStyle name="Navadno 61 7 4 3" xfId="34472" xr:uid="{00000000-0005-0000-0000-0000755F0000}"/>
    <cellStyle name="Navadno 61 7 4 4" xfId="41289" xr:uid="{00000000-0005-0000-0000-0000765F0000}"/>
    <cellStyle name="Navadno 61 7 5" xfId="23731" xr:uid="{00000000-0005-0000-0000-0000775F0000}"/>
    <cellStyle name="Navadno 61 7 6" xfId="34479" xr:uid="{00000000-0005-0000-0000-0000785F0000}"/>
    <cellStyle name="Navadno 61 7 7" xfId="41282" xr:uid="{00000000-0005-0000-0000-0000795F0000}"/>
    <cellStyle name="Navadno 61 8" xfId="9042" xr:uid="{00000000-0005-0000-0000-00007A5F0000}"/>
    <cellStyle name="Navadno 61 8 2" xfId="9043" xr:uid="{00000000-0005-0000-0000-00007B5F0000}"/>
    <cellStyle name="Navadno 61 8 2 2" xfId="9044" xr:uid="{00000000-0005-0000-0000-00007C5F0000}"/>
    <cellStyle name="Navadno 61 8 2 2 2" xfId="9045" xr:uid="{00000000-0005-0000-0000-00007D5F0000}"/>
    <cellStyle name="Navadno 61 8 2 2 2 2" xfId="23742" xr:uid="{00000000-0005-0000-0000-00007E5F0000}"/>
    <cellStyle name="Navadno 61 8 2 2 2 3" xfId="34468" xr:uid="{00000000-0005-0000-0000-00007F5F0000}"/>
    <cellStyle name="Navadno 61 8 2 2 2 4" xfId="41293" xr:uid="{00000000-0005-0000-0000-0000805F0000}"/>
    <cellStyle name="Navadno 61 8 2 2 3" xfId="23741" xr:uid="{00000000-0005-0000-0000-0000815F0000}"/>
    <cellStyle name="Navadno 61 8 2 2 4" xfId="34469" xr:uid="{00000000-0005-0000-0000-0000825F0000}"/>
    <cellStyle name="Navadno 61 8 2 2 5" xfId="41292" xr:uid="{00000000-0005-0000-0000-0000835F0000}"/>
    <cellStyle name="Navadno 61 8 2 3" xfId="9046" xr:uid="{00000000-0005-0000-0000-0000845F0000}"/>
    <cellStyle name="Navadno 61 8 2 3 2" xfId="23743" xr:uid="{00000000-0005-0000-0000-0000855F0000}"/>
    <cellStyle name="Navadno 61 8 2 3 3" xfId="34467" xr:uid="{00000000-0005-0000-0000-0000865F0000}"/>
    <cellStyle name="Navadno 61 8 2 3 4" xfId="41294" xr:uid="{00000000-0005-0000-0000-0000875F0000}"/>
    <cellStyle name="Navadno 61 8 2 4" xfId="23740" xr:uid="{00000000-0005-0000-0000-0000885F0000}"/>
    <cellStyle name="Navadno 61 8 2 5" xfId="34470" xr:uid="{00000000-0005-0000-0000-0000895F0000}"/>
    <cellStyle name="Navadno 61 8 2 6" xfId="41291" xr:uid="{00000000-0005-0000-0000-00008A5F0000}"/>
    <cellStyle name="Navadno 61 8 3" xfId="9047" xr:uid="{00000000-0005-0000-0000-00008B5F0000}"/>
    <cellStyle name="Navadno 61 8 3 2" xfId="9048" xr:uid="{00000000-0005-0000-0000-00008C5F0000}"/>
    <cellStyle name="Navadno 61 8 3 2 2" xfId="23745" xr:uid="{00000000-0005-0000-0000-00008D5F0000}"/>
    <cellStyle name="Navadno 61 8 3 2 3" xfId="34465" xr:uid="{00000000-0005-0000-0000-00008E5F0000}"/>
    <cellStyle name="Navadno 61 8 3 2 4" xfId="41296" xr:uid="{00000000-0005-0000-0000-00008F5F0000}"/>
    <cellStyle name="Navadno 61 8 3 3" xfId="23744" xr:uid="{00000000-0005-0000-0000-0000905F0000}"/>
    <cellStyle name="Navadno 61 8 3 4" xfId="34466" xr:uid="{00000000-0005-0000-0000-0000915F0000}"/>
    <cellStyle name="Navadno 61 8 3 5" xfId="41295" xr:uid="{00000000-0005-0000-0000-0000925F0000}"/>
    <cellStyle name="Navadno 61 8 4" xfId="9049" xr:uid="{00000000-0005-0000-0000-0000935F0000}"/>
    <cellStyle name="Navadno 61 8 4 2" xfId="23746" xr:uid="{00000000-0005-0000-0000-0000945F0000}"/>
    <cellStyle name="Navadno 61 8 4 3" xfId="34464" xr:uid="{00000000-0005-0000-0000-0000955F0000}"/>
    <cellStyle name="Navadno 61 8 4 4" xfId="41297" xr:uid="{00000000-0005-0000-0000-0000965F0000}"/>
    <cellStyle name="Navadno 61 8 5" xfId="23739" xr:uid="{00000000-0005-0000-0000-0000975F0000}"/>
    <cellStyle name="Navadno 61 8 6" xfId="34471" xr:uid="{00000000-0005-0000-0000-0000985F0000}"/>
    <cellStyle name="Navadno 61 8 7" xfId="41290" xr:uid="{00000000-0005-0000-0000-0000995F0000}"/>
    <cellStyle name="Navadno 61 9" xfId="9050" xr:uid="{00000000-0005-0000-0000-00009A5F0000}"/>
    <cellStyle name="Navadno 61 9 2" xfId="9051" xr:uid="{00000000-0005-0000-0000-00009B5F0000}"/>
    <cellStyle name="Navadno 61 9 2 2" xfId="9052" xr:uid="{00000000-0005-0000-0000-00009C5F0000}"/>
    <cellStyle name="Navadno 61 9 2 2 2" xfId="9053" xr:uid="{00000000-0005-0000-0000-00009D5F0000}"/>
    <cellStyle name="Navadno 61 9 2 2 2 2" xfId="23750" xr:uid="{00000000-0005-0000-0000-00009E5F0000}"/>
    <cellStyle name="Navadno 61 9 2 2 2 3" xfId="34460" xr:uid="{00000000-0005-0000-0000-00009F5F0000}"/>
    <cellStyle name="Navadno 61 9 2 2 2 4" xfId="41301" xr:uid="{00000000-0005-0000-0000-0000A05F0000}"/>
    <cellStyle name="Navadno 61 9 2 2 3" xfId="23749" xr:uid="{00000000-0005-0000-0000-0000A15F0000}"/>
    <cellStyle name="Navadno 61 9 2 2 4" xfId="34461" xr:uid="{00000000-0005-0000-0000-0000A25F0000}"/>
    <cellStyle name="Navadno 61 9 2 2 5" xfId="41300" xr:uid="{00000000-0005-0000-0000-0000A35F0000}"/>
    <cellStyle name="Navadno 61 9 2 3" xfId="9054" xr:uid="{00000000-0005-0000-0000-0000A45F0000}"/>
    <cellStyle name="Navadno 61 9 2 3 2" xfId="23751" xr:uid="{00000000-0005-0000-0000-0000A55F0000}"/>
    <cellStyle name="Navadno 61 9 2 3 3" xfId="34459" xr:uid="{00000000-0005-0000-0000-0000A65F0000}"/>
    <cellStyle name="Navadno 61 9 2 3 4" xfId="41302" xr:uid="{00000000-0005-0000-0000-0000A75F0000}"/>
    <cellStyle name="Navadno 61 9 2 4" xfId="23748" xr:uid="{00000000-0005-0000-0000-0000A85F0000}"/>
    <cellStyle name="Navadno 61 9 2 5" xfId="34462" xr:uid="{00000000-0005-0000-0000-0000A95F0000}"/>
    <cellStyle name="Navadno 61 9 2 6" xfId="41299" xr:uid="{00000000-0005-0000-0000-0000AA5F0000}"/>
    <cellStyle name="Navadno 61 9 3" xfId="9055" xr:uid="{00000000-0005-0000-0000-0000AB5F0000}"/>
    <cellStyle name="Navadno 61 9 3 2" xfId="9056" xr:uid="{00000000-0005-0000-0000-0000AC5F0000}"/>
    <cellStyle name="Navadno 61 9 3 2 2" xfId="23753" xr:uid="{00000000-0005-0000-0000-0000AD5F0000}"/>
    <cellStyle name="Navadno 61 9 3 2 3" xfId="34457" xr:uid="{00000000-0005-0000-0000-0000AE5F0000}"/>
    <cellStyle name="Navadno 61 9 3 2 4" xfId="41304" xr:uid="{00000000-0005-0000-0000-0000AF5F0000}"/>
    <cellStyle name="Navadno 61 9 3 3" xfId="23752" xr:uid="{00000000-0005-0000-0000-0000B05F0000}"/>
    <cellStyle name="Navadno 61 9 3 4" xfId="34458" xr:uid="{00000000-0005-0000-0000-0000B15F0000}"/>
    <cellStyle name="Navadno 61 9 3 5" xfId="41303" xr:uid="{00000000-0005-0000-0000-0000B25F0000}"/>
    <cellStyle name="Navadno 61 9 4" xfId="9057" xr:uid="{00000000-0005-0000-0000-0000B35F0000}"/>
    <cellStyle name="Navadno 61 9 4 2" xfId="23754" xr:uid="{00000000-0005-0000-0000-0000B45F0000}"/>
    <cellStyle name="Navadno 61 9 4 3" xfId="34456" xr:uid="{00000000-0005-0000-0000-0000B55F0000}"/>
    <cellStyle name="Navadno 61 9 4 4" xfId="41305" xr:uid="{00000000-0005-0000-0000-0000B65F0000}"/>
    <cellStyle name="Navadno 61 9 5" xfId="23747" xr:uid="{00000000-0005-0000-0000-0000B75F0000}"/>
    <cellStyle name="Navadno 61 9 6" xfId="34463" xr:uid="{00000000-0005-0000-0000-0000B85F0000}"/>
    <cellStyle name="Navadno 61 9 7" xfId="41298" xr:uid="{00000000-0005-0000-0000-0000B95F0000}"/>
    <cellStyle name="Navadno 62" xfId="9058" xr:uid="{00000000-0005-0000-0000-0000BA5F0000}"/>
    <cellStyle name="Navadno 62 2" xfId="23755" xr:uid="{00000000-0005-0000-0000-0000BB5F0000}"/>
    <cellStyle name="Navadno 62 3" xfId="34455" xr:uid="{00000000-0005-0000-0000-0000BC5F0000}"/>
    <cellStyle name="Navadno 62 4" xfId="46443" xr:uid="{11D231D9-5CAD-4F67-84A5-4BFF57A2F1A6}"/>
    <cellStyle name="Navadno 63" xfId="9059" xr:uid="{00000000-0005-0000-0000-0000BD5F0000}"/>
    <cellStyle name="Navadno 63 2" xfId="23756" xr:uid="{00000000-0005-0000-0000-0000BE5F0000}"/>
    <cellStyle name="Navadno 63 3" xfId="34454" xr:uid="{00000000-0005-0000-0000-0000BF5F0000}"/>
    <cellStyle name="Navadno 63 4" xfId="46444" xr:uid="{8BFD4FD0-2678-437F-BAC9-BBE33B37CE2F}"/>
    <cellStyle name="Navadno 64" xfId="9060" xr:uid="{00000000-0005-0000-0000-0000C05F0000}"/>
    <cellStyle name="Navadno 64 2" xfId="9061" xr:uid="{00000000-0005-0000-0000-0000C15F0000}"/>
    <cellStyle name="Navadno 64 2 2" xfId="23758" xr:uid="{00000000-0005-0000-0000-0000C25F0000}"/>
    <cellStyle name="Navadno 64 2 3" xfId="34452" xr:uid="{00000000-0005-0000-0000-0000C35F0000}"/>
    <cellStyle name="Navadno 64 3" xfId="23757" xr:uid="{00000000-0005-0000-0000-0000C45F0000}"/>
    <cellStyle name="Navadno 64 4" xfId="34453" xr:uid="{00000000-0005-0000-0000-0000C55F0000}"/>
    <cellStyle name="Navadno 64 5" xfId="46445" xr:uid="{035EE064-021C-46CA-B72B-11B757E752BE}"/>
    <cellStyle name="Navadno 65" xfId="9062" xr:uid="{00000000-0005-0000-0000-0000C65F0000}"/>
    <cellStyle name="Navadno 65 2" xfId="23759" xr:uid="{00000000-0005-0000-0000-0000C75F0000}"/>
    <cellStyle name="Navadno 65 3" xfId="34451" xr:uid="{00000000-0005-0000-0000-0000C85F0000}"/>
    <cellStyle name="Navadno 65 4" xfId="46446" xr:uid="{49383555-D548-4B97-98A5-3A07404E3540}"/>
    <cellStyle name="Navadno 66" xfId="9063" xr:uid="{00000000-0005-0000-0000-0000C95F0000}"/>
    <cellStyle name="Navadno 66 2" xfId="23760" xr:uid="{00000000-0005-0000-0000-0000CA5F0000}"/>
    <cellStyle name="Navadno 66 3" xfId="34450" xr:uid="{00000000-0005-0000-0000-0000CB5F0000}"/>
    <cellStyle name="Navadno 66 4" xfId="46447" xr:uid="{C2DC5590-E484-4B8E-9632-D973DB65BF44}"/>
    <cellStyle name="Navadno 67" xfId="9064" xr:uid="{00000000-0005-0000-0000-0000CC5F0000}"/>
    <cellStyle name="Navadno 67 2" xfId="23761" xr:uid="{00000000-0005-0000-0000-0000CD5F0000}"/>
    <cellStyle name="Navadno 67 3" xfId="34449" xr:uid="{00000000-0005-0000-0000-0000CE5F0000}"/>
    <cellStyle name="Navadno 67 4" xfId="46448" xr:uid="{FD74DE35-D36C-4387-896D-23B9DE2CC0B3}"/>
    <cellStyle name="Navadno 68" xfId="9065" xr:uid="{00000000-0005-0000-0000-0000CF5F0000}"/>
    <cellStyle name="Navadno 68 2" xfId="23762" xr:uid="{00000000-0005-0000-0000-0000D05F0000}"/>
    <cellStyle name="Navadno 68 3" xfId="34448" xr:uid="{00000000-0005-0000-0000-0000D15F0000}"/>
    <cellStyle name="Navadno 68 4" xfId="46449" xr:uid="{0910E2D1-89A6-40DF-A87E-7ECB4851ABCD}"/>
    <cellStyle name="Navadno 69" xfId="9066" xr:uid="{00000000-0005-0000-0000-0000D25F0000}"/>
    <cellStyle name="Navadno 69 2" xfId="23763" xr:uid="{00000000-0005-0000-0000-0000D35F0000}"/>
    <cellStyle name="Navadno 69 3" xfId="34447" xr:uid="{00000000-0005-0000-0000-0000D45F0000}"/>
    <cellStyle name="Navadno 69 4" xfId="46450" xr:uid="{44273165-37BD-4742-9518-2F1B3D9BC525}"/>
    <cellStyle name="Navadno 7" xfId="9067" xr:uid="{00000000-0005-0000-0000-0000D55F0000}"/>
    <cellStyle name="Navadno 7 10" xfId="9068" xr:uid="{00000000-0005-0000-0000-0000D65F0000}"/>
    <cellStyle name="Navadno 7 10 2" xfId="9069" xr:uid="{00000000-0005-0000-0000-0000D75F0000}"/>
    <cellStyle name="Navadno 7 10 2 2" xfId="9070" xr:uid="{00000000-0005-0000-0000-0000D85F0000}"/>
    <cellStyle name="Navadno 7 10 2 2 2" xfId="23767" xr:uid="{00000000-0005-0000-0000-0000D95F0000}"/>
    <cellStyle name="Navadno 7 10 2 2 3" xfId="34444" xr:uid="{00000000-0005-0000-0000-0000DA5F0000}"/>
    <cellStyle name="Navadno 7 10 2 3" xfId="23766" xr:uid="{00000000-0005-0000-0000-0000DB5F0000}"/>
    <cellStyle name="Navadno 7 10 2 4" xfId="34445" xr:uid="{00000000-0005-0000-0000-0000DC5F0000}"/>
    <cellStyle name="Navadno 7 10 3" xfId="9071" xr:uid="{00000000-0005-0000-0000-0000DD5F0000}"/>
    <cellStyle name="Navadno 7 10 3 2" xfId="23768" xr:uid="{00000000-0005-0000-0000-0000DE5F0000}"/>
    <cellStyle name="Navadno 7 10 3 3" xfId="34443" xr:uid="{00000000-0005-0000-0000-0000DF5F0000}"/>
    <cellStyle name="Navadno 7 10 4" xfId="23765" xr:uid="{00000000-0005-0000-0000-0000E05F0000}"/>
    <cellStyle name="Navadno 7 10 5" xfId="34446" xr:uid="{00000000-0005-0000-0000-0000E15F0000}"/>
    <cellStyle name="Navadno 7 11" xfId="9072" xr:uid="{00000000-0005-0000-0000-0000E25F0000}"/>
    <cellStyle name="Navadno 7 11 2" xfId="9073" xr:uid="{00000000-0005-0000-0000-0000E35F0000}"/>
    <cellStyle name="Navadno 7 11 2 2" xfId="9074" xr:uid="{00000000-0005-0000-0000-0000E45F0000}"/>
    <cellStyle name="Navadno 7 11 2 2 2" xfId="23771" xr:uid="{00000000-0005-0000-0000-0000E55F0000}"/>
    <cellStyle name="Navadno 7 11 2 2 3" xfId="34440" xr:uid="{00000000-0005-0000-0000-0000E65F0000}"/>
    <cellStyle name="Navadno 7 11 2 3" xfId="23770" xr:uid="{00000000-0005-0000-0000-0000E75F0000}"/>
    <cellStyle name="Navadno 7 11 2 4" xfId="34441" xr:uid="{00000000-0005-0000-0000-0000E85F0000}"/>
    <cellStyle name="Navadno 7 11 3" xfId="9075" xr:uid="{00000000-0005-0000-0000-0000E95F0000}"/>
    <cellStyle name="Navadno 7 11 3 2" xfId="23772" xr:uid="{00000000-0005-0000-0000-0000EA5F0000}"/>
    <cellStyle name="Navadno 7 11 3 3" xfId="34439" xr:uid="{00000000-0005-0000-0000-0000EB5F0000}"/>
    <cellStyle name="Navadno 7 11 4" xfId="23769" xr:uid="{00000000-0005-0000-0000-0000EC5F0000}"/>
    <cellStyle name="Navadno 7 11 5" xfId="34442" xr:uid="{00000000-0005-0000-0000-0000ED5F0000}"/>
    <cellStyle name="Navadno 7 12" xfId="9076" xr:uid="{00000000-0005-0000-0000-0000EE5F0000}"/>
    <cellStyle name="Navadno 7 12 2" xfId="9077" xr:uid="{00000000-0005-0000-0000-0000EF5F0000}"/>
    <cellStyle name="Navadno 7 12 2 2" xfId="9078" xr:uid="{00000000-0005-0000-0000-0000F05F0000}"/>
    <cellStyle name="Navadno 7 12 2 2 2" xfId="23775" xr:uid="{00000000-0005-0000-0000-0000F15F0000}"/>
    <cellStyle name="Navadno 7 12 2 2 3" xfId="34436" xr:uid="{00000000-0005-0000-0000-0000F25F0000}"/>
    <cellStyle name="Navadno 7 12 2 3" xfId="23774" xr:uid="{00000000-0005-0000-0000-0000F35F0000}"/>
    <cellStyle name="Navadno 7 12 2 4" xfId="34437" xr:uid="{00000000-0005-0000-0000-0000F45F0000}"/>
    <cellStyle name="Navadno 7 12 3" xfId="9079" xr:uid="{00000000-0005-0000-0000-0000F55F0000}"/>
    <cellStyle name="Navadno 7 12 3 2" xfId="23776" xr:uid="{00000000-0005-0000-0000-0000F65F0000}"/>
    <cellStyle name="Navadno 7 12 3 3" xfId="34435" xr:uid="{00000000-0005-0000-0000-0000F75F0000}"/>
    <cellStyle name="Navadno 7 12 4" xfId="23773" xr:uid="{00000000-0005-0000-0000-0000F85F0000}"/>
    <cellStyle name="Navadno 7 12 5" xfId="34438" xr:uid="{00000000-0005-0000-0000-0000F95F0000}"/>
    <cellStyle name="Navadno 7 13" xfId="9080" xr:uid="{00000000-0005-0000-0000-0000FA5F0000}"/>
    <cellStyle name="Navadno 7 13 2" xfId="9081" xr:uid="{00000000-0005-0000-0000-0000FB5F0000}"/>
    <cellStyle name="Navadno 7 13 2 2" xfId="9082" xr:uid="{00000000-0005-0000-0000-0000FC5F0000}"/>
    <cellStyle name="Navadno 7 13 2 2 2" xfId="23779" xr:uid="{00000000-0005-0000-0000-0000FD5F0000}"/>
    <cellStyle name="Navadno 7 13 2 2 3" xfId="34432" xr:uid="{00000000-0005-0000-0000-0000FE5F0000}"/>
    <cellStyle name="Navadno 7 13 2 3" xfId="23778" xr:uid="{00000000-0005-0000-0000-0000FF5F0000}"/>
    <cellStyle name="Navadno 7 13 2 4" xfId="34433" xr:uid="{00000000-0005-0000-0000-000000600000}"/>
    <cellStyle name="Navadno 7 13 3" xfId="9083" xr:uid="{00000000-0005-0000-0000-000001600000}"/>
    <cellStyle name="Navadno 7 13 3 2" xfId="23780" xr:uid="{00000000-0005-0000-0000-000002600000}"/>
    <cellStyle name="Navadno 7 13 3 3" xfId="34431" xr:uid="{00000000-0005-0000-0000-000003600000}"/>
    <cellStyle name="Navadno 7 13 4" xfId="23777" xr:uid="{00000000-0005-0000-0000-000004600000}"/>
    <cellStyle name="Navadno 7 13 5" xfId="34434" xr:uid="{00000000-0005-0000-0000-000005600000}"/>
    <cellStyle name="Navadno 7 14" xfId="9084" xr:uid="{00000000-0005-0000-0000-000006600000}"/>
    <cellStyle name="Navadno 7 14 2" xfId="9085" xr:uid="{00000000-0005-0000-0000-000007600000}"/>
    <cellStyle name="Navadno 7 14 2 2" xfId="9086" xr:uid="{00000000-0005-0000-0000-000008600000}"/>
    <cellStyle name="Navadno 7 14 2 2 2" xfId="23783" xr:uid="{00000000-0005-0000-0000-000009600000}"/>
    <cellStyle name="Navadno 7 14 2 2 3" xfId="34428" xr:uid="{00000000-0005-0000-0000-00000A600000}"/>
    <cellStyle name="Navadno 7 14 2 3" xfId="23782" xr:uid="{00000000-0005-0000-0000-00000B600000}"/>
    <cellStyle name="Navadno 7 14 2 4" xfId="34429" xr:uid="{00000000-0005-0000-0000-00000C600000}"/>
    <cellStyle name="Navadno 7 14 3" xfId="9087" xr:uid="{00000000-0005-0000-0000-00000D600000}"/>
    <cellStyle name="Navadno 7 14 3 2" xfId="23784" xr:uid="{00000000-0005-0000-0000-00000E600000}"/>
    <cellStyle name="Navadno 7 14 3 3" xfId="34427" xr:uid="{00000000-0005-0000-0000-00000F600000}"/>
    <cellStyle name="Navadno 7 14 4" xfId="23781" xr:uid="{00000000-0005-0000-0000-000010600000}"/>
    <cellStyle name="Navadno 7 14 5" xfId="34430" xr:uid="{00000000-0005-0000-0000-000011600000}"/>
    <cellStyle name="Navadno 7 15" xfId="9088" xr:uid="{00000000-0005-0000-0000-000012600000}"/>
    <cellStyle name="Navadno 7 15 2" xfId="9089" xr:uid="{00000000-0005-0000-0000-000013600000}"/>
    <cellStyle name="Navadno 7 15 2 2" xfId="9090" xr:uid="{00000000-0005-0000-0000-000014600000}"/>
    <cellStyle name="Navadno 7 15 2 2 2" xfId="23787" xr:uid="{00000000-0005-0000-0000-000015600000}"/>
    <cellStyle name="Navadno 7 15 2 2 3" xfId="34424" xr:uid="{00000000-0005-0000-0000-000016600000}"/>
    <cellStyle name="Navadno 7 15 2 3" xfId="23786" xr:uid="{00000000-0005-0000-0000-000017600000}"/>
    <cellStyle name="Navadno 7 15 2 4" xfId="34425" xr:uid="{00000000-0005-0000-0000-000018600000}"/>
    <cellStyle name="Navadno 7 15 3" xfId="9091" xr:uid="{00000000-0005-0000-0000-000019600000}"/>
    <cellStyle name="Navadno 7 15 3 2" xfId="23788" xr:uid="{00000000-0005-0000-0000-00001A600000}"/>
    <cellStyle name="Navadno 7 15 3 3" xfId="34423" xr:uid="{00000000-0005-0000-0000-00001B600000}"/>
    <cellStyle name="Navadno 7 15 4" xfId="23785" xr:uid="{00000000-0005-0000-0000-00001C600000}"/>
    <cellStyle name="Navadno 7 15 5" xfId="34426" xr:uid="{00000000-0005-0000-0000-00001D600000}"/>
    <cellStyle name="Navadno 7 16" xfId="9092" xr:uid="{00000000-0005-0000-0000-00001E600000}"/>
    <cellStyle name="Navadno 7 16 2" xfId="9093" xr:uid="{00000000-0005-0000-0000-00001F600000}"/>
    <cellStyle name="Navadno 7 16 2 2" xfId="9094" xr:uid="{00000000-0005-0000-0000-000020600000}"/>
    <cellStyle name="Navadno 7 16 2 2 2" xfId="23791" xr:uid="{00000000-0005-0000-0000-000021600000}"/>
    <cellStyle name="Navadno 7 16 2 2 3" xfId="34420" xr:uid="{00000000-0005-0000-0000-000022600000}"/>
    <cellStyle name="Navadno 7 16 2 3" xfId="23790" xr:uid="{00000000-0005-0000-0000-000023600000}"/>
    <cellStyle name="Navadno 7 16 2 4" xfId="34421" xr:uid="{00000000-0005-0000-0000-000024600000}"/>
    <cellStyle name="Navadno 7 16 3" xfId="9095" xr:uid="{00000000-0005-0000-0000-000025600000}"/>
    <cellStyle name="Navadno 7 16 3 2" xfId="23792" xr:uid="{00000000-0005-0000-0000-000026600000}"/>
    <cellStyle name="Navadno 7 16 3 3" xfId="34419" xr:uid="{00000000-0005-0000-0000-000027600000}"/>
    <cellStyle name="Navadno 7 16 4" xfId="23789" xr:uid="{00000000-0005-0000-0000-000028600000}"/>
    <cellStyle name="Navadno 7 16 5" xfId="34422" xr:uid="{00000000-0005-0000-0000-000029600000}"/>
    <cellStyle name="Navadno 7 17" xfId="9096" xr:uid="{00000000-0005-0000-0000-00002A600000}"/>
    <cellStyle name="Navadno 7 17 2" xfId="9097" xr:uid="{00000000-0005-0000-0000-00002B600000}"/>
    <cellStyle name="Navadno 7 17 2 2" xfId="9098" xr:uid="{00000000-0005-0000-0000-00002C600000}"/>
    <cellStyle name="Navadno 7 17 2 2 2" xfId="23795" xr:uid="{00000000-0005-0000-0000-00002D600000}"/>
    <cellStyle name="Navadno 7 17 2 2 3" xfId="34416" xr:uid="{00000000-0005-0000-0000-00002E600000}"/>
    <cellStyle name="Navadno 7 17 2 3" xfId="23794" xr:uid="{00000000-0005-0000-0000-00002F600000}"/>
    <cellStyle name="Navadno 7 17 2 4" xfId="34417" xr:uid="{00000000-0005-0000-0000-000030600000}"/>
    <cellStyle name="Navadno 7 17 3" xfId="9099" xr:uid="{00000000-0005-0000-0000-000031600000}"/>
    <cellStyle name="Navadno 7 17 3 2" xfId="23796" xr:uid="{00000000-0005-0000-0000-000032600000}"/>
    <cellStyle name="Navadno 7 17 3 3" xfId="34415" xr:uid="{00000000-0005-0000-0000-000033600000}"/>
    <cellStyle name="Navadno 7 17 4" xfId="23793" xr:uid="{00000000-0005-0000-0000-000034600000}"/>
    <cellStyle name="Navadno 7 17 5" xfId="34418" xr:uid="{00000000-0005-0000-0000-000035600000}"/>
    <cellStyle name="Navadno 7 18" xfId="9100" xr:uid="{00000000-0005-0000-0000-000036600000}"/>
    <cellStyle name="Navadno 7 18 2" xfId="9101" xr:uid="{00000000-0005-0000-0000-000037600000}"/>
    <cellStyle name="Navadno 7 18 2 2" xfId="9102" xr:uid="{00000000-0005-0000-0000-000038600000}"/>
    <cellStyle name="Navadno 7 18 2 2 2" xfId="23799" xr:uid="{00000000-0005-0000-0000-000039600000}"/>
    <cellStyle name="Navadno 7 18 2 2 3" xfId="34412" xr:uid="{00000000-0005-0000-0000-00003A600000}"/>
    <cellStyle name="Navadno 7 18 2 3" xfId="23798" xr:uid="{00000000-0005-0000-0000-00003B600000}"/>
    <cellStyle name="Navadno 7 18 2 4" xfId="34413" xr:uid="{00000000-0005-0000-0000-00003C600000}"/>
    <cellStyle name="Navadno 7 18 3" xfId="9103" xr:uid="{00000000-0005-0000-0000-00003D600000}"/>
    <cellStyle name="Navadno 7 18 3 2" xfId="23800" xr:uid="{00000000-0005-0000-0000-00003E600000}"/>
    <cellStyle name="Navadno 7 18 3 3" xfId="34411" xr:uid="{00000000-0005-0000-0000-00003F600000}"/>
    <cellStyle name="Navadno 7 18 4" xfId="23797" xr:uid="{00000000-0005-0000-0000-000040600000}"/>
    <cellStyle name="Navadno 7 18 5" xfId="34414" xr:uid="{00000000-0005-0000-0000-000041600000}"/>
    <cellStyle name="Navadno 7 19" xfId="9104" xr:uid="{00000000-0005-0000-0000-000042600000}"/>
    <cellStyle name="Navadno 7 19 2" xfId="9105" xr:uid="{00000000-0005-0000-0000-000043600000}"/>
    <cellStyle name="Navadno 7 19 2 2" xfId="9106" xr:uid="{00000000-0005-0000-0000-000044600000}"/>
    <cellStyle name="Navadno 7 19 2 2 2" xfId="23803" xr:uid="{00000000-0005-0000-0000-000045600000}"/>
    <cellStyle name="Navadno 7 19 2 2 3" xfId="34408" xr:uid="{00000000-0005-0000-0000-000046600000}"/>
    <cellStyle name="Navadno 7 19 2 3" xfId="23802" xr:uid="{00000000-0005-0000-0000-000047600000}"/>
    <cellStyle name="Navadno 7 19 2 4" xfId="34409" xr:uid="{00000000-0005-0000-0000-000048600000}"/>
    <cellStyle name="Navadno 7 19 3" xfId="9107" xr:uid="{00000000-0005-0000-0000-000049600000}"/>
    <cellStyle name="Navadno 7 19 3 2" xfId="23804" xr:uid="{00000000-0005-0000-0000-00004A600000}"/>
    <cellStyle name="Navadno 7 19 3 3" xfId="34407" xr:uid="{00000000-0005-0000-0000-00004B600000}"/>
    <cellStyle name="Navadno 7 19 4" xfId="23801" xr:uid="{00000000-0005-0000-0000-00004C600000}"/>
    <cellStyle name="Navadno 7 19 5" xfId="34410" xr:uid="{00000000-0005-0000-0000-00004D600000}"/>
    <cellStyle name="Navadno 7 2" xfId="9108" xr:uid="{00000000-0005-0000-0000-00004E600000}"/>
    <cellStyle name="Navadno 7 2 2" xfId="9109" xr:uid="{00000000-0005-0000-0000-00004F600000}"/>
    <cellStyle name="Navadno 7 2 2 2" xfId="9110" xr:uid="{00000000-0005-0000-0000-000050600000}"/>
    <cellStyle name="Navadno 7 2 2 2 2" xfId="23807" xr:uid="{00000000-0005-0000-0000-000051600000}"/>
    <cellStyle name="Navadno 7 2 2 2 3" xfId="34406" xr:uid="{00000000-0005-0000-0000-000052600000}"/>
    <cellStyle name="Navadno 7 2 2 3" xfId="23806" xr:uid="{00000000-0005-0000-0000-000053600000}"/>
    <cellStyle name="Navadno 7 2 2 4" xfId="39380" xr:uid="{00000000-0005-0000-0000-000054600000}"/>
    <cellStyle name="Navadno 7 2 3" xfId="9111" xr:uid="{00000000-0005-0000-0000-000055600000}"/>
    <cellStyle name="Navadno 7 2 3 2" xfId="23808" xr:uid="{00000000-0005-0000-0000-000056600000}"/>
    <cellStyle name="Navadno 7 2 3 3" xfId="34405" xr:uid="{00000000-0005-0000-0000-000057600000}"/>
    <cellStyle name="Navadno 7 2 4" xfId="9112" xr:uid="{00000000-0005-0000-0000-000058600000}"/>
    <cellStyle name="Navadno 7 2 4 2" xfId="23809" xr:uid="{00000000-0005-0000-0000-000059600000}"/>
    <cellStyle name="Navadno 7 2 5" xfId="9113" xr:uid="{00000000-0005-0000-0000-00005A600000}"/>
    <cellStyle name="Navadno 7 2 5 2" xfId="23810" xr:uid="{00000000-0005-0000-0000-00005B600000}"/>
    <cellStyle name="Navadno 7 2 5 3" xfId="34404" xr:uid="{00000000-0005-0000-0000-00005C600000}"/>
    <cellStyle name="Navadno 7 2 6" xfId="23805" xr:uid="{00000000-0005-0000-0000-00005D600000}"/>
    <cellStyle name="Navadno 7 2 7" xfId="46452" xr:uid="{1FC30629-23CD-40FC-A891-A2085A9CE625}"/>
    <cellStyle name="Navadno 7 20" xfId="9114" xr:uid="{00000000-0005-0000-0000-00005E600000}"/>
    <cellStyle name="Navadno 7 20 2" xfId="9115" xr:uid="{00000000-0005-0000-0000-00005F600000}"/>
    <cellStyle name="Navadno 7 20 2 2" xfId="9116" xr:uid="{00000000-0005-0000-0000-000060600000}"/>
    <cellStyle name="Navadno 7 20 2 2 2" xfId="23813" xr:uid="{00000000-0005-0000-0000-000061600000}"/>
    <cellStyle name="Navadno 7 20 2 2 3" xfId="34401" xr:uid="{00000000-0005-0000-0000-000062600000}"/>
    <cellStyle name="Navadno 7 20 2 3" xfId="23812" xr:uid="{00000000-0005-0000-0000-000063600000}"/>
    <cellStyle name="Navadno 7 20 2 4" xfId="34402" xr:uid="{00000000-0005-0000-0000-000064600000}"/>
    <cellStyle name="Navadno 7 20 3" xfId="9117" xr:uid="{00000000-0005-0000-0000-000065600000}"/>
    <cellStyle name="Navadno 7 20 3 2" xfId="23814" xr:uid="{00000000-0005-0000-0000-000066600000}"/>
    <cellStyle name="Navadno 7 20 3 3" xfId="34400" xr:uid="{00000000-0005-0000-0000-000067600000}"/>
    <cellStyle name="Navadno 7 20 4" xfId="23811" xr:uid="{00000000-0005-0000-0000-000068600000}"/>
    <cellStyle name="Navadno 7 20 5" xfId="34403" xr:uid="{00000000-0005-0000-0000-000069600000}"/>
    <cellStyle name="Navadno 7 21" xfId="9118" xr:uid="{00000000-0005-0000-0000-00006A600000}"/>
    <cellStyle name="Navadno 7 21 2" xfId="9119" xr:uid="{00000000-0005-0000-0000-00006B600000}"/>
    <cellStyle name="Navadno 7 21 2 2" xfId="9120" xr:uid="{00000000-0005-0000-0000-00006C600000}"/>
    <cellStyle name="Navadno 7 21 2 2 2" xfId="23817" xr:uid="{00000000-0005-0000-0000-00006D600000}"/>
    <cellStyle name="Navadno 7 21 2 2 3" xfId="34397" xr:uid="{00000000-0005-0000-0000-00006E600000}"/>
    <cellStyle name="Navadno 7 21 2 3" xfId="23816" xr:uid="{00000000-0005-0000-0000-00006F600000}"/>
    <cellStyle name="Navadno 7 21 2 4" xfId="34398" xr:uid="{00000000-0005-0000-0000-000070600000}"/>
    <cellStyle name="Navadno 7 21 3" xfId="9121" xr:uid="{00000000-0005-0000-0000-000071600000}"/>
    <cellStyle name="Navadno 7 21 3 2" xfId="23818" xr:uid="{00000000-0005-0000-0000-000072600000}"/>
    <cellStyle name="Navadno 7 21 3 3" xfId="34396" xr:uid="{00000000-0005-0000-0000-000073600000}"/>
    <cellStyle name="Navadno 7 21 4" xfId="23815" xr:uid="{00000000-0005-0000-0000-000074600000}"/>
    <cellStyle name="Navadno 7 21 5" xfId="34399" xr:uid="{00000000-0005-0000-0000-000075600000}"/>
    <cellStyle name="Navadno 7 22" xfId="9122" xr:uid="{00000000-0005-0000-0000-000076600000}"/>
    <cellStyle name="Navadno 7 22 2" xfId="9123" xr:uid="{00000000-0005-0000-0000-000077600000}"/>
    <cellStyle name="Navadno 7 22 2 2" xfId="9124" xr:uid="{00000000-0005-0000-0000-000078600000}"/>
    <cellStyle name="Navadno 7 22 2 2 2" xfId="23821" xr:uid="{00000000-0005-0000-0000-000079600000}"/>
    <cellStyle name="Navadno 7 22 2 2 3" xfId="34393" xr:uid="{00000000-0005-0000-0000-00007A600000}"/>
    <cellStyle name="Navadno 7 22 2 3" xfId="23820" xr:uid="{00000000-0005-0000-0000-00007B600000}"/>
    <cellStyle name="Navadno 7 22 2 4" xfId="34394" xr:uid="{00000000-0005-0000-0000-00007C600000}"/>
    <cellStyle name="Navadno 7 22 3" xfId="9125" xr:uid="{00000000-0005-0000-0000-00007D600000}"/>
    <cellStyle name="Navadno 7 22 3 2" xfId="23822" xr:uid="{00000000-0005-0000-0000-00007E600000}"/>
    <cellStyle name="Navadno 7 22 3 3" xfId="34392" xr:uid="{00000000-0005-0000-0000-00007F600000}"/>
    <cellStyle name="Navadno 7 22 4" xfId="23819" xr:uid="{00000000-0005-0000-0000-000080600000}"/>
    <cellStyle name="Navadno 7 22 5" xfId="34395" xr:uid="{00000000-0005-0000-0000-000081600000}"/>
    <cellStyle name="Navadno 7 23" xfId="9126" xr:uid="{00000000-0005-0000-0000-000082600000}"/>
    <cellStyle name="Navadno 7 23 2" xfId="9127" xr:uid="{00000000-0005-0000-0000-000083600000}"/>
    <cellStyle name="Navadno 7 23 2 2" xfId="9128" xr:uid="{00000000-0005-0000-0000-000084600000}"/>
    <cellStyle name="Navadno 7 23 2 2 2" xfId="23825" xr:uid="{00000000-0005-0000-0000-000085600000}"/>
    <cellStyle name="Navadno 7 23 2 2 3" xfId="34389" xr:uid="{00000000-0005-0000-0000-000086600000}"/>
    <cellStyle name="Navadno 7 23 2 3" xfId="23824" xr:uid="{00000000-0005-0000-0000-000087600000}"/>
    <cellStyle name="Navadno 7 23 2 4" xfId="34390" xr:uid="{00000000-0005-0000-0000-000088600000}"/>
    <cellStyle name="Navadno 7 23 3" xfId="9129" xr:uid="{00000000-0005-0000-0000-000089600000}"/>
    <cellStyle name="Navadno 7 23 3 2" xfId="23826" xr:uid="{00000000-0005-0000-0000-00008A600000}"/>
    <cellStyle name="Navadno 7 23 3 3" xfId="34388" xr:uid="{00000000-0005-0000-0000-00008B600000}"/>
    <cellStyle name="Navadno 7 23 4" xfId="23823" xr:uid="{00000000-0005-0000-0000-00008C600000}"/>
    <cellStyle name="Navadno 7 23 5" xfId="34391" xr:uid="{00000000-0005-0000-0000-00008D600000}"/>
    <cellStyle name="Navadno 7 24" xfId="9130" xr:uid="{00000000-0005-0000-0000-00008E600000}"/>
    <cellStyle name="Navadno 7 24 2" xfId="9131" xr:uid="{00000000-0005-0000-0000-00008F600000}"/>
    <cellStyle name="Navadno 7 24 2 2" xfId="9132" xr:uid="{00000000-0005-0000-0000-000090600000}"/>
    <cellStyle name="Navadno 7 24 2 2 2" xfId="23829" xr:uid="{00000000-0005-0000-0000-000091600000}"/>
    <cellStyle name="Navadno 7 24 2 2 3" xfId="34385" xr:uid="{00000000-0005-0000-0000-000092600000}"/>
    <cellStyle name="Navadno 7 24 2 3" xfId="23828" xr:uid="{00000000-0005-0000-0000-000093600000}"/>
    <cellStyle name="Navadno 7 24 2 4" xfId="34386" xr:uid="{00000000-0005-0000-0000-000094600000}"/>
    <cellStyle name="Navadno 7 24 3" xfId="9133" xr:uid="{00000000-0005-0000-0000-000095600000}"/>
    <cellStyle name="Navadno 7 24 3 2" xfId="23830" xr:uid="{00000000-0005-0000-0000-000096600000}"/>
    <cellStyle name="Navadno 7 24 3 3" xfId="34384" xr:uid="{00000000-0005-0000-0000-000097600000}"/>
    <cellStyle name="Navadno 7 24 4" xfId="23827" xr:uid="{00000000-0005-0000-0000-000098600000}"/>
    <cellStyle name="Navadno 7 24 5" xfId="34387" xr:uid="{00000000-0005-0000-0000-000099600000}"/>
    <cellStyle name="Navadno 7 25" xfId="9134" xr:uid="{00000000-0005-0000-0000-00009A600000}"/>
    <cellStyle name="Navadno 7 25 2" xfId="9135" xr:uid="{00000000-0005-0000-0000-00009B600000}"/>
    <cellStyle name="Navadno 7 25 2 2" xfId="9136" xr:uid="{00000000-0005-0000-0000-00009C600000}"/>
    <cellStyle name="Navadno 7 25 2 2 2" xfId="23833" xr:uid="{00000000-0005-0000-0000-00009D600000}"/>
    <cellStyle name="Navadno 7 25 2 2 3" xfId="34381" xr:uid="{00000000-0005-0000-0000-00009E600000}"/>
    <cellStyle name="Navadno 7 25 2 3" xfId="23832" xr:uid="{00000000-0005-0000-0000-00009F600000}"/>
    <cellStyle name="Navadno 7 25 2 4" xfId="34382" xr:uid="{00000000-0005-0000-0000-0000A0600000}"/>
    <cellStyle name="Navadno 7 25 3" xfId="9137" xr:uid="{00000000-0005-0000-0000-0000A1600000}"/>
    <cellStyle name="Navadno 7 25 3 2" xfId="23834" xr:uid="{00000000-0005-0000-0000-0000A2600000}"/>
    <cellStyle name="Navadno 7 25 3 3" xfId="34380" xr:uid="{00000000-0005-0000-0000-0000A3600000}"/>
    <cellStyle name="Navadno 7 25 4" xfId="23831" xr:uid="{00000000-0005-0000-0000-0000A4600000}"/>
    <cellStyle name="Navadno 7 25 5" xfId="34383" xr:uid="{00000000-0005-0000-0000-0000A5600000}"/>
    <cellStyle name="Navadno 7 26" xfId="9138" xr:uid="{00000000-0005-0000-0000-0000A6600000}"/>
    <cellStyle name="Navadno 7 26 2" xfId="9139" xr:uid="{00000000-0005-0000-0000-0000A7600000}"/>
    <cellStyle name="Navadno 7 26 2 2" xfId="9140" xr:uid="{00000000-0005-0000-0000-0000A8600000}"/>
    <cellStyle name="Navadno 7 26 2 2 2" xfId="23837" xr:uid="{00000000-0005-0000-0000-0000A9600000}"/>
    <cellStyle name="Navadno 7 26 2 2 3" xfId="34377" xr:uid="{00000000-0005-0000-0000-0000AA600000}"/>
    <cellStyle name="Navadno 7 26 2 3" xfId="23836" xr:uid="{00000000-0005-0000-0000-0000AB600000}"/>
    <cellStyle name="Navadno 7 26 2 4" xfId="34378" xr:uid="{00000000-0005-0000-0000-0000AC600000}"/>
    <cellStyle name="Navadno 7 26 3" xfId="9141" xr:uid="{00000000-0005-0000-0000-0000AD600000}"/>
    <cellStyle name="Navadno 7 26 3 2" xfId="23838" xr:uid="{00000000-0005-0000-0000-0000AE600000}"/>
    <cellStyle name="Navadno 7 26 3 3" xfId="34376" xr:uid="{00000000-0005-0000-0000-0000AF600000}"/>
    <cellStyle name="Navadno 7 26 4" xfId="23835" xr:uid="{00000000-0005-0000-0000-0000B0600000}"/>
    <cellStyle name="Navadno 7 26 5" xfId="34379" xr:uid="{00000000-0005-0000-0000-0000B1600000}"/>
    <cellStyle name="Navadno 7 27" xfId="9142" xr:uid="{00000000-0005-0000-0000-0000B2600000}"/>
    <cellStyle name="Navadno 7 27 2" xfId="9143" xr:uid="{00000000-0005-0000-0000-0000B3600000}"/>
    <cellStyle name="Navadno 7 27 2 2" xfId="9144" xr:uid="{00000000-0005-0000-0000-0000B4600000}"/>
    <cellStyle name="Navadno 7 27 2 2 2" xfId="23841" xr:uid="{00000000-0005-0000-0000-0000B5600000}"/>
    <cellStyle name="Navadno 7 27 2 2 3" xfId="34373" xr:uid="{00000000-0005-0000-0000-0000B6600000}"/>
    <cellStyle name="Navadno 7 27 2 3" xfId="23840" xr:uid="{00000000-0005-0000-0000-0000B7600000}"/>
    <cellStyle name="Navadno 7 27 2 4" xfId="34374" xr:uid="{00000000-0005-0000-0000-0000B8600000}"/>
    <cellStyle name="Navadno 7 27 3" xfId="9145" xr:uid="{00000000-0005-0000-0000-0000B9600000}"/>
    <cellStyle name="Navadno 7 27 3 2" xfId="23842" xr:uid="{00000000-0005-0000-0000-0000BA600000}"/>
    <cellStyle name="Navadno 7 27 3 3" xfId="34372" xr:uid="{00000000-0005-0000-0000-0000BB600000}"/>
    <cellStyle name="Navadno 7 27 4" xfId="23839" xr:uid="{00000000-0005-0000-0000-0000BC600000}"/>
    <cellStyle name="Navadno 7 27 5" xfId="34375" xr:uid="{00000000-0005-0000-0000-0000BD600000}"/>
    <cellStyle name="Navadno 7 28" xfId="9146" xr:uid="{00000000-0005-0000-0000-0000BE600000}"/>
    <cellStyle name="Navadno 7 28 2" xfId="9147" xr:uid="{00000000-0005-0000-0000-0000BF600000}"/>
    <cellStyle name="Navadno 7 28 2 2" xfId="9148" xr:uid="{00000000-0005-0000-0000-0000C0600000}"/>
    <cellStyle name="Navadno 7 28 2 2 2" xfId="23845" xr:uid="{00000000-0005-0000-0000-0000C1600000}"/>
    <cellStyle name="Navadno 7 28 2 2 3" xfId="34369" xr:uid="{00000000-0005-0000-0000-0000C2600000}"/>
    <cellStyle name="Navadno 7 28 2 3" xfId="23844" xr:uid="{00000000-0005-0000-0000-0000C3600000}"/>
    <cellStyle name="Navadno 7 28 2 4" xfId="34370" xr:uid="{00000000-0005-0000-0000-0000C4600000}"/>
    <cellStyle name="Navadno 7 28 3" xfId="9149" xr:uid="{00000000-0005-0000-0000-0000C5600000}"/>
    <cellStyle name="Navadno 7 28 3 2" xfId="23846" xr:uid="{00000000-0005-0000-0000-0000C6600000}"/>
    <cellStyle name="Navadno 7 28 3 3" xfId="34368" xr:uid="{00000000-0005-0000-0000-0000C7600000}"/>
    <cellStyle name="Navadno 7 28 4" xfId="23843" xr:uid="{00000000-0005-0000-0000-0000C8600000}"/>
    <cellStyle name="Navadno 7 28 5" xfId="34371" xr:uid="{00000000-0005-0000-0000-0000C9600000}"/>
    <cellStyle name="Navadno 7 29" xfId="9150" xr:uid="{00000000-0005-0000-0000-0000CA600000}"/>
    <cellStyle name="Navadno 7 29 2" xfId="9151" xr:uid="{00000000-0005-0000-0000-0000CB600000}"/>
    <cellStyle name="Navadno 7 29 2 2" xfId="9152" xr:uid="{00000000-0005-0000-0000-0000CC600000}"/>
    <cellStyle name="Navadno 7 29 2 2 2" xfId="23849" xr:uid="{00000000-0005-0000-0000-0000CD600000}"/>
    <cellStyle name="Navadno 7 29 2 2 3" xfId="34365" xr:uid="{00000000-0005-0000-0000-0000CE600000}"/>
    <cellStyle name="Navadno 7 29 2 3" xfId="23848" xr:uid="{00000000-0005-0000-0000-0000CF600000}"/>
    <cellStyle name="Navadno 7 29 2 4" xfId="34366" xr:uid="{00000000-0005-0000-0000-0000D0600000}"/>
    <cellStyle name="Navadno 7 29 3" xfId="9153" xr:uid="{00000000-0005-0000-0000-0000D1600000}"/>
    <cellStyle name="Navadno 7 29 3 2" xfId="23850" xr:uid="{00000000-0005-0000-0000-0000D2600000}"/>
    <cellStyle name="Navadno 7 29 3 3" xfId="34364" xr:uid="{00000000-0005-0000-0000-0000D3600000}"/>
    <cellStyle name="Navadno 7 29 4" xfId="23847" xr:uid="{00000000-0005-0000-0000-0000D4600000}"/>
    <cellStyle name="Navadno 7 29 5" xfId="34367" xr:uid="{00000000-0005-0000-0000-0000D5600000}"/>
    <cellStyle name="Navadno 7 3" xfId="9154" xr:uid="{00000000-0005-0000-0000-0000D6600000}"/>
    <cellStyle name="Navadno 7 3 2" xfId="9155" xr:uid="{00000000-0005-0000-0000-0000D7600000}"/>
    <cellStyle name="Navadno 7 3 2 2" xfId="9156" xr:uid="{00000000-0005-0000-0000-0000D8600000}"/>
    <cellStyle name="Navadno 7 3 2 2 2" xfId="23853" xr:uid="{00000000-0005-0000-0000-0000D9600000}"/>
    <cellStyle name="Navadno 7 3 2 2 3" xfId="34361" xr:uid="{00000000-0005-0000-0000-0000DA600000}"/>
    <cellStyle name="Navadno 7 3 2 3" xfId="23852" xr:uid="{00000000-0005-0000-0000-0000DB600000}"/>
    <cellStyle name="Navadno 7 3 2 4" xfId="34362" xr:uid="{00000000-0005-0000-0000-0000DC600000}"/>
    <cellStyle name="Navadno 7 3 3" xfId="9157" xr:uid="{00000000-0005-0000-0000-0000DD600000}"/>
    <cellStyle name="Navadno 7 3 3 2" xfId="23854" xr:uid="{00000000-0005-0000-0000-0000DE600000}"/>
    <cellStyle name="Navadno 7 3 3 3" xfId="34360" xr:uid="{00000000-0005-0000-0000-0000DF600000}"/>
    <cellStyle name="Navadno 7 3 4" xfId="23851" xr:uid="{00000000-0005-0000-0000-0000E0600000}"/>
    <cellStyle name="Navadno 7 3 5" xfId="34363" xr:uid="{00000000-0005-0000-0000-0000E1600000}"/>
    <cellStyle name="Navadno 7 30" xfId="9158" xr:uid="{00000000-0005-0000-0000-0000E2600000}"/>
    <cellStyle name="Navadno 7 30 2" xfId="9159" xr:uid="{00000000-0005-0000-0000-0000E3600000}"/>
    <cellStyle name="Navadno 7 30 2 2" xfId="9160" xr:uid="{00000000-0005-0000-0000-0000E4600000}"/>
    <cellStyle name="Navadno 7 30 2 2 2" xfId="23857" xr:uid="{00000000-0005-0000-0000-0000E5600000}"/>
    <cellStyle name="Navadno 7 30 2 2 3" xfId="34357" xr:uid="{00000000-0005-0000-0000-0000E6600000}"/>
    <cellStyle name="Navadno 7 30 2 3" xfId="23856" xr:uid="{00000000-0005-0000-0000-0000E7600000}"/>
    <cellStyle name="Navadno 7 30 2 4" xfId="34358" xr:uid="{00000000-0005-0000-0000-0000E8600000}"/>
    <cellStyle name="Navadno 7 30 3" xfId="9161" xr:uid="{00000000-0005-0000-0000-0000E9600000}"/>
    <cellStyle name="Navadno 7 30 3 2" xfId="23858" xr:uid="{00000000-0005-0000-0000-0000EA600000}"/>
    <cellStyle name="Navadno 7 30 3 3" xfId="34356" xr:uid="{00000000-0005-0000-0000-0000EB600000}"/>
    <cellStyle name="Navadno 7 30 4" xfId="23855" xr:uid="{00000000-0005-0000-0000-0000EC600000}"/>
    <cellStyle name="Navadno 7 30 5" xfId="34359" xr:uid="{00000000-0005-0000-0000-0000ED600000}"/>
    <cellStyle name="Navadno 7 31" xfId="9162" xr:uid="{00000000-0005-0000-0000-0000EE600000}"/>
    <cellStyle name="Navadno 7 31 2" xfId="9163" xr:uid="{00000000-0005-0000-0000-0000EF600000}"/>
    <cellStyle name="Navadno 7 31 2 2" xfId="9164" xr:uid="{00000000-0005-0000-0000-0000F0600000}"/>
    <cellStyle name="Navadno 7 31 2 2 2" xfId="23861" xr:uid="{00000000-0005-0000-0000-0000F1600000}"/>
    <cellStyle name="Navadno 7 31 2 2 3" xfId="34353" xr:uid="{00000000-0005-0000-0000-0000F2600000}"/>
    <cellStyle name="Navadno 7 31 2 3" xfId="23860" xr:uid="{00000000-0005-0000-0000-0000F3600000}"/>
    <cellStyle name="Navadno 7 31 2 4" xfId="34354" xr:uid="{00000000-0005-0000-0000-0000F4600000}"/>
    <cellStyle name="Navadno 7 31 3" xfId="9165" xr:uid="{00000000-0005-0000-0000-0000F5600000}"/>
    <cellStyle name="Navadno 7 31 3 2" xfId="23862" xr:uid="{00000000-0005-0000-0000-0000F6600000}"/>
    <cellStyle name="Navadno 7 31 3 3" xfId="34352" xr:uid="{00000000-0005-0000-0000-0000F7600000}"/>
    <cellStyle name="Navadno 7 31 4" xfId="23859" xr:uid="{00000000-0005-0000-0000-0000F8600000}"/>
    <cellStyle name="Navadno 7 31 5" xfId="34355" xr:uid="{00000000-0005-0000-0000-0000F9600000}"/>
    <cellStyle name="Navadno 7 32" xfId="9166" xr:uid="{00000000-0005-0000-0000-0000FA600000}"/>
    <cellStyle name="Navadno 7 32 2" xfId="9167" xr:uid="{00000000-0005-0000-0000-0000FB600000}"/>
    <cellStyle name="Navadno 7 32 2 2" xfId="9168" xr:uid="{00000000-0005-0000-0000-0000FC600000}"/>
    <cellStyle name="Navadno 7 32 2 2 2" xfId="23865" xr:uid="{00000000-0005-0000-0000-0000FD600000}"/>
    <cellStyle name="Navadno 7 32 2 2 3" xfId="34349" xr:uid="{00000000-0005-0000-0000-0000FE600000}"/>
    <cellStyle name="Navadno 7 32 2 3" xfId="23864" xr:uid="{00000000-0005-0000-0000-0000FF600000}"/>
    <cellStyle name="Navadno 7 32 2 4" xfId="34350" xr:uid="{00000000-0005-0000-0000-000000610000}"/>
    <cellStyle name="Navadno 7 32 3" xfId="9169" xr:uid="{00000000-0005-0000-0000-000001610000}"/>
    <cellStyle name="Navadno 7 32 3 2" xfId="23866" xr:uid="{00000000-0005-0000-0000-000002610000}"/>
    <cellStyle name="Navadno 7 32 3 3" xfId="34348" xr:uid="{00000000-0005-0000-0000-000003610000}"/>
    <cellStyle name="Navadno 7 32 4" xfId="23863" xr:uid="{00000000-0005-0000-0000-000004610000}"/>
    <cellStyle name="Navadno 7 32 5" xfId="34351" xr:uid="{00000000-0005-0000-0000-000005610000}"/>
    <cellStyle name="Navadno 7 33" xfId="9170" xr:uid="{00000000-0005-0000-0000-000006610000}"/>
    <cellStyle name="Navadno 7 33 2" xfId="9171" xr:uid="{00000000-0005-0000-0000-000007610000}"/>
    <cellStyle name="Navadno 7 33 2 2" xfId="9172" xr:uid="{00000000-0005-0000-0000-000008610000}"/>
    <cellStyle name="Navadno 7 33 2 2 2" xfId="23869" xr:uid="{00000000-0005-0000-0000-000009610000}"/>
    <cellStyle name="Navadno 7 33 2 2 3" xfId="34345" xr:uid="{00000000-0005-0000-0000-00000A610000}"/>
    <cellStyle name="Navadno 7 33 2 3" xfId="23868" xr:uid="{00000000-0005-0000-0000-00000B610000}"/>
    <cellStyle name="Navadno 7 33 2 4" xfId="34346" xr:uid="{00000000-0005-0000-0000-00000C610000}"/>
    <cellStyle name="Navadno 7 33 3" xfId="9173" xr:uid="{00000000-0005-0000-0000-00000D610000}"/>
    <cellStyle name="Navadno 7 33 3 2" xfId="23870" xr:uid="{00000000-0005-0000-0000-00000E610000}"/>
    <cellStyle name="Navadno 7 33 3 3" xfId="34344" xr:uid="{00000000-0005-0000-0000-00000F610000}"/>
    <cellStyle name="Navadno 7 33 4" xfId="23867" xr:uid="{00000000-0005-0000-0000-000010610000}"/>
    <cellStyle name="Navadno 7 33 5" xfId="34347" xr:uid="{00000000-0005-0000-0000-000011610000}"/>
    <cellStyle name="Navadno 7 34" xfId="9174" xr:uid="{00000000-0005-0000-0000-000012610000}"/>
    <cellStyle name="Navadno 7 34 2" xfId="9175" xr:uid="{00000000-0005-0000-0000-000013610000}"/>
    <cellStyle name="Navadno 7 34 2 2" xfId="9176" xr:uid="{00000000-0005-0000-0000-000014610000}"/>
    <cellStyle name="Navadno 7 34 2 2 2" xfId="23873" xr:uid="{00000000-0005-0000-0000-000015610000}"/>
    <cellStyle name="Navadno 7 34 2 2 3" xfId="34341" xr:uid="{00000000-0005-0000-0000-000016610000}"/>
    <cellStyle name="Navadno 7 34 2 3" xfId="23872" xr:uid="{00000000-0005-0000-0000-000017610000}"/>
    <cellStyle name="Navadno 7 34 2 4" xfId="34342" xr:uid="{00000000-0005-0000-0000-000018610000}"/>
    <cellStyle name="Navadno 7 34 3" xfId="9177" xr:uid="{00000000-0005-0000-0000-000019610000}"/>
    <cellStyle name="Navadno 7 34 3 2" xfId="23874" xr:uid="{00000000-0005-0000-0000-00001A610000}"/>
    <cellStyle name="Navadno 7 34 3 3" xfId="34340" xr:uid="{00000000-0005-0000-0000-00001B610000}"/>
    <cellStyle name="Navadno 7 34 4" xfId="23871" xr:uid="{00000000-0005-0000-0000-00001C610000}"/>
    <cellStyle name="Navadno 7 34 5" xfId="34343" xr:uid="{00000000-0005-0000-0000-00001D610000}"/>
    <cellStyle name="Navadno 7 35" xfId="9178" xr:uid="{00000000-0005-0000-0000-00001E610000}"/>
    <cellStyle name="Navadno 7 35 2" xfId="9179" xr:uid="{00000000-0005-0000-0000-00001F610000}"/>
    <cellStyle name="Navadno 7 35 2 2" xfId="9180" xr:uid="{00000000-0005-0000-0000-000020610000}"/>
    <cellStyle name="Navadno 7 35 2 2 2" xfId="23877" xr:uid="{00000000-0005-0000-0000-000021610000}"/>
    <cellStyle name="Navadno 7 35 2 2 3" xfId="34337" xr:uid="{00000000-0005-0000-0000-000022610000}"/>
    <cellStyle name="Navadno 7 35 2 3" xfId="23876" xr:uid="{00000000-0005-0000-0000-000023610000}"/>
    <cellStyle name="Navadno 7 35 2 4" xfId="34338" xr:uid="{00000000-0005-0000-0000-000024610000}"/>
    <cellStyle name="Navadno 7 35 3" xfId="9181" xr:uid="{00000000-0005-0000-0000-000025610000}"/>
    <cellStyle name="Navadno 7 35 3 2" xfId="23878" xr:uid="{00000000-0005-0000-0000-000026610000}"/>
    <cellStyle name="Navadno 7 35 3 3" xfId="34336" xr:uid="{00000000-0005-0000-0000-000027610000}"/>
    <cellStyle name="Navadno 7 35 4" xfId="23875" xr:uid="{00000000-0005-0000-0000-000028610000}"/>
    <cellStyle name="Navadno 7 35 5" xfId="34339" xr:uid="{00000000-0005-0000-0000-000029610000}"/>
    <cellStyle name="Navadno 7 36" xfId="9182" xr:uid="{00000000-0005-0000-0000-00002A610000}"/>
    <cellStyle name="Navadno 7 36 2" xfId="9183" xr:uid="{00000000-0005-0000-0000-00002B610000}"/>
    <cellStyle name="Navadno 7 36 2 2" xfId="9184" xr:uid="{00000000-0005-0000-0000-00002C610000}"/>
    <cellStyle name="Navadno 7 36 2 2 2" xfId="23881" xr:uid="{00000000-0005-0000-0000-00002D610000}"/>
    <cellStyle name="Navadno 7 36 2 2 3" xfId="34333" xr:uid="{00000000-0005-0000-0000-00002E610000}"/>
    <cellStyle name="Navadno 7 36 2 3" xfId="23880" xr:uid="{00000000-0005-0000-0000-00002F610000}"/>
    <cellStyle name="Navadno 7 36 2 4" xfId="34334" xr:uid="{00000000-0005-0000-0000-000030610000}"/>
    <cellStyle name="Navadno 7 36 3" xfId="9185" xr:uid="{00000000-0005-0000-0000-000031610000}"/>
    <cellStyle name="Navadno 7 36 3 2" xfId="23882" xr:uid="{00000000-0005-0000-0000-000032610000}"/>
    <cellStyle name="Navadno 7 36 3 3" xfId="34332" xr:uid="{00000000-0005-0000-0000-000033610000}"/>
    <cellStyle name="Navadno 7 36 4" xfId="23879" xr:uid="{00000000-0005-0000-0000-000034610000}"/>
    <cellStyle name="Navadno 7 36 5" xfId="34335" xr:uid="{00000000-0005-0000-0000-000035610000}"/>
    <cellStyle name="Navadno 7 37" xfId="9186" xr:uid="{00000000-0005-0000-0000-000036610000}"/>
    <cellStyle name="Navadno 7 37 2" xfId="9187" xr:uid="{00000000-0005-0000-0000-000037610000}"/>
    <cellStyle name="Navadno 7 37 2 2" xfId="9188" xr:uid="{00000000-0005-0000-0000-000038610000}"/>
    <cellStyle name="Navadno 7 37 2 2 2" xfId="23885" xr:uid="{00000000-0005-0000-0000-000039610000}"/>
    <cellStyle name="Navadno 7 37 2 2 3" xfId="34329" xr:uid="{00000000-0005-0000-0000-00003A610000}"/>
    <cellStyle name="Navadno 7 37 2 3" xfId="23884" xr:uid="{00000000-0005-0000-0000-00003B610000}"/>
    <cellStyle name="Navadno 7 37 2 4" xfId="34330" xr:uid="{00000000-0005-0000-0000-00003C610000}"/>
    <cellStyle name="Navadno 7 37 3" xfId="9189" xr:uid="{00000000-0005-0000-0000-00003D610000}"/>
    <cellStyle name="Navadno 7 37 3 2" xfId="23886" xr:uid="{00000000-0005-0000-0000-00003E610000}"/>
    <cellStyle name="Navadno 7 37 3 3" xfId="34328" xr:uid="{00000000-0005-0000-0000-00003F610000}"/>
    <cellStyle name="Navadno 7 37 4" xfId="23883" xr:uid="{00000000-0005-0000-0000-000040610000}"/>
    <cellStyle name="Navadno 7 37 5" xfId="34331" xr:uid="{00000000-0005-0000-0000-000041610000}"/>
    <cellStyle name="Navadno 7 38" xfId="9190" xr:uid="{00000000-0005-0000-0000-000042610000}"/>
    <cellStyle name="Navadno 7 38 2" xfId="9191" xr:uid="{00000000-0005-0000-0000-000043610000}"/>
    <cellStyle name="Navadno 7 38 2 2" xfId="9192" xr:uid="{00000000-0005-0000-0000-000044610000}"/>
    <cellStyle name="Navadno 7 38 2 2 2" xfId="23889" xr:uid="{00000000-0005-0000-0000-000045610000}"/>
    <cellStyle name="Navadno 7 38 2 2 3" xfId="34325" xr:uid="{00000000-0005-0000-0000-000046610000}"/>
    <cellStyle name="Navadno 7 38 2 3" xfId="23888" xr:uid="{00000000-0005-0000-0000-000047610000}"/>
    <cellStyle name="Navadno 7 38 2 4" xfId="34326" xr:uid="{00000000-0005-0000-0000-000048610000}"/>
    <cellStyle name="Navadno 7 38 3" xfId="9193" xr:uid="{00000000-0005-0000-0000-000049610000}"/>
    <cellStyle name="Navadno 7 38 3 2" xfId="23890" xr:uid="{00000000-0005-0000-0000-00004A610000}"/>
    <cellStyle name="Navadno 7 38 3 3" xfId="34324" xr:uid="{00000000-0005-0000-0000-00004B610000}"/>
    <cellStyle name="Navadno 7 38 4" xfId="23887" xr:uid="{00000000-0005-0000-0000-00004C610000}"/>
    <cellStyle name="Navadno 7 38 5" xfId="34327" xr:uid="{00000000-0005-0000-0000-00004D610000}"/>
    <cellStyle name="Navadno 7 39" xfId="9194" xr:uid="{00000000-0005-0000-0000-00004E610000}"/>
    <cellStyle name="Navadno 7 39 2" xfId="9195" xr:uid="{00000000-0005-0000-0000-00004F610000}"/>
    <cellStyle name="Navadno 7 39 2 2" xfId="9196" xr:uid="{00000000-0005-0000-0000-000050610000}"/>
    <cellStyle name="Navadno 7 39 2 2 2" xfId="23893" xr:uid="{00000000-0005-0000-0000-000051610000}"/>
    <cellStyle name="Navadno 7 39 2 2 3" xfId="34321" xr:uid="{00000000-0005-0000-0000-000052610000}"/>
    <cellStyle name="Navadno 7 39 2 3" xfId="23892" xr:uid="{00000000-0005-0000-0000-000053610000}"/>
    <cellStyle name="Navadno 7 39 2 4" xfId="34322" xr:uid="{00000000-0005-0000-0000-000054610000}"/>
    <cellStyle name="Navadno 7 39 3" xfId="9197" xr:uid="{00000000-0005-0000-0000-000055610000}"/>
    <cellStyle name="Navadno 7 39 3 2" xfId="23894" xr:uid="{00000000-0005-0000-0000-000056610000}"/>
    <cellStyle name="Navadno 7 39 3 3" xfId="34320" xr:uid="{00000000-0005-0000-0000-000057610000}"/>
    <cellStyle name="Navadno 7 39 4" xfId="23891" xr:uid="{00000000-0005-0000-0000-000058610000}"/>
    <cellStyle name="Navadno 7 39 5" xfId="34323" xr:uid="{00000000-0005-0000-0000-000059610000}"/>
    <cellStyle name="Navadno 7 4" xfId="9198" xr:uid="{00000000-0005-0000-0000-00005A610000}"/>
    <cellStyle name="Navadno 7 4 2" xfId="9199" xr:uid="{00000000-0005-0000-0000-00005B610000}"/>
    <cellStyle name="Navadno 7 4 2 2" xfId="9200" xr:uid="{00000000-0005-0000-0000-00005C610000}"/>
    <cellStyle name="Navadno 7 4 2 2 2" xfId="23897" xr:uid="{00000000-0005-0000-0000-00005D610000}"/>
    <cellStyle name="Navadno 7 4 2 2 3" xfId="34317" xr:uid="{00000000-0005-0000-0000-00005E610000}"/>
    <cellStyle name="Navadno 7 4 2 3" xfId="23896" xr:uid="{00000000-0005-0000-0000-00005F610000}"/>
    <cellStyle name="Navadno 7 4 2 4" xfId="34318" xr:uid="{00000000-0005-0000-0000-000060610000}"/>
    <cellStyle name="Navadno 7 4 3" xfId="9201" xr:uid="{00000000-0005-0000-0000-000061610000}"/>
    <cellStyle name="Navadno 7 4 3 2" xfId="23898" xr:uid="{00000000-0005-0000-0000-000062610000}"/>
    <cellStyle name="Navadno 7 4 3 3" xfId="34316" xr:uid="{00000000-0005-0000-0000-000063610000}"/>
    <cellStyle name="Navadno 7 4 4" xfId="23895" xr:uid="{00000000-0005-0000-0000-000064610000}"/>
    <cellStyle name="Navadno 7 4 5" xfId="34319" xr:uid="{00000000-0005-0000-0000-000065610000}"/>
    <cellStyle name="Navadno 7 4 6" xfId="46453" xr:uid="{3277CFC2-8391-4D01-B77F-43897D00578A}"/>
    <cellStyle name="Navadno 7 40" xfId="9202" xr:uid="{00000000-0005-0000-0000-000066610000}"/>
    <cellStyle name="Navadno 7 40 2" xfId="9203" xr:uid="{00000000-0005-0000-0000-000067610000}"/>
    <cellStyle name="Navadno 7 40 2 2" xfId="9204" xr:uid="{00000000-0005-0000-0000-000068610000}"/>
    <cellStyle name="Navadno 7 40 2 2 2" xfId="23901" xr:uid="{00000000-0005-0000-0000-000069610000}"/>
    <cellStyle name="Navadno 7 40 2 2 3" xfId="34313" xr:uid="{00000000-0005-0000-0000-00006A610000}"/>
    <cellStyle name="Navadno 7 40 2 3" xfId="23900" xr:uid="{00000000-0005-0000-0000-00006B610000}"/>
    <cellStyle name="Navadno 7 40 2 4" xfId="34314" xr:uid="{00000000-0005-0000-0000-00006C610000}"/>
    <cellStyle name="Navadno 7 40 3" xfId="9205" xr:uid="{00000000-0005-0000-0000-00006D610000}"/>
    <cellStyle name="Navadno 7 40 3 2" xfId="23902" xr:uid="{00000000-0005-0000-0000-00006E610000}"/>
    <cellStyle name="Navadno 7 40 3 3" xfId="34312" xr:uid="{00000000-0005-0000-0000-00006F610000}"/>
    <cellStyle name="Navadno 7 40 4" xfId="23899" xr:uid="{00000000-0005-0000-0000-000070610000}"/>
    <cellStyle name="Navadno 7 40 5" xfId="34315" xr:uid="{00000000-0005-0000-0000-000071610000}"/>
    <cellStyle name="Navadno 7 41" xfId="9206" xr:uid="{00000000-0005-0000-0000-000072610000}"/>
    <cellStyle name="Navadno 7 41 2" xfId="9207" xr:uid="{00000000-0005-0000-0000-000073610000}"/>
    <cellStyle name="Navadno 7 41 2 2" xfId="9208" xr:uid="{00000000-0005-0000-0000-000074610000}"/>
    <cellStyle name="Navadno 7 41 2 2 2" xfId="23905" xr:uid="{00000000-0005-0000-0000-000075610000}"/>
    <cellStyle name="Navadno 7 41 2 2 3" xfId="34309" xr:uid="{00000000-0005-0000-0000-000076610000}"/>
    <cellStyle name="Navadno 7 41 2 3" xfId="23904" xr:uid="{00000000-0005-0000-0000-000077610000}"/>
    <cellStyle name="Navadno 7 41 2 4" xfId="34310" xr:uid="{00000000-0005-0000-0000-000078610000}"/>
    <cellStyle name="Navadno 7 41 3" xfId="9209" xr:uid="{00000000-0005-0000-0000-000079610000}"/>
    <cellStyle name="Navadno 7 41 3 2" xfId="23906" xr:uid="{00000000-0005-0000-0000-00007A610000}"/>
    <cellStyle name="Navadno 7 41 3 3" xfId="34308" xr:uid="{00000000-0005-0000-0000-00007B610000}"/>
    <cellStyle name="Navadno 7 41 4" xfId="23903" xr:uid="{00000000-0005-0000-0000-00007C610000}"/>
    <cellStyle name="Navadno 7 41 5" xfId="34311" xr:uid="{00000000-0005-0000-0000-00007D610000}"/>
    <cellStyle name="Navadno 7 42" xfId="9210" xr:uid="{00000000-0005-0000-0000-00007E610000}"/>
    <cellStyle name="Navadno 7 42 2" xfId="9211" xr:uid="{00000000-0005-0000-0000-00007F610000}"/>
    <cellStyle name="Navadno 7 42 2 2" xfId="9212" xr:uid="{00000000-0005-0000-0000-000080610000}"/>
    <cellStyle name="Navadno 7 42 2 2 2" xfId="23909" xr:uid="{00000000-0005-0000-0000-000081610000}"/>
    <cellStyle name="Navadno 7 42 2 2 3" xfId="34305" xr:uid="{00000000-0005-0000-0000-000082610000}"/>
    <cellStyle name="Navadno 7 42 2 3" xfId="23908" xr:uid="{00000000-0005-0000-0000-000083610000}"/>
    <cellStyle name="Navadno 7 42 2 4" xfId="34306" xr:uid="{00000000-0005-0000-0000-000084610000}"/>
    <cellStyle name="Navadno 7 42 3" xfId="9213" xr:uid="{00000000-0005-0000-0000-000085610000}"/>
    <cellStyle name="Navadno 7 42 3 2" xfId="23910" xr:uid="{00000000-0005-0000-0000-000086610000}"/>
    <cellStyle name="Navadno 7 42 3 3" xfId="34304" xr:uid="{00000000-0005-0000-0000-000087610000}"/>
    <cellStyle name="Navadno 7 42 4" xfId="23907" xr:uid="{00000000-0005-0000-0000-000088610000}"/>
    <cellStyle name="Navadno 7 42 5" xfId="34307" xr:uid="{00000000-0005-0000-0000-000089610000}"/>
    <cellStyle name="Navadno 7 43" xfId="9214" xr:uid="{00000000-0005-0000-0000-00008A610000}"/>
    <cellStyle name="Navadno 7 43 2" xfId="9215" xr:uid="{00000000-0005-0000-0000-00008B610000}"/>
    <cellStyle name="Navadno 7 43 2 2" xfId="9216" xr:uid="{00000000-0005-0000-0000-00008C610000}"/>
    <cellStyle name="Navadno 7 43 2 2 2" xfId="23913" xr:uid="{00000000-0005-0000-0000-00008D610000}"/>
    <cellStyle name="Navadno 7 43 2 2 3" xfId="34301" xr:uid="{00000000-0005-0000-0000-00008E610000}"/>
    <cellStyle name="Navadno 7 43 2 3" xfId="23912" xr:uid="{00000000-0005-0000-0000-00008F610000}"/>
    <cellStyle name="Navadno 7 43 2 4" xfId="34302" xr:uid="{00000000-0005-0000-0000-000090610000}"/>
    <cellStyle name="Navadno 7 43 3" xfId="9217" xr:uid="{00000000-0005-0000-0000-000091610000}"/>
    <cellStyle name="Navadno 7 43 3 2" xfId="23914" xr:uid="{00000000-0005-0000-0000-000092610000}"/>
    <cellStyle name="Navadno 7 43 3 3" xfId="34300" xr:uid="{00000000-0005-0000-0000-000093610000}"/>
    <cellStyle name="Navadno 7 43 4" xfId="23911" xr:uid="{00000000-0005-0000-0000-000094610000}"/>
    <cellStyle name="Navadno 7 43 5" xfId="34303" xr:uid="{00000000-0005-0000-0000-000095610000}"/>
    <cellStyle name="Navadno 7 44" xfId="9218" xr:uid="{00000000-0005-0000-0000-000096610000}"/>
    <cellStyle name="Navadno 7 44 2" xfId="9219" xr:uid="{00000000-0005-0000-0000-000097610000}"/>
    <cellStyle name="Navadno 7 44 2 2" xfId="9220" xr:uid="{00000000-0005-0000-0000-000098610000}"/>
    <cellStyle name="Navadno 7 44 2 2 2" xfId="23917" xr:uid="{00000000-0005-0000-0000-000099610000}"/>
    <cellStyle name="Navadno 7 44 2 2 3" xfId="34297" xr:uid="{00000000-0005-0000-0000-00009A610000}"/>
    <cellStyle name="Navadno 7 44 2 3" xfId="23916" xr:uid="{00000000-0005-0000-0000-00009B610000}"/>
    <cellStyle name="Navadno 7 44 2 4" xfId="34298" xr:uid="{00000000-0005-0000-0000-00009C610000}"/>
    <cellStyle name="Navadno 7 44 3" xfId="9221" xr:uid="{00000000-0005-0000-0000-00009D610000}"/>
    <cellStyle name="Navadno 7 44 3 2" xfId="23918" xr:uid="{00000000-0005-0000-0000-00009E610000}"/>
    <cellStyle name="Navadno 7 44 3 3" xfId="34296" xr:uid="{00000000-0005-0000-0000-00009F610000}"/>
    <cellStyle name="Navadno 7 44 4" xfId="23915" xr:uid="{00000000-0005-0000-0000-0000A0610000}"/>
    <cellStyle name="Navadno 7 44 5" xfId="34299" xr:uid="{00000000-0005-0000-0000-0000A1610000}"/>
    <cellStyle name="Navadno 7 45" xfId="9222" xr:uid="{00000000-0005-0000-0000-0000A2610000}"/>
    <cellStyle name="Navadno 7 45 2" xfId="9223" xr:uid="{00000000-0005-0000-0000-0000A3610000}"/>
    <cellStyle name="Navadno 7 45 2 2" xfId="9224" xr:uid="{00000000-0005-0000-0000-0000A4610000}"/>
    <cellStyle name="Navadno 7 45 2 2 2" xfId="23921" xr:uid="{00000000-0005-0000-0000-0000A5610000}"/>
    <cellStyle name="Navadno 7 45 2 2 3" xfId="34293" xr:uid="{00000000-0005-0000-0000-0000A6610000}"/>
    <cellStyle name="Navadno 7 45 2 3" xfId="23920" xr:uid="{00000000-0005-0000-0000-0000A7610000}"/>
    <cellStyle name="Navadno 7 45 2 4" xfId="34294" xr:uid="{00000000-0005-0000-0000-0000A8610000}"/>
    <cellStyle name="Navadno 7 45 3" xfId="9225" xr:uid="{00000000-0005-0000-0000-0000A9610000}"/>
    <cellStyle name="Navadno 7 45 3 2" xfId="23922" xr:uid="{00000000-0005-0000-0000-0000AA610000}"/>
    <cellStyle name="Navadno 7 45 3 3" xfId="34292" xr:uid="{00000000-0005-0000-0000-0000AB610000}"/>
    <cellStyle name="Navadno 7 45 4" xfId="23919" xr:uid="{00000000-0005-0000-0000-0000AC610000}"/>
    <cellStyle name="Navadno 7 45 5" xfId="34295" xr:uid="{00000000-0005-0000-0000-0000AD610000}"/>
    <cellStyle name="Navadno 7 46" xfId="9226" xr:uid="{00000000-0005-0000-0000-0000AE610000}"/>
    <cellStyle name="Navadno 7 46 2" xfId="9227" xr:uid="{00000000-0005-0000-0000-0000AF610000}"/>
    <cellStyle name="Navadno 7 46 2 2" xfId="9228" xr:uid="{00000000-0005-0000-0000-0000B0610000}"/>
    <cellStyle name="Navadno 7 46 2 2 2" xfId="23925" xr:uid="{00000000-0005-0000-0000-0000B1610000}"/>
    <cellStyle name="Navadno 7 46 2 2 3" xfId="34289" xr:uid="{00000000-0005-0000-0000-0000B2610000}"/>
    <cellStyle name="Navadno 7 46 2 3" xfId="23924" xr:uid="{00000000-0005-0000-0000-0000B3610000}"/>
    <cellStyle name="Navadno 7 46 2 4" xfId="34290" xr:uid="{00000000-0005-0000-0000-0000B4610000}"/>
    <cellStyle name="Navadno 7 46 3" xfId="9229" xr:uid="{00000000-0005-0000-0000-0000B5610000}"/>
    <cellStyle name="Navadno 7 46 3 2" xfId="23926" xr:uid="{00000000-0005-0000-0000-0000B6610000}"/>
    <cellStyle name="Navadno 7 46 3 3" xfId="34288" xr:uid="{00000000-0005-0000-0000-0000B7610000}"/>
    <cellStyle name="Navadno 7 46 4" xfId="23923" xr:uid="{00000000-0005-0000-0000-0000B8610000}"/>
    <cellStyle name="Navadno 7 46 5" xfId="34291" xr:uid="{00000000-0005-0000-0000-0000B9610000}"/>
    <cellStyle name="Navadno 7 47" xfId="9230" xr:uid="{00000000-0005-0000-0000-0000BA610000}"/>
    <cellStyle name="Navadno 7 47 2" xfId="9231" xr:uid="{00000000-0005-0000-0000-0000BB610000}"/>
    <cellStyle name="Navadno 7 47 2 2" xfId="9232" xr:uid="{00000000-0005-0000-0000-0000BC610000}"/>
    <cellStyle name="Navadno 7 47 2 2 2" xfId="23929" xr:uid="{00000000-0005-0000-0000-0000BD610000}"/>
    <cellStyle name="Navadno 7 47 2 2 3" xfId="34285" xr:uid="{00000000-0005-0000-0000-0000BE610000}"/>
    <cellStyle name="Navadno 7 47 2 3" xfId="23928" xr:uid="{00000000-0005-0000-0000-0000BF610000}"/>
    <cellStyle name="Navadno 7 47 2 4" xfId="34286" xr:uid="{00000000-0005-0000-0000-0000C0610000}"/>
    <cellStyle name="Navadno 7 47 3" xfId="9233" xr:uid="{00000000-0005-0000-0000-0000C1610000}"/>
    <cellStyle name="Navadno 7 47 3 2" xfId="23930" xr:uid="{00000000-0005-0000-0000-0000C2610000}"/>
    <cellStyle name="Navadno 7 47 3 3" xfId="34284" xr:uid="{00000000-0005-0000-0000-0000C3610000}"/>
    <cellStyle name="Navadno 7 47 4" xfId="23927" xr:uid="{00000000-0005-0000-0000-0000C4610000}"/>
    <cellStyle name="Navadno 7 47 5" xfId="34287" xr:uid="{00000000-0005-0000-0000-0000C5610000}"/>
    <cellStyle name="Navadno 7 48" xfId="9234" xr:uid="{00000000-0005-0000-0000-0000C6610000}"/>
    <cellStyle name="Navadno 7 48 2" xfId="9235" xr:uid="{00000000-0005-0000-0000-0000C7610000}"/>
    <cellStyle name="Navadno 7 48 2 2" xfId="9236" xr:uid="{00000000-0005-0000-0000-0000C8610000}"/>
    <cellStyle name="Navadno 7 48 2 2 2" xfId="23933" xr:uid="{00000000-0005-0000-0000-0000C9610000}"/>
    <cellStyle name="Navadno 7 48 2 2 3" xfId="34281" xr:uid="{00000000-0005-0000-0000-0000CA610000}"/>
    <cellStyle name="Navadno 7 48 2 3" xfId="23932" xr:uid="{00000000-0005-0000-0000-0000CB610000}"/>
    <cellStyle name="Navadno 7 48 2 4" xfId="34282" xr:uid="{00000000-0005-0000-0000-0000CC610000}"/>
    <cellStyle name="Navadno 7 48 3" xfId="9237" xr:uid="{00000000-0005-0000-0000-0000CD610000}"/>
    <cellStyle name="Navadno 7 48 3 2" xfId="23934" xr:uid="{00000000-0005-0000-0000-0000CE610000}"/>
    <cellStyle name="Navadno 7 48 3 3" xfId="34280" xr:uid="{00000000-0005-0000-0000-0000CF610000}"/>
    <cellStyle name="Navadno 7 48 4" xfId="23931" xr:uid="{00000000-0005-0000-0000-0000D0610000}"/>
    <cellStyle name="Navadno 7 48 5" xfId="34283" xr:uid="{00000000-0005-0000-0000-0000D1610000}"/>
    <cellStyle name="Navadno 7 49" xfId="9238" xr:uid="{00000000-0005-0000-0000-0000D2610000}"/>
    <cellStyle name="Navadno 7 49 2" xfId="9239" xr:uid="{00000000-0005-0000-0000-0000D3610000}"/>
    <cellStyle name="Navadno 7 49 2 2" xfId="9240" xr:uid="{00000000-0005-0000-0000-0000D4610000}"/>
    <cellStyle name="Navadno 7 49 2 2 2" xfId="23937" xr:uid="{00000000-0005-0000-0000-0000D5610000}"/>
    <cellStyle name="Navadno 7 49 2 2 3" xfId="34277" xr:uid="{00000000-0005-0000-0000-0000D6610000}"/>
    <cellStyle name="Navadno 7 49 2 3" xfId="23936" xr:uid="{00000000-0005-0000-0000-0000D7610000}"/>
    <cellStyle name="Navadno 7 49 2 4" xfId="34278" xr:uid="{00000000-0005-0000-0000-0000D8610000}"/>
    <cellStyle name="Navadno 7 49 3" xfId="9241" xr:uid="{00000000-0005-0000-0000-0000D9610000}"/>
    <cellStyle name="Navadno 7 49 3 2" xfId="23938" xr:uid="{00000000-0005-0000-0000-0000DA610000}"/>
    <cellStyle name="Navadno 7 49 3 3" xfId="34276" xr:uid="{00000000-0005-0000-0000-0000DB610000}"/>
    <cellStyle name="Navadno 7 49 4" xfId="23935" xr:uid="{00000000-0005-0000-0000-0000DC610000}"/>
    <cellStyle name="Navadno 7 49 5" xfId="34279" xr:uid="{00000000-0005-0000-0000-0000DD610000}"/>
    <cellStyle name="Navadno 7 5" xfId="9242" xr:uid="{00000000-0005-0000-0000-0000DE610000}"/>
    <cellStyle name="Navadno 7 5 2" xfId="9243" xr:uid="{00000000-0005-0000-0000-0000DF610000}"/>
    <cellStyle name="Navadno 7 5 2 2" xfId="9244" xr:uid="{00000000-0005-0000-0000-0000E0610000}"/>
    <cellStyle name="Navadno 7 5 2 2 2" xfId="23941" xr:uid="{00000000-0005-0000-0000-0000E1610000}"/>
    <cellStyle name="Navadno 7 5 2 2 3" xfId="34273" xr:uid="{00000000-0005-0000-0000-0000E2610000}"/>
    <cellStyle name="Navadno 7 5 2 3" xfId="23940" xr:uid="{00000000-0005-0000-0000-0000E3610000}"/>
    <cellStyle name="Navadno 7 5 2 4" xfId="34274" xr:uid="{00000000-0005-0000-0000-0000E4610000}"/>
    <cellStyle name="Navadno 7 5 3" xfId="9245" xr:uid="{00000000-0005-0000-0000-0000E5610000}"/>
    <cellStyle name="Navadno 7 5 3 2" xfId="23942" xr:uid="{00000000-0005-0000-0000-0000E6610000}"/>
    <cellStyle name="Navadno 7 5 3 3" xfId="34272" xr:uid="{00000000-0005-0000-0000-0000E7610000}"/>
    <cellStyle name="Navadno 7 5 4" xfId="23939" xr:uid="{00000000-0005-0000-0000-0000E8610000}"/>
    <cellStyle name="Navadno 7 5 5" xfId="34275" xr:uid="{00000000-0005-0000-0000-0000E9610000}"/>
    <cellStyle name="Navadno 7 50" xfId="9246" xr:uid="{00000000-0005-0000-0000-0000EA610000}"/>
    <cellStyle name="Navadno 7 50 2" xfId="9247" xr:uid="{00000000-0005-0000-0000-0000EB610000}"/>
    <cellStyle name="Navadno 7 50 2 2" xfId="9248" xr:uid="{00000000-0005-0000-0000-0000EC610000}"/>
    <cellStyle name="Navadno 7 50 2 2 2" xfId="23945" xr:uid="{00000000-0005-0000-0000-0000ED610000}"/>
    <cellStyle name="Navadno 7 50 2 2 3" xfId="34269" xr:uid="{00000000-0005-0000-0000-0000EE610000}"/>
    <cellStyle name="Navadno 7 50 2 3" xfId="23944" xr:uid="{00000000-0005-0000-0000-0000EF610000}"/>
    <cellStyle name="Navadno 7 50 2 4" xfId="34270" xr:uid="{00000000-0005-0000-0000-0000F0610000}"/>
    <cellStyle name="Navadno 7 50 3" xfId="9249" xr:uid="{00000000-0005-0000-0000-0000F1610000}"/>
    <cellStyle name="Navadno 7 50 3 2" xfId="23946" xr:uid="{00000000-0005-0000-0000-0000F2610000}"/>
    <cellStyle name="Navadno 7 50 3 3" xfId="34268" xr:uid="{00000000-0005-0000-0000-0000F3610000}"/>
    <cellStyle name="Navadno 7 50 4" xfId="23943" xr:uid="{00000000-0005-0000-0000-0000F4610000}"/>
    <cellStyle name="Navadno 7 50 5" xfId="34271" xr:uid="{00000000-0005-0000-0000-0000F5610000}"/>
    <cellStyle name="Navadno 7 51" xfId="9250" xr:uid="{00000000-0005-0000-0000-0000F6610000}"/>
    <cellStyle name="Navadno 7 51 2" xfId="9251" xr:uid="{00000000-0005-0000-0000-0000F7610000}"/>
    <cellStyle name="Navadno 7 51 2 2" xfId="9252" xr:uid="{00000000-0005-0000-0000-0000F8610000}"/>
    <cellStyle name="Navadno 7 51 2 2 2" xfId="23949" xr:uid="{00000000-0005-0000-0000-0000F9610000}"/>
    <cellStyle name="Navadno 7 51 2 2 3" xfId="34265" xr:uid="{00000000-0005-0000-0000-0000FA610000}"/>
    <cellStyle name="Navadno 7 51 2 3" xfId="23948" xr:uid="{00000000-0005-0000-0000-0000FB610000}"/>
    <cellStyle name="Navadno 7 51 2 4" xfId="34266" xr:uid="{00000000-0005-0000-0000-0000FC610000}"/>
    <cellStyle name="Navadno 7 51 3" xfId="9253" xr:uid="{00000000-0005-0000-0000-0000FD610000}"/>
    <cellStyle name="Navadno 7 51 3 2" xfId="23950" xr:uid="{00000000-0005-0000-0000-0000FE610000}"/>
    <cellStyle name="Navadno 7 51 3 3" xfId="34264" xr:uid="{00000000-0005-0000-0000-0000FF610000}"/>
    <cellStyle name="Navadno 7 51 4" xfId="23947" xr:uid="{00000000-0005-0000-0000-000000620000}"/>
    <cellStyle name="Navadno 7 51 5" xfId="34267" xr:uid="{00000000-0005-0000-0000-000001620000}"/>
    <cellStyle name="Navadno 7 52" xfId="9254" xr:uid="{00000000-0005-0000-0000-000002620000}"/>
    <cellStyle name="Navadno 7 52 2" xfId="9255" xr:uid="{00000000-0005-0000-0000-000003620000}"/>
    <cellStyle name="Navadno 7 52 2 2" xfId="9256" xr:uid="{00000000-0005-0000-0000-000004620000}"/>
    <cellStyle name="Navadno 7 52 2 2 2" xfId="23953" xr:uid="{00000000-0005-0000-0000-000005620000}"/>
    <cellStyle name="Navadno 7 52 2 2 3" xfId="34261" xr:uid="{00000000-0005-0000-0000-000006620000}"/>
    <cellStyle name="Navadno 7 52 2 3" xfId="23952" xr:uid="{00000000-0005-0000-0000-000007620000}"/>
    <cellStyle name="Navadno 7 52 2 4" xfId="34262" xr:uid="{00000000-0005-0000-0000-000008620000}"/>
    <cellStyle name="Navadno 7 52 3" xfId="9257" xr:uid="{00000000-0005-0000-0000-000009620000}"/>
    <cellStyle name="Navadno 7 52 3 2" xfId="23954" xr:uid="{00000000-0005-0000-0000-00000A620000}"/>
    <cellStyle name="Navadno 7 52 3 3" xfId="34260" xr:uid="{00000000-0005-0000-0000-00000B620000}"/>
    <cellStyle name="Navadno 7 52 4" xfId="23951" xr:uid="{00000000-0005-0000-0000-00000C620000}"/>
    <cellStyle name="Navadno 7 52 5" xfId="34263" xr:uid="{00000000-0005-0000-0000-00000D620000}"/>
    <cellStyle name="Navadno 7 53" xfId="9258" xr:uid="{00000000-0005-0000-0000-00000E620000}"/>
    <cellStyle name="Navadno 7 53 2" xfId="9259" xr:uid="{00000000-0005-0000-0000-00000F620000}"/>
    <cellStyle name="Navadno 7 53 2 2" xfId="9260" xr:uid="{00000000-0005-0000-0000-000010620000}"/>
    <cellStyle name="Navadno 7 53 2 2 2" xfId="23957" xr:uid="{00000000-0005-0000-0000-000011620000}"/>
    <cellStyle name="Navadno 7 53 2 2 3" xfId="34257" xr:uid="{00000000-0005-0000-0000-000012620000}"/>
    <cellStyle name="Navadno 7 53 2 3" xfId="23956" xr:uid="{00000000-0005-0000-0000-000013620000}"/>
    <cellStyle name="Navadno 7 53 2 4" xfId="34258" xr:uid="{00000000-0005-0000-0000-000014620000}"/>
    <cellStyle name="Navadno 7 53 3" xfId="9261" xr:uid="{00000000-0005-0000-0000-000015620000}"/>
    <cellStyle name="Navadno 7 53 3 2" xfId="23958" xr:uid="{00000000-0005-0000-0000-000016620000}"/>
    <cellStyle name="Navadno 7 53 3 3" xfId="34256" xr:uid="{00000000-0005-0000-0000-000017620000}"/>
    <cellStyle name="Navadno 7 53 4" xfId="23955" xr:uid="{00000000-0005-0000-0000-000018620000}"/>
    <cellStyle name="Navadno 7 53 5" xfId="34259" xr:uid="{00000000-0005-0000-0000-000019620000}"/>
    <cellStyle name="Navadno 7 54" xfId="9262" xr:uid="{00000000-0005-0000-0000-00001A620000}"/>
    <cellStyle name="Navadno 7 54 2" xfId="9263" xr:uid="{00000000-0005-0000-0000-00001B620000}"/>
    <cellStyle name="Navadno 7 54 2 2" xfId="9264" xr:uid="{00000000-0005-0000-0000-00001C620000}"/>
    <cellStyle name="Navadno 7 54 2 2 2" xfId="23961" xr:uid="{00000000-0005-0000-0000-00001D620000}"/>
    <cellStyle name="Navadno 7 54 2 2 3" xfId="34253" xr:uid="{00000000-0005-0000-0000-00001E620000}"/>
    <cellStyle name="Navadno 7 54 2 3" xfId="23960" xr:uid="{00000000-0005-0000-0000-00001F620000}"/>
    <cellStyle name="Navadno 7 54 2 4" xfId="34254" xr:uid="{00000000-0005-0000-0000-000020620000}"/>
    <cellStyle name="Navadno 7 54 3" xfId="9265" xr:uid="{00000000-0005-0000-0000-000021620000}"/>
    <cellStyle name="Navadno 7 54 3 2" xfId="23962" xr:uid="{00000000-0005-0000-0000-000022620000}"/>
    <cellStyle name="Navadno 7 54 3 3" xfId="34252" xr:uid="{00000000-0005-0000-0000-000023620000}"/>
    <cellStyle name="Navadno 7 54 4" xfId="23959" xr:uid="{00000000-0005-0000-0000-000024620000}"/>
    <cellStyle name="Navadno 7 54 5" xfId="34255" xr:uid="{00000000-0005-0000-0000-000025620000}"/>
    <cellStyle name="Navadno 7 55" xfId="9266" xr:uid="{00000000-0005-0000-0000-000026620000}"/>
    <cellStyle name="Navadno 7 55 2" xfId="9267" xr:uid="{00000000-0005-0000-0000-000027620000}"/>
    <cellStyle name="Navadno 7 55 2 2" xfId="9268" xr:uid="{00000000-0005-0000-0000-000028620000}"/>
    <cellStyle name="Navadno 7 55 2 2 2" xfId="23965" xr:uid="{00000000-0005-0000-0000-000029620000}"/>
    <cellStyle name="Navadno 7 55 2 2 3" xfId="34249" xr:uid="{00000000-0005-0000-0000-00002A620000}"/>
    <cellStyle name="Navadno 7 55 2 3" xfId="23964" xr:uid="{00000000-0005-0000-0000-00002B620000}"/>
    <cellStyle name="Navadno 7 55 2 4" xfId="34250" xr:uid="{00000000-0005-0000-0000-00002C620000}"/>
    <cellStyle name="Navadno 7 55 3" xfId="9269" xr:uid="{00000000-0005-0000-0000-00002D620000}"/>
    <cellStyle name="Navadno 7 55 3 2" xfId="23966" xr:uid="{00000000-0005-0000-0000-00002E620000}"/>
    <cellStyle name="Navadno 7 55 3 3" xfId="34248" xr:uid="{00000000-0005-0000-0000-00002F620000}"/>
    <cellStyle name="Navadno 7 55 4" xfId="23963" xr:uid="{00000000-0005-0000-0000-000030620000}"/>
    <cellStyle name="Navadno 7 55 5" xfId="34251" xr:uid="{00000000-0005-0000-0000-000031620000}"/>
    <cellStyle name="Navadno 7 56" xfId="9270" xr:uid="{00000000-0005-0000-0000-000032620000}"/>
    <cellStyle name="Navadno 7 56 2" xfId="9271" xr:uid="{00000000-0005-0000-0000-000033620000}"/>
    <cellStyle name="Navadno 7 56 2 2" xfId="9272" xr:uid="{00000000-0005-0000-0000-000034620000}"/>
    <cellStyle name="Navadno 7 56 2 2 2" xfId="23969" xr:uid="{00000000-0005-0000-0000-000035620000}"/>
    <cellStyle name="Navadno 7 56 2 2 3" xfId="34245" xr:uid="{00000000-0005-0000-0000-000036620000}"/>
    <cellStyle name="Navadno 7 56 2 3" xfId="23968" xr:uid="{00000000-0005-0000-0000-000037620000}"/>
    <cellStyle name="Navadno 7 56 2 4" xfId="34246" xr:uid="{00000000-0005-0000-0000-000038620000}"/>
    <cellStyle name="Navadno 7 56 3" xfId="9273" xr:uid="{00000000-0005-0000-0000-000039620000}"/>
    <cellStyle name="Navadno 7 56 3 2" xfId="23970" xr:uid="{00000000-0005-0000-0000-00003A620000}"/>
    <cellStyle name="Navadno 7 56 3 3" xfId="34244" xr:uid="{00000000-0005-0000-0000-00003B620000}"/>
    <cellStyle name="Navadno 7 56 4" xfId="23967" xr:uid="{00000000-0005-0000-0000-00003C620000}"/>
    <cellStyle name="Navadno 7 56 5" xfId="34247" xr:uid="{00000000-0005-0000-0000-00003D620000}"/>
    <cellStyle name="Navadno 7 57" xfId="9274" xr:uid="{00000000-0005-0000-0000-00003E620000}"/>
    <cellStyle name="Navadno 7 57 2" xfId="9275" xr:uid="{00000000-0005-0000-0000-00003F620000}"/>
    <cellStyle name="Navadno 7 57 2 2" xfId="9276" xr:uid="{00000000-0005-0000-0000-000040620000}"/>
    <cellStyle name="Navadno 7 57 2 2 2" xfId="23973" xr:uid="{00000000-0005-0000-0000-000041620000}"/>
    <cellStyle name="Navadno 7 57 2 2 3" xfId="34241" xr:uid="{00000000-0005-0000-0000-000042620000}"/>
    <cellStyle name="Navadno 7 57 2 3" xfId="23972" xr:uid="{00000000-0005-0000-0000-000043620000}"/>
    <cellStyle name="Navadno 7 57 2 4" xfId="34242" xr:uid="{00000000-0005-0000-0000-000044620000}"/>
    <cellStyle name="Navadno 7 57 3" xfId="9277" xr:uid="{00000000-0005-0000-0000-000045620000}"/>
    <cellStyle name="Navadno 7 57 3 2" xfId="23974" xr:uid="{00000000-0005-0000-0000-000046620000}"/>
    <cellStyle name="Navadno 7 57 3 3" xfId="34240" xr:uid="{00000000-0005-0000-0000-000047620000}"/>
    <cellStyle name="Navadno 7 57 4" xfId="23971" xr:uid="{00000000-0005-0000-0000-000048620000}"/>
    <cellStyle name="Navadno 7 57 5" xfId="34243" xr:uid="{00000000-0005-0000-0000-000049620000}"/>
    <cellStyle name="Navadno 7 58" xfId="9278" xr:uid="{00000000-0005-0000-0000-00004A620000}"/>
    <cellStyle name="Navadno 7 58 2" xfId="9279" xr:uid="{00000000-0005-0000-0000-00004B620000}"/>
    <cellStyle name="Navadno 7 58 2 2" xfId="9280" xr:uid="{00000000-0005-0000-0000-00004C620000}"/>
    <cellStyle name="Navadno 7 58 2 2 2" xfId="23977" xr:uid="{00000000-0005-0000-0000-00004D620000}"/>
    <cellStyle name="Navadno 7 58 2 2 3" xfId="34237" xr:uid="{00000000-0005-0000-0000-00004E620000}"/>
    <cellStyle name="Navadno 7 58 2 3" xfId="23976" xr:uid="{00000000-0005-0000-0000-00004F620000}"/>
    <cellStyle name="Navadno 7 58 2 4" xfId="34238" xr:uid="{00000000-0005-0000-0000-000050620000}"/>
    <cellStyle name="Navadno 7 58 3" xfId="9281" xr:uid="{00000000-0005-0000-0000-000051620000}"/>
    <cellStyle name="Navadno 7 58 3 2" xfId="23978" xr:uid="{00000000-0005-0000-0000-000052620000}"/>
    <cellStyle name="Navadno 7 58 3 3" xfId="34236" xr:uid="{00000000-0005-0000-0000-000053620000}"/>
    <cellStyle name="Navadno 7 58 4" xfId="23975" xr:uid="{00000000-0005-0000-0000-000054620000}"/>
    <cellStyle name="Navadno 7 58 5" xfId="34239" xr:uid="{00000000-0005-0000-0000-000055620000}"/>
    <cellStyle name="Navadno 7 59" xfId="9282" xr:uid="{00000000-0005-0000-0000-000056620000}"/>
    <cellStyle name="Navadno 7 59 2" xfId="9283" xr:uid="{00000000-0005-0000-0000-000057620000}"/>
    <cellStyle name="Navadno 7 59 2 2" xfId="9284" xr:uid="{00000000-0005-0000-0000-000058620000}"/>
    <cellStyle name="Navadno 7 59 2 2 2" xfId="23981" xr:uid="{00000000-0005-0000-0000-000059620000}"/>
    <cellStyle name="Navadno 7 59 2 2 3" xfId="34233" xr:uid="{00000000-0005-0000-0000-00005A620000}"/>
    <cellStyle name="Navadno 7 59 2 3" xfId="23980" xr:uid="{00000000-0005-0000-0000-00005B620000}"/>
    <cellStyle name="Navadno 7 59 2 4" xfId="34234" xr:uid="{00000000-0005-0000-0000-00005C620000}"/>
    <cellStyle name="Navadno 7 59 3" xfId="9285" xr:uid="{00000000-0005-0000-0000-00005D620000}"/>
    <cellStyle name="Navadno 7 59 3 2" xfId="23982" xr:uid="{00000000-0005-0000-0000-00005E620000}"/>
    <cellStyle name="Navadno 7 59 3 3" xfId="34232" xr:uid="{00000000-0005-0000-0000-00005F620000}"/>
    <cellStyle name="Navadno 7 59 4" xfId="23979" xr:uid="{00000000-0005-0000-0000-000060620000}"/>
    <cellStyle name="Navadno 7 59 5" xfId="34235" xr:uid="{00000000-0005-0000-0000-000061620000}"/>
    <cellStyle name="Navadno 7 6" xfId="9286" xr:uid="{00000000-0005-0000-0000-000062620000}"/>
    <cellStyle name="Navadno 7 6 2" xfId="9287" xr:uid="{00000000-0005-0000-0000-000063620000}"/>
    <cellStyle name="Navadno 7 6 2 2" xfId="9288" xr:uid="{00000000-0005-0000-0000-000064620000}"/>
    <cellStyle name="Navadno 7 6 2 2 2" xfId="23985" xr:uid="{00000000-0005-0000-0000-000065620000}"/>
    <cellStyle name="Navadno 7 6 2 2 3" xfId="34229" xr:uid="{00000000-0005-0000-0000-000066620000}"/>
    <cellStyle name="Navadno 7 6 2 3" xfId="23984" xr:uid="{00000000-0005-0000-0000-000067620000}"/>
    <cellStyle name="Navadno 7 6 2 4" xfId="34230" xr:uid="{00000000-0005-0000-0000-000068620000}"/>
    <cellStyle name="Navadno 7 6 3" xfId="9289" xr:uid="{00000000-0005-0000-0000-000069620000}"/>
    <cellStyle name="Navadno 7 6 3 2" xfId="23986" xr:uid="{00000000-0005-0000-0000-00006A620000}"/>
    <cellStyle name="Navadno 7 6 3 3" xfId="34228" xr:uid="{00000000-0005-0000-0000-00006B620000}"/>
    <cellStyle name="Navadno 7 6 4" xfId="23983" xr:uid="{00000000-0005-0000-0000-00006C620000}"/>
    <cellStyle name="Navadno 7 6 5" xfId="34231" xr:uid="{00000000-0005-0000-0000-00006D620000}"/>
    <cellStyle name="Navadno 7 60" xfId="9290" xr:uid="{00000000-0005-0000-0000-00006E620000}"/>
    <cellStyle name="Navadno 7 60 2" xfId="9291" xr:uid="{00000000-0005-0000-0000-00006F620000}"/>
    <cellStyle name="Navadno 7 60 2 2" xfId="23988" xr:uid="{00000000-0005-0000-0000-000070620000}"/>
    <cellStyle name="Navadno 7 60 3" xfId="23987" xr:uid="{00000000-0005-0000-0000-000071620000}"/>
    <cellStyle name="Navadno 7 61" xfId="9292" xr:uid="{00000000-0005-0000-0000-000072620000}"/>
    <cellStyle name="Navadno 7 61 2" xfId="23989" xr:uid="{00000000-0005-0000-0000-000073620000}"/>
    <cellStyle name="Navadno 7 61 3" xfId="34227" xr:uid="{00000000-0005-0000-0000-000074620000}"/>
    <cellStyle name="Navadno 7 62" xfId="9293" xr:uid="{00000000-0005-0000-0000-000075620000}"/>
    <cellStyle name="Navadno 7 62 2" xfId="23990" xr:uid="{00000000-0005-0000-0000-000076620000}"/>
    <cellStyle name="Navadno 7 62 3" xfId="34226" xr:uid="{00000000-0005-0000-0000-000077620000}"/>
    <cellStyle name="Navadno 7 63" xfId="9294" xr:uid="{00000000-0005-0000-0000-000078620000}"/>
    <cellStyle name="Navadno 7 63 2" xfId="23991" xr:uid="{00000000-0005-0000-0000-000079620000}"/>
    <cellStyle name="Navadno 7 64" xfId="14708" xr:uid="{00000000-0005-0000-0000-00007A620000}"/>
    <cellStyle name="Navadno 7 65" xfId="46451" xr:uid="{C825DE47-3F61-4893-AFD4-A246695F7446}"/>
    <cellStyle name="Navadno 7 7" xfId="9295" xr:uid="{00000000-0005-0000-0000-00007B620000}"/>
    <cellStyle name="Navadno 7 7 2" xfId="9296" xr:uid="{00000000-0005-0000-0000-00007C620000}"/>
    <cellStyle name="Navadno 7 7 2 2" xfId="9297" xr:uid="{00000000-0005-0000-0000-00007D620000}"/>
    <cellStyle name="Navadno 7 7 2 2 2" xfId="23994" xr:uid="{00000000-0005-0000-0000-00007E620000}"/>
    <cellStyle name="Navadno 7 7 2 2 3" xfId="34223" xr:uid="{00000000-0005-0000-0000-00007F620000}"/>
    <cellStyle name="Navadno 7 7 2 3" xfId="23993" xr:uid="{00000000-0005-0000-0000-000080620000}"/>
    <cellStyle name="Navadno 7 7 2 4" xfId="34224" xr:uid="{00000000-0005-0000-0000-000081620000}"/>
    <cellStyle name="Navadno 7 7 3" xfId="9298" xr:uid="{00000000-0005-0000-0000-000082620000}"/>
    <cellStyle name="Navadno 7 7 3 2" xfId="23995" xr:uid="{00000000-0005-0000-0000-000083620000}"/>
    <cellStyle name="Navadno 7 7 3 3" xfId="34222" xr:uid="{00000000-0005-0000-0000-000084620000}"/>
    <cellStyle name="Navadno 7 7 4" xfId="23992" xr:uid="{00000000-0005-0000-0000-000085620000}"/>
    <cellStyle name="Navadno 7 7 5" xfId="34225" xr:uid="{00000000-0005-0000-0000-000086620000}"/>
    <cellStyle name="Navadno 7 8" xfId="9299" xr:uid="{00000000-0005-0000-0000-000087620000}"/>
    <cellStyle name="Navadno 7 8 2" xfId="9300" xr:uid="{00000000-0005-0000-0000-000088620000}"/>
    <cellStyle name="Navadno 7 8 2 2" xfId="9301" xr:uid="{00000000-0005-0000-0000-000089620000}"/>
    <cellStyle name="Navadno 7 8 2 2 2" xfId="23998" xr:uid="{00000000-0005-0000-0000-00008A620000}"/>
    <cellStyle name="Navadno 7 8 2 2 3" xfId="34219" xr:uid="{00000000-0005-0000-0000-00008B620000}"/>
    <cellStyle name="Navadno 7 8 2 3" xfId="23997" xr:uid="{00000000-0005-0000-0000-00008C620000}"/>
    <cellStyle name="Navadno 7 8 2 4" xfId="34220" xr:uid="{00000000-0005-0000-0000-00008D620000}"/>
    <cellStyle name="Navadno 7 8 3" xfId="9302" xr:uid="{00000000-0005-0000-0000-00008E620000}"/>
    <cellStyle name="Navadno 7 8 3 2" xfId="23999" xr:uid="{00000000-0005-0000-0000-00008F620000}"/>
    <cellStyle name="Navadno 7 8 3 3" xfId="34218" xr:uid="{00000000-0005-0000-0000-000090620000}"/>
    <cellStyle name="Navadno 7 8 4" xfId="23996" xr:uid="{00000000-0005-0000-0000-000091620000}"/>
    <cellStyle name="Navadno 7 8 5" xfId="34221" xr:uid="{00000000-0005-0000-0000-000092620000}"/>
    <cellStyle name="Navadno 7 9" xfId="9303" xr:uid="{00000000-0005-0000-0000-000093620000}"/>
    <cellStyle name="Navadno 7 9 2" xfId="9304" xr:uid="{00000000-0005-0000-0000-000094620000}"/>
    <cellStyle name="Navadno 7 9 2 2" xfId="9305" xr:uid="{00000000-0005-0000-0000-000095620000}"/>
    <cellStyle name="Navadno 7 9 2 2 2" xfId="24002" xr:uid="{00000000-0005-0000-0000-000096620000}"/>
    <cellStyle name="Navadno 7 9 2 2 3" xfId="34215" xr:uid="{00000000-0005-0000-0000-000097620000}"/>
    <cellStyle name="Navadno 7 9 2 3" xfId="24001" xr:uid="{00000000-0005-0000-0000-000098620000}"/>
    <cellStyle name="Navadno 7 9 2 4" xfId="34216" xr:uid="{00000000-0005-0000-0000-000099620000}"/>
    <cellStyle name="Navadno 7 9 3" xfId="9306" xr:uid="{00000000-0005-0000-0000-00009A620000}"/>
    <cellStyle name="Navadno 7 9 3 2" xfId="24003" xr:uid="{00000000-0005-0000-0000-00009B620000}"/>
    <cellStyle name="Navadno 7 9 3 3" xfId="34214" xr:uid="{00000000-0005-0000-0000-00009C620000}"/>
    <cellStyle name="Navadno 7 9 4" xfId="24000" xr:uid="{00000000-0005-0000-0000-00009D620000}"/>
    <cellStyle name="Navadno 7 9 5" xfId="34217" xr:uid="{00000000-0005-0000-0000-00009E620000}"/>
    <cellStyle name="Navadno 7_CELICE" xfId="9307" xr:uid="{00000000-0005-0000-0000-00009F620000}"/>
    <cellStyle name="Navadno 70" xfId="9308" xr:uid="{00000000-0005-0000-0000-0000A0620000}"/>
    <cellStyle name="Navadno 70 2" xfId="24004" xr:uid="{00000000-0005-0000-0000-0000A1620000}"/>
    <cellStyle name="Navadno 70 3" xfId="34213" xr:uid="{00000000-0005-0000-0000-0000A2620000}"/>
    <cellStyle name="Navadno 70 4" xfId="46454" xr:uid="{5F3CBCF0-6CCB-4570-95BE-7EFF9AE7ABEC}"/>
    <cellStyle name="Navadno 71" xfId="9309" xr:uid="{00000000-0005-0000-0000-0000A3620000}"/>
    <cellStyle name="Navadno 71 2" xfId="24005" xr:uid="{00000000-0005-0000-0000-0000A4620000}"/>
    <cellStyle name="Navadno 71 3" xfId="34212" xr:uid="{00000000-0005-0000-0000-0000A5620000}"/>
    <cellStyle name="Navadno 71 4" xfId="46455" xr:uid="{D1905BC4-54D8-4B86-99E1-2C959FF985EE}"/>
    <cellStyle name="Navadno 72" xfId="9310" xr:uid="{00000000-0005-0000-0000-0000A6620000}"/>
    <cellStyle name="Navadno 72 2" xfId="24006" xr:uid="{00000000-0005-0000-0000-0000A7620000}"/>
    <cellStyle name="Navadno 72 3" xfId="34211" xr:uid="{00000000-0005-0000-0000-0000A8620000}"/>
    <cellStyle name="Navadno 72 4" xfId="46456" xr:uid="{077E31B5-70E3-437A-8012-84CAA8E456E4}"/>
    <cellStyle name="Navadno 73" xfId="9311" xr:uid="{00000000-0005-0000-0000-0000A9620000}"/>
    <cellStyle name="Navadno 73 2" xfId="24007" xr:uid="{00000000-0005-0000-0000-0000AA620000}"/>
    <cellStyle name="Navadno 73 3" xfId="34210" xr:uid="{00000000-0005-0000-0000-0000AB620000}"/>
    <cellStyle name="Navadno 73 4" xfId="46457" xr:uid="{36F44F36-FAF8-43AD-AAB0-F31ED8DBD2DF}"/>
    <cellStyle name="Navadno 74" xfId="9312" xr:uid="{00000000-0005-0000-0000-0000AC620000}"/>
    <cellStyle name="Navadno 74 2" xfId="24008" xr:uid="{00000000-0005-0000-0000-0000AD620000}"/>
    <cellStyle name="Navadno 74 3" xfId="34209" xr:uid="{00000000-0005-0000-0000-0000AE620000}"/>
    <cellStyle name="Navadno 74 4" xfId="46458" xr:uid="{BB72DE88-4D63-4C1C-9492-B3EA21010FCC}"/>
    <cellStyle name="Navadno 75" xfId="9313" xr:uid="{00000000-0005-0000-0000-0000AF620000}"/>
    <cellStyle name="Navadno 75 2" xfId="24009" xr:uid="{00000000-0005-0000-0000-0000B0620000}"/>
    <cellStyle name="Navadno 75 3" xfId="34208" xr:uid="{00000000-0005-0000-0000-0000B1620000}"/>
    <cellStyle name="Navadno 75 4" xfId="46459" xr:uid="{EDC19FEF-303F-4686-B782-07D5CF25FCB6}"/>
    <cellStyle name="Navadno 76" xfId="9314" xr:uid="{00000000-0005-0000-0000-0000B2620000}"/>
    <cellStyle name="Navadno 76 2" xfId="24010" xr:uid="{00000000-0005-0000-0000-0000B3620000}"/>
    <cellStyle name="Navadno 76 3" xfId="34207" xr:uid="{00000000-0005-0000-0000-0000B4620000}"/>
    <cellStyle name="Navadno 76 4" xfId="46460" xr:uid="{55E9EB5D-A078-4E07-80B8-6B0F819AF3F4}"/>
    <cellStyle name="Navadno 77" xfId="9315" xr:uid="{00000000-0005-0000-0000-0000B5620000}"/>
    <cellStyle name="Navadno 77 2" xfId="24011" xr:uid="{00000000-0005-0000-0000-0000B6620000}"/>
    <cellStyle name="Navadno 77 3" xfId="34206" xr:uid="{00000000-0005-0000-0000-0000B7620000}"/>
    <cellStyle name="Navadno 77 4" xfId="46461" xr:uid="{851DC360-9D19-4243-878E-ECA9B68D6F1B}"/>
    <cellStyle name="Navadno 78" xfId="9316" xr:uid="{00000000-0005-0000-0000-0000B8620000}"/>
    <cellStyle name="Navadno 78 2" xfId="24012" xr:uid="{00000000-0005-0000-0000-0000B9620000}"/>
    <cellStyle name="Navadno 78 3" xfId="34205" xr:uid="{00000000-0005-0000-0000-0000BA620000}"/>
    <cellStyle name="Navadno 78 4" xfId="46462" xr:uid="{A64D99FC-8792-41F3-BEBD-CE17A1142DCF}"/>
    <cellStyle name="Navadno 79" xfId="9317" xr:uid="{00000000-0005-0000-0000-0000BB620000}"/>
    <cellStyle name="Navadno 79 2" xfId="24013" xr:uid="{00000000-0005-0000-0000-0000BC620000}"/>
    <cellStyle name="Navadno 79 3" xfId="34204" xr:uid="{00000000-0005-0000-0000-0000BD620000}"/>
    <cellStyle name="Navadno 79 4" xfId="46463" xr:uid="{7D4B5353-FD49-4863-83FA-A48200BD96A8}"/>
    <cellStyle name="Navadno 8" xfId="9318" xr:uid="{00000000-0005-0000-0000-0000BE620000}"/>
    <cellStyle name="Navadno 8 10" xfId="9319" xr:uid="{00000000-0005-0000-0000-0000BF620000}"/>
    <cellStyle name="Navadno 8 10 2" xfId="9320" xr:uid="{00000000-0005-0000-0000-0000C0620000}"/>
    <cellStyle name="Navadno 8 10 2 2" xfId="9321" xr:uid="{00000000-0005-0000-0000-0000C1620000}"/>
    <cellStyle name="Navadno 8 10 2 2 2" xfId="24017" xr:uid="{00000000-0005-0000-0000-0000C2620000}"/>
    <cellStyle name="Navadno 8 10 2 2 3" xfId="34201" xr:uid="{00000000-0005-0000-0000-0000C3620000}"/>
    <cellStyle name="Navadno 8 10 2 3" xfId="24016" xr:uid="{00000000-0005-0000-0000-0000C4620000}"/>
    <cellStyle name="Navadno 8 10 2 4" xfId="34202" xr:uid="{00000000-0005-0000-0000-0000C5620000}"/>
    <cellStyle name="Navadno 8 10 3" xfId="9322" xr:uid="{00000000-0005-0000-0000-0000C6620000}"/>
    <cellStyle name="Navadno 8 10 3 2" xfId="24018" xr:uid="{00000000-0005-0000-0000-0000C7620000}"/>
    <cellStyle name="Navadno 8 10 3 3" xfId="34200" xr:uid="{00000000-0005-0000-0000-0000C8620000}"/>
    <cellStyle name="Navadno 8 10 4" xfId="24015" xr:uid="{00000000-0005-0000-0000-0000C9620000}"/>
    <cellStyle name="Navadno 8 10 5" xfId="34203" xr:uid="{00000000-0005-0000-0000-0000CA620000}"/>
    <cellStyle name="Navadno 8 11" xfId="9323" xr:uid="{00000000-0005-0000-0000-0000CB620000}"/>
    <cellStyle name="Navadno 8 11 2" xfId="9324" xr:uid="{00000000-0005-0000-0000-0000CC620000}"/>
    <cellStyle name="Navadno 8 11 2 2" xfId="9325" xr:uid="{00000000-0005-0000-0000-0000CD620000}"/>
    <cellStyle name="Navadno 8 11 2 2 2" xfId="24021" xr:uid="{00000000-0005-0000-0000-0000CE620000}"/>
    <cellStyle name="Navadno 8 11 2 2 3" xfId="34197" xr:uid="{00000000-0005-0000-0000-0000CF620000}"/>
    <cellStyle name="Navadno 8 11 2 3" xfId="24020" xr:uid="{00000000-0005-0000-0000-0000D0620000}"/>
    <cellStyle name="Navadno 8 11 2 4" xfId="34198" xr:uid="{00000000-0005-0000-0000-0000D1620000}"/>
    <cellStyle name="Navadno 8 11 3" xfId="9326" xr:uid="{00000000-0005-0000-0000-0000D2620000}"/>
    <cellStyle name="Navadno 8 11 3 2" xfId="24022" xr:uid="{00000000-0005-0000-0000-0000D3620000}"/>
    <cellStyle name="Navadno 8 11 3 3" xfId="34196" xr:uid="{00000000-0005-0000-0000-0000D4620000}"/>
    <cellStyle name="Navadno 8 11 4" xfId="24019" xr:uid="{00000000-0005-0000-0000-0000D5620000}"/>
    <cellStyle name="Navadno 8 11 5" xfId="34199" xr:uid="{00000000-0005-0000-0000-0000D6620000}"/>
    <cellStyle name="Navadno 8 12" xfId="9327" xr:uid="{00000000-0005-0000-0000-0000D7620000}"/>
    <cellStyle name="Navadno 8 12 2" xfId="9328" xr:uid="{00000000-0005-0000-0000-0000D8620000}"/>
    <cellStyle name="Navadno 8 12 2 2" xfId="9329" xr:uid="{00000000-0005-0000-0000-0000D9620000}"/>
    <cellStyle name="Navadno 8 12 2 2 2" xfId="24025" xr:uid="{00000000-0005-0000-0000-0000DA620000}"/>
    <cellStyle name="Navadno 8 12 2 2 3" xfId="34193" xr:uid="{00000000-0005-0000-0000-0000DB620000}"/>
    <cellStyle name="Navadno 8 12 2 3" xfId="24024" xr:uid="{00000000-0005-0000-0000-0000DC620000}"/>
    <cellStyle name="Navadno 8 12 2 4" xfId="34194" xr:uid="{00000000-0005-0000-0000-0000DD620000}"/>
    <cellStyle name="Navadno 8 12 3" xfId="9330" xr:uid="{00000000-0005-0000-0000-0000DE620000}"/>
    <cellStyle name="Navadno 8 12 3 2" xfId="24026" xr:uid="{00000000-0005-0000-0000-0000DF620000}"/>
    <cellStyle name="Navadno 8 12 3 3" xfId="34192" xr:uid="{00000000-0005-0000-0000-0000E0620000}"/>
    <cellStyle name="Navadno 8 12 4" xfId="24023" xr:uid="{00000000-0005-0000-0000-0000E1620000}"/>
    <cellStyle name="Navadno 8 12 5" xfId="34195" xr:uid="{00000000-0005-0000-0000-0000E2620000}"/>
    <cellStyle name="Navadno 8 13" xfId="9331" xr:uid="{00000000-0005-0000-0000-0000E3620000}"/>
    <cellStyle name="Navadno 8 13 2" xfId="9332" xr:uid="{00000000-0005-0000-0000-0000E4620000}"/>
    <cellStyle name="Navadno 8 13 2 2" xfId="9333" xr:uid="{00000000-0005-0000-0000-0000E5620000}"/>
    <cellStyle name="Navadno 8 13 2 2 2" xfId="24029" xr:uid="{00000000-0005-0000-0000-0000E6620000}"/>
    <cellStyle name="Navadno 8 13 2 2 3" xfId="34189" xr:uid="{00000000-0005-0000-0000-0000E7620000}"/>
    <cellStyle name="Navadno 8 13 2 3" xfId="24028" xr:uid="{00000000-0005-0000-0000-0000E8620000}"/>
    <cellStyle name="Navadno 8 13 2 4" xfId="34190" xr:uid="{00000000-0005-0000-0000-0000E9620000}"/>
    <cellStyle name="Navadno 8 13 3" xfId="9334" xr:uid="{00000000-0005-0000-0000-0000EA620000}"/>
    <cellStyle name="Navadno 8 13 3 2" xfId="24030" xr:uid="{00000000-0005-0000-0000-0000EB620000}"/>
    <cellStyle name="Navadno 8 13 3 3" xfId="34188" xr:uid="{00000000-0005-0000-0000-0000EC620000}"/>
    <cellStyle name="Navadno 8 13 4" xfId="24027" xr:uid="{00000000-0005-0000-0000-0000ED620000}"/>
    <cellStyle name="Navadno 8 13 5" xfId="34191" xr:uid="{00000000-0005-0000-0000-0000EE620000}"/>
    <cellStyle name="Navadno 8 14" xfId="9335" xr:uid="{00000000-0005-0000-0000-0000EF620000}"/>
    <cellStyle name="Navadno 8 14 2" xfId="9336" xr:uid="{00000000-0005-0000-0000-0000F0620000}"/>
    <cellStyle name="Navadno 8 14 2 2" xfId="9337" xr:uid="{00000000-0005-0000-0000-0000F1620000}"/>
    <cellStyle name="Navadno 8 14 2 2 2" xfId="24033" xr:uid="{00000000-0005-0000-0000-0000F2620000}"/>
    <cellStyle name="Navadno 8 14 2 2 3" xfId="34185" xr:uid="{00000000-0005-0000-0000-0000F3620000}"/>
    <cellStyle name="Navadno 8 14 2 3" xfId="24032" xr:uid="{00000000-0005-0000-0000-0000F4620000}"/>
    <cellStyle name="Navadno 8 14 2 4" xfId="34186" xr:uid="{00000000-0005-0000-0000-0000F5620000}"/>
    <cellStyle name="Navadno 8 14 3" xfId="9338" xr:uid="{00000000-0005-0000-0000-0000F6620000}"/>
    <cellStyle name="Navadno 8 14 3 2" xfId="24034" xr:uid="{00000000-0005-0000-0000-0000F7620000}"/>
    <cellStyle name="Navadno 8 14 3 3" xfId="34184" xr:uid="{00000000-0005-0000-0000-0000F8620000}"/>
    <cellStyle name="Navadno 8 14 4" xfId="24031" xr:uid="{00000000-0005-0000-0000-0000F9620000}"/>
    <cellStyle name="Navadno 8 14 5" xfId="34187" xr:uid="{00000000-0005-0000-0000-0000FA620000}"/>
    <cellStyle name="Navadno 8 15" xfId="9339" xr:uid="{00000000-0005-0000-0000-0000FB620000}"/>
    <cellStyle name="Navadno 8 15 2" xfId="9340" xr:uid="{00000000-0005-0000-0000-0000FC620000}"/>
    <cellStyle name="Navadno 8 15 2 2" xfId="9341" xr:uid="{00000000-0005-0000-0000-0000FD620000}"/>
    <cellStyle name="Navadno 8 15 2 2 2" xfId="24037" xr:uid="{00000000-0005-0000-0000-0000FE620000}"/>
    <cellStyle name="Navadno 8 15 2 2 3" xfId="34181" xr:uid="{00000000-0005-0000-0000-0000FF620000}"/>
    <cellStyle name="Navadno 8 15 2 3" xfId="24036" xr:uid="{00000000-0005-0000-0000-000000630000}"/>
    <cellStyle name="Navadno 8 15 2 4" xfId="34182" xr:uid="{00000000-0005-0000-0000-000001630000}"/>
    <cellStyle name="Navadno 8 15 3" xfId="9342" xr:uid="{00000000-0005-0000-0000-000002630000}"/>
    <cellStyle name="Navadno 8 15 3 2" xfId="24038" xr:uid="{00000000-0005-0000-0000-000003630000}"/>
    <cellStyle name="Navadno 8 15 3 3" xfId="34180" xr:uid="{00000000-0005-0000-0000-000004630000}"/>
    <cellStyle name="Navadno 8 15 4" xfId="24035" xr:uid="{00000000-0005-0000-0000-000005630000}"/>
    <cellStyle name="Navadno 8 15 5" xfId="34183" xr:uid="{00000000-0005-0000-0000-000006630000}"/>
    <cellStyle name="Navadno 8 16" xfId="9343" xr:uid="{00000000-0005-0000-0000-000007630000}"/>
    <cellStyle name="Navadno 8 16 2" xfId="9344" xr:uid="{00000000-0005-0000-0000-000008630000}"/>
    <cellStyle name="Navadno 8 16 2 2" xfId="9345" xr:uid="{00000000-0005-0000-0000-000009630000}"/>
    <cellStyle name="Navadno 8 16 2 2 2" xfId="24041" xr:uid="{00000000-0005-0000-0000-00000A630000}"/>
    <cellStyle name="Navadno 8 16 2 2 3" xfId="34177" xr:uid="{00000000-0005-0000-0000-00000B630000}"/>
    <cellStyle name="Navadno 8 16 2 3" xfId="24040" xr:uid="{00000000-0005-0000-0000-00000C630000}"/>
    <cellStyle name="Navadno 8 16 2 4" xfId="34178" xr:uid="{00000000-0005-0000-0000-00000D630000}"/>
    <cellStyle name="Navadno 8 16 3" xfId="9346" xr:uid="{00000000-0005-0000-0000-00000E630000}"/>
    <cellStyle name="Navadno 8 16 3 2" xfId="24042" xr:uid="{00000000-0005-0000-0000-00000F630000}"/>
    <cellStyle name="Navadno 8 16 3 3" xfId="34176" xr:uid="{00000000-0005-0000-0000-000010630000}"/>
    <cellStyle name="Navadno 8 16 4" xfId="24039" xr:uid="{00000000-0005-0000-0000-000011630000}"/>
    <cellStyle name="Navadno 8 16 5" xfId="34179" xr:uid="{00000000-0005-0000-0000-000012630000}"/>
    <cellStyle name="Navadno 8 17" xfId="9347" xr:uid="{00000000-0005-0000-0000-000013630000}"/>
    <cellStyle name="Navadno 8 17 2" xfId="9348" xr:uid="{00000000-0005-0000-0000-000014630000}"/>
    <cellStyle name="Navadno 8 17 2 2" xfId="9349" xr:uid="{00000000-0005-0000-0000-000015630000}"/>
    <cellStyle name="Navadno 8 17 2 2 2" xfId="24045" xr:uid="{00000000-0005-0000-0000-000016630000}"/>
    <cellStyle name="Navadno 8 17 2 2 3" xfId="34173" xr:uid="{00000000-0005-0000-0000-000017630000}"/>
    <cellStyle name="Navadno 8 17 2 3" xfId="24044" xr:uid="{00000000-0005-0000-0000-000018630000}"/>
    <cellStyle name="Navadno 8 17 2 4" xfId="34174" xr:uid="{00000000-0005-0000-0000-000019630000}"/>
    <cellStyle name="Navadno 8 17 3" xfId="9350" xr:uid="{00000000-0005-0000-0000-00001A630000}"/>
    <cellStyle name="Navadno 8 17 3 2" xfId="24046" xr:uid="{00000000-0005-0000-0000-00001B630000}"/>
    <cellStyle name="Navadno 8 17 3 3" xfId="34172" xr:uid="{00000000-0005-0000-0000-00001C630000}"/>
    <cellStyle name="Navadno 8 17 4" xfId="24043" xr:uid="{00000000-0005-0000-0000-00001D630000}"/>
    <cellStyle name="Navadno 8 17 5" xfId="34175" xr:uid="{00000000-0005-0000-0000-00001E630000}"/>
    <cellStyle name="Navadno 8 18" xfId="9351" xr:uid="{00000000-0005-0000-0000-00001F630000}"/>
    <cellStyle name="Navadno 8 18 2" xfId="9352" xr:uid="{00000000-0005-0000-0000-000020630000}"/>
    <cellStyle name="Navadno 8 18 2 2" xfId="9353" xr:uid="{00000000-0005-0000-0000-000021630000}"/>
    <cellStyle name="Navadno 8 18 2 2 2" xfId="24049" xr:uid="{00000000-0005-0000-0000-000022630000}"/>
    <cellStyle name="Navadno 8 18 2 2 3" xfId="34169" xr:uid="{00000000-0005-0000-0000-000023630000}"/>
    <cellStyle name="Navadno 8 18 2 3" xfId="24048" xr:uid="{00000000-0005-0000-0000-000024630000}"/>
    <cellStyle name="Navadno 8 18 2 4" xfId="34170" xr:uid="{00000000-0005-0000-0000-000025630000}"/>
    <cellStyle name="Navadno 8 18 3" xfId="9354" xr:uid="{00000000-0005-0000-0000-000026630000}"/>
    <cellStyle name="Navadno 8 18 3 2" xfId="24050" xr:uid="{00000000-0005-0000-0000-000027630000}"/>
    <cellStyle name="Navadno 8 18 3 3" xfId="34168" xr:uid="{00000000-0005-0000-0000-000028630000}"/>
    <cellStyle name="Navadno 8 18 4" xfId="24047" xr:uid="{00000000-0005-0000-0000-000029630000}"/>
    <cellStyle name="Navadno 8 18 5" xfId="34171" xr:uid="{00000000-0005-0000-0000-00002A630000}"/>
    <cellStyle name="Navadno 8 19" xfId="9355" xr:uid="{00000000-0005-0000-0000-00002B630000}"/>
    <cellStyle name="Navadno 8 19 2" xfId="9356" xr:uid="{00000000-0005-0000-0000-00002C630000}"/>
    <cellStyle name="Navadno 8 19 2 2" xfId="9357" xr:uid="{00000000-0005-0000-0000-00002D630000}"/>
    <cellStyle name="Navadno 8 19 2 2 2" xfId="24053" xr:uid="{00000000-0005-0000-0000-00002E630000}"/>
    <cellStyle name="Navadno 8 19 2 2 3" xfId="34165" xr:uid="{00000000-0005-0000-0000-00002F630000}"/>
    <cellStyle name="Navadno 8 19 2 3" xfId="24052" xr:uid="{00000000-0005-0000-0000-000030630000}"/>
    <cellStyle name="Navadno 8 19 2 4" xfId="34166" xr:uid="{00000000-0005-0000-0000-000031630000}"/>
    <cellStyle name="Navadno 8 19 3" xfId="9358" xr:uid="{00000000-0005-0000-0000-000032630000}"/>
    <cellStyle name="Navadno 8 19 3 2" xfId="24054" xr:uid="{00000000-0005-0000-0000-000033630000}"/>
    <cellStyle name="Navadno 8 19 3 3" xfId="34164" xr:uid="{00000000-0005-0000-0000-000034630000}"/>
    <cellStyle name="Navadno 8 19 4" xfId="24051" xr:uid="{00000000-0005-0000-0000-000035630000}"/>
    <cellStyle name="Navadno 8 19 5" xfId="34167" xr:uid="{00000000-0005-0000-0000-000036630000}"/>
    <cellStyle name="Navadno 8 2" xfId="9359" xr:uid="{00000000-0005-0000-0000-000037630000}"/>
    <cellStyle name="Navadno 8 2 2" xfId="9360" xr:uid="{00000000-0005-0000-0000-000038630000}"/>
    <cellStyle name="Navadno 8 2 2 2" xfId="9361" xr:uid="{00000000-0005-0000-0000-000039630000}"/>
    <cellStyle name="Navadno 8 2 2 2 2" xfId="24057" xr:uid="{00000000-0005-0000-0000-00003A630000}"/>
    <cellStyle name="Navadno 8 2 2 2 3" xfId="34162" xr:uid="{00000000-0005-0000-0000-00003B630000}"/>
    <cellStyle name="Navadno 8 2 2 2 4" xfId="46467" xr:uid="{BD2E85BA-6FA9-44BC-B8C5-F6B21C8DC97C}"/>
    <cellStyle name="Navadno 8 2 2 3" xfId="24056" xr:uid="{00000000-0005-0000-0000-00003C630000}"/>
    <cellStyle name="Navadno 8 2 2 4" xfId="34163" xr:uid="{00000000-0005-0000-0000-00003D630000}"/>
    <cellStyle name="Navadno 8 2 2 5" xfId="46466" xr:uid="{C9A93640-EAA2-4786-8E13-468E6C3C1D45}"/>
    <cellStyle name="Navadno 8 2 3" xfId="9362" xr:uid="{00000000-0005-0000-0000-00003E630000}"/>
    <cellStyle name="Navadno 8 2 3 2" xfId="24058" xr:uid="{00000000-0005-0000-0000-00003F630000}"/>
    <cellStyle name="Navadno 8 2 3 3" xfId="34161" xr:uid="{00000000-0005-0000-0000-000040630000}"/>
    <cellStyle name="Navadno 8 2 4" xfId="9363" xr:uid="{00000000-0005-0000-0000-000041630000}"/>
    <cellStyle name="Navadno 8 2 4 2" xfId="24059" xr:uid="{00000000-0005-0000-0000-000042630000}"/>
    <cellStyle name="Navadno 8 2 5" xfId="24055" xr:uid="{00000000-0005-0000-0000-000043630000}"/>
    <cellStyle name="Navadno 8 2 6" xfId="46465" xr:uid="{BE9B4BD1-E709-4EAC-886F-F73C152D6A6A}"/>
    <cellStyle name="Navadno 8 20" xfId="9364" xr:uid="{00000000-0005-0000-0000-000044630000}"/>
    <cellStyle name="Navadno 8 20 2" xfId="9365" xr:uid="{00000000-0005-0000-0000-000045630000}"/>
    <cellStyle name="Navadno 8 20 2 2" xfId="9366" xr:uid="{00000000-0005-0000-0000-000046630000}"/>
    <cellStyle name="Navadno 8 20 2 2 2" xfId="24062" xr:uid="{00000000-0005-0000-0000-000047630000}"/>
    <cellStyle name="Navadno 8 20 2 2 3" xfId="34158" xr:uid="{00000000-0005-0000-0000-000048630000}"/>
    <cellStyle name="Navadno 8 20 2 3" xfId="24061" xr:uid="{00000000-0005-0000-0000-000049630000}"/>
    <cellStyle name="Navadno 8 20 2 4" xfId="34159" xr:uid="{00000000-0005-0000-0000-00004A630000}"/>
    <cellStyle name="Navadno 8 20 3" xfId="9367" xr:uid="{00000000-0005-0000-0000-00004B630000}"/>
    <cellStyle name="Navadno 8 20 3 2" xfId="24063" xr:uid="{00000000-0005-0000-0000-00004C630000}"/>
    <cellStyle name="Navadno 8 20 3 3" xfId="34157" xr:uid="{00000000-0005-0000-0000-00004D630000}"/>
    <cellStyle name="Navadno 8 20 4" xfId="24060" xr:uid="{00000000-0005-0000-0000-00004E630000}"/>
    <cellStyle name="Navadno 8 20 5" xfId="34160" xr:uid="{00000000-0005-0000-0000-00004F630000}"/>
    <cellStyle name="Navadno 8 21" xfId="9368" xr:uid="{00000000-0005-0000-0000-000050630000}"/>
    <cellStyle name="Navadno 8 21 2" xfId="9369" xr:uid="{00000000-0005-0000-0000-000051630000}"/>
    <cellStyle name="Navadno 8 21 2 2" xfId="9370" xr:uid="{00000000-0005-0000-0000-000052630000}"/>
    <cellStyle name="Navadno 8 21 2 2 2" xfId="24066" xr:uid="{00000000-0005-0000-0000-000053630000}"/>
    <cellStyle name="Navadno 8 21 2 2 3" xfId="34154" xr:uid="{00000000-0005-0000-0000-000054630000}"/>
    <cellStyle name="Navadno 8 21 2 3" xfId="24065" xr:uid="{00000000-0005-0000-0000-000055630000}"/>
    <cellStyle name="Navadno 8 21 2 4" xfId="34155" xr:uid="{00000000-0005-0000-0000-000056630000}"/>
    <cellStyle name="Navadno 8 21 3" xfId="9371" xr:uid="{00000000-0005-0000-0000-000057630000}"/>
    <cellStyle name="Navadno 8 21 3 2" xfId="24067" xr:uid="{00000000-0005-0000-0000-000058630000}"/>
    <cellStyle name="Navadno 8 21 3 3" xfId="34153" xr:uid="{00000000-0005-0000-0000-000059630000}"/>
    <cellStyle name="Navadno 8 21 4" xfId="24064" xr:uid="{00000000-0005-0000-0000-00005A630000}"/>
    <cellStyle name="Navadno 8 21 5" xfId="34156" xr:uid="{00000000-0005-0000-0000-00005B630000}"/>
    <cellStyle name="Navadno 8 22" xfId="9372" xr:uid="{00000000-0005-0000-0000-00005C630000}"/>
    <cellStyle name="Navadno 8 22 2" xfId="9373" xr:uid="{00000000-0005-0000-0000-00005D630000}"/>
    <cellStyle name="Navadno 8 22 2 2" xfId="9374" xr:uid="{00000000-0005-0000-0000-00005E630000}"/>
    <cellStyle name="Navadno 8 22 2 2 2" xfId="24070" xr:uid="{00000000-0005-0000-0000-00005F630000}"/>
    <cellStyle name="Navadno 8 22 2 2 3" xfId="34150" xr:uid="{00000000-0005-0000-0000-000060630000}"/>
    <cellStyle name="Navadno 8 22 2 3" xfId="24069" xr:uid="{00000000-0005-0000-0000-000061630000}"/>
    <cellStyle name="Navadno 8 22 2 4" xfId="34151" xr:uid="{00000000-0005-0000-0000-000062630000}"/>
    <cellStyle name="Navadno 8 22 3" xfId="9375" xr:uid="{00000000-0005-0000-0000-000063630000}"/>
    <cellStyle name="Navadno 8 22 3 2" xfId="24071" xr:uid="{00000000-0005-0000-0000-000064630000}"/>
    <cellStyle name="Navadno 8 22 3 3" xfId="34149" xr:uid="{00000000-0005-0000-0000-000065630000}"/>
    <cellStyle name="Navadno 8 22 4" xfId="24068" xr:uid="{00000000-0005-0000-0000-000066630000}"/>
    <cellStyle name="Navadno 8 22 5" xfId="34152" xr:uid="{00000000-0005-0000-0000-000067630000}"/>
    <cellStyle name="Navadno 8 23" xfId="9376" xr:uid="{00000000-0005-0000-0000-000068630000}"/>
    <cellStyle name="Navadno 8 23 2" xfId="9377" xr:uid="{00000000-0005-0000-0000-000069630000}"/>
    <cellStyle name="Navadno 8 23 2 2" xfId="9378" xr:uid="{00000000-0005-0000-0000-00006A630000}"/>
    <cellStyle name="Navadno 8 23 2 2 2" xfId="24074" xr:uid="{00000000-0005-0000-0000-00006B630000}"/>
    <cellStyle name="Navadno 8 23 2 2 3" xfId="34146" xr:uid="{00000000-0005-0000-0000-00006C630000}"/>
    <cellStyle name="Navadno 8 23 2 3" xfId="24073" xr:uid="{00000000-0005-0000-0000-00006D630000}"/>
    <cellStyle name="Navadno 8 23 2 4" xfId="34147" xr:uid="{00000000-0005-0000-0000-00006E630000}"/>
    <cellStyle name="Navadno 8 23 3" xfId="9379" xr:uid="{00000000-0005-0000-0000-00006F630000}"/>
    <cellStyle name="Navadno 8 23 3 2" xfId="24075" xr:uid="{00000000-0005-0000-0000-000070630000}"/>
    <cellStyle name="Navadno 8 23 3 3" xfId="34145" xr:uid="{00000000-0005-0000-0000-000071630000}"/>
    <cellStyle name="Navadno 8 23 4" xfId="24072" xr:uid="{00000000-0005-0000-0000-000072630000}"/>
    <cellStyle name="Navadno 8 23 5" xfId="34148" xr:uid="{00000000-0005-0000-0000-000073630000}"/>
    <cellStyle name="Navadno 8 24" xfId="9380" xr:uid="{00000000-0005-0000-0000-000074630000}"/>
    <cellStyle name="Navadno 8 24 2" xfId="9381" xr:uid="{00000000-0005-0000-0000-000075630000}"/>
    <cellStyle name="Navadno 8 24 2 2" xfId="9382" xr:uid="{00000000-0005-0000-0000-000076630000}"/>
    <cellStyle name="Navadno 8 24 2 2 2" xfId="24078" xr:uid="{00000000-0005-0000-0000-000077630000}"/>
    <cellStyle name="Navadno 8 24 2 2 3" xfId="34142" xr:uid="{00000000-0005-0000-0000-000078630000}"/>
    <cellStyle name="Navadno 8 24 2 3" xfId="24077" xr:uid="{00000000-0005-0000-0000-000079630000}"/>
    <cellStyle name="Navadno 8 24 2 4" xfId="34143" xr:uid="{00000000-0005-0000-0000-00007A630000}"/>
    <cellStyle name="Navadno 8 24 3" xfId="9383" xr:uid="{00000000-0005-0000-0000-00007B630000}"/>
    <cellStyle name="Navadno 8 24 3 2" xfId="24079" xr:uid="{00000000-0005-0000-0000-00007C630000}"/>
    <cellStyle name="Navadno 8 24 3 3" xfId="34141" xr:uid="{00000000-0005-0000-0000-00007D630000}"/>
    <cellStyle name="Navadno 8 24 4" xfId="24076" xr:uid="{00000000-0005-0000-0000-00007E630000}"/>
    <cellStyle name="Navadno 8 24 5" xfId="34144" xr:uid="{00000000-0005-0000-0000-00007F630000}"/>
    <cellStyle name="Navadno 8 25" xfId="9384" xr:uid="{00000000-0005-0000-0000-000080630000}"/>
    <cellStyle name="Navadno 8 25 2" xfId="9385" xr:uid="{00000000-0005-0000-0000-000081630000}"/>
    <cellStyle name="Navadno 8 25 2 2" xfId="9386" xr:uid="{00000000-0005-0000-0000-000082630000}"/>
    <cellStyle name="Navadno 8 25 2 2 2" xfId="24082" xr:uid="{00000000-0005-0000-0000-000083630000}"/>
    <cellStyle name="Navadno 8 25 2 2 3" xfId="34138" xr:uid="{00000000-0005-0000-0000-000084630000}"/>
    <cellStyle name="Navadno 8 25 2 3" xfId="24081" xr:uid="{00000000-0005-0000-0000-000085630000}"/>
    <cellStyle name="Navadno 8 25 2 4" xfId="34139" xr:uid="{00000000-0005-0000-0000-000086630000}"/>
    <cellStyle name="Navadno 8 25 3" xfId="9387" xr:uid="{00000000-0005-0000-0000-000087630000}"/>
    <cellStyle name="Navadno 8 25 3 2" xfId="24083" xr:uid="{00000000-0005-0000-0000-000088630000}"/>
    <cellStyle name="Navadno 8 25 3 3" xfId="34137" xr:uid="{00000000-0005-0000-0000-000089630000}"/>
    <cellStyle name="Navadno 8 25 4" xfId="24080" xr:uid="{00000000-0005-0000-0000-00008A630000}"/>
    <cellStyle name="Navadno 8 25 5" xfId="34140" xr:uid="{00000000-0005-0000-0000-00008B630000}"/>
    <cellStyle name="Navadno 8 26" xfId="9388" xr:uid="{00000000-0005-0000-0000-00008C630000}"/>
    <cellStyle name="Navadno 8 26 2" xfId="9389" xr:uid="{00000000-0005-0000-0000-00008D630000}"/>
    <cellStyle name="Navadno 8 26 2 2" xfId="9390" xr:uid="{00000000-0005-0000-0000-00008E630000}"/>
    <cellStyle name="Navadno 8 26 2 2 2" xfId="24086" xr:uid="{00000000-0005-0000-0000-00008F630000}"/>
    <cellStyle name="Navadno 8 26 2 2 3" xfId="34134" xr:uid="{00000000-0005-0000-0000-000090630000}"/>
    <cellStyle name="Navadno 8 26 2 3" xfId="24085" xr:uid="{00000000-0005-0000-0000-000091630000}"/>
    <cellStyle name="Navadno 8 26 2 4" xfId="34135" xr:uid="{00000000-0005-0000-0000-000092630000}"/>
    <cellStyle name="Navadno 8 26 3" xfId="9391" xr:uid="{00000000-0005-0000-0000-000093630000}"/>
    <cellStyle name="Navadno 8 26 3 2" xfId="24087" xr:uid="{00000000-0005-0000-0000-000094630000}"/>
    <cellStyle name="Navadno 8 26 3 3" xfId="34133" xr:uid="{00000000-0005-0000-0000-000095630000}"/>
    <cellStyle name="Navadno 8 26 4" xfId="24084" xr:uid="{00000000-0005-0000-0000-000096630000}"/>
    <cellStyle name="Navadno 8 26 5" xfId="34136" xr:uid="{00000000-0005-0000-0000-000097630000}"/>
    <cellStyle name="Navadno 8 27" xfId="9392" xr:uid="{00000000-0005-0000-0000-000098630000}"/>
    <cellStyle name="Navadno 8 27 2" xfId="9393" xr:uid="{00000000-0005-0000-0000-000099630000}"/>
    <cellStyle name="Navadno 8 27 2 2" xfId="9394" xr:uid="{00000000-0005-0000-0000-00009A630000}"/>
    <cellStyle name="Navadno 8 27 2 2 2" xfId="24090" xr:uid="{00000000-0005-0000-0000-00009B630000}"/>
    <cellStyle name="Navadno 8 27 2 2 3" xfId="34130" xr:uid="{00000000-0005-0000-0000-00009C630000}"/>
    <cellStyle name="Navadno 8 27 2 3" xfId="24089" xr:uid="{00000000-0005-0000-0000-00009D630000}"/>
    <cellStyle name="Navadno 8 27 2 4" xfId="34131" xr:uid="{00000000-0005-0000-0000-00009E630000}"/>
    <cellStyle name="Navadno 8 27 3" xfId="9395" xr:uid="{00000000-0005-0000-0000-00009F630000}"/>
    <cellStyle name="Navadno 8 27 3 2" xfId="24091" xr:uid="{00000000-0005-0000-0000-0000A0630000}"/>
    <cellStyle name="Navadno 8 27 3 3" xfId="34129" xr:uid="{00000000-0005-0000-0000-0000A1630000}"/>
    <cellStyle name="Navadno 8 27 4" xfId="24088" xr:uid="{00000000-0005-0000-0000-0000A2630000}"/>
    <cellStyle name="Navadno 8 27 5" xfId="34132" xr:uid="{00000000-0005-0000-0000-0000A3630000}"/>
    <cellStyle name="Navadno 8 28" xfId="9396" xr:uid="{00000000-0005-0000-0000-0000A4630000}"/>
    <cellStyle name="Navadno 8 28 2" xfId="9397" xr:uid="{00000000-0005-0000-0000-0000A5630000}"/>
    <cellStyle name="Navadno 8 28 2 2" xfId="9398" xr:uid="{00000000-0005-0000-0000-0000A6630000}"/>
    <cellStyle name="Navadno 8 28 2 2 2" xfId="24094" xr:uid="{00000000-0005-0000-0000-0000A7630000}"/>
    <cellStyle name="Navadno 8 28 2 2 3" xfId="34126" xr:uid="{00000000-0005-0000-0000-0000A8630000}"/>
    <cellStyle name="Navadno 8 28 2 3" xfId="24093" xr:uid="{00000000-0005-0000-0000-0000A9630000}"/>
    <cellStyle name="Navadno 8 28 2 4" xfId="34127" xr:uid="{00000000-0005-0000-0000-0000AA630000}"/>
    <cellStyle name="Navadno 8 28 3" xfId="9399" xr:uid="{00000000-0005-0000-0000-0000AB630000}"/>
    <cellStyle name="Navadno 8 28 3 2" xfId="24095" xr:uid="{00000000-0005-0000-0000-0000AC630000}"/>
    <cellStyle name="Navadno 8 28 3 3" xfId="34125" xr:uid="{00000000-0005-0000-0000-0000AD630000}"/>
    <cellStyle name="Navadno 8 28 4" xfId="24092" xr:uid="{00000000-0005-0000-0000-0000AE630000}"/>
    <cellStyle name="Navadno 8 28 5" xfId="34128" xr:uid="{00000000-0005-0000-0000-0000AF630000}"/>
    <cellStyle name="Navadno 8 29" xfId="9400" xr:uid="{00000000-0005-0000-0000-0000B0630000}"/>
    <cellStyle name="Navadno 8 29 2" xfId="9401" xr:uid="{00000000-0005-0000-0000-0000B1630000}"/>
    <cellStyle name="Navadno 8 29 2 2" xfId="9402" xr:uid="{00000000-0005-0000-0000-0000B2630000}"/>
    <cellStyle name="Navadno 8 29 2 2 2" xfId="24098" xr:uid="{00000000-0005-0000-0000-0000B3630000}"/>
    <cellStyle name="Navadno 8 29 2 2 3" xfId="34122" xr:uid="{00000000-0005-0000-0000-0000B4630000}"/>
    <cellStyle name="Navadno 8 29 2 3" xfId="24097" xr:uid="{00000000-0005-0000-0000-0000B5630000}"/>
    <cellStyle name="Navadno 8 29 2 4" xfId="34123" xr:uid="{00000000-0005-0000-0000-0000B6630000}"/>
    <cellStyle name="Navadno 8 29 3" xfId="9403" xr:uid="{00000000-0005-0000-0000-0000B7630000}"/>
    <cellStyle name="Navadno 8 29 3 2" xfId="24099" xr:uid="{00000000-0005-0000-0000-0000B8630000}"/>
    <cellStyle name="Navadno 8 29 3 3" xfId="34121" xr:uid="{00000000-0005-0000-0000-0000B9630000}"/>
    <cellStyle name="Navadno 8 29 4" xfId="24096" xr:uid="{00000000-0005-0000-0000-0000BA630000}"/>
    <cellStyle name="Navadno 8 29 5" xfId="34124" xr:uid="{00000000-0005-0000-0000-0000BB630000}"/>
    <cellStyle name="Navadno 8 3" xfId="9404" xr:uid="{00000000-0005-0000-0000-0000BC630000}"/>
    <cellStyle name="Navadno 8 3 2" xfId="9405" xr:uid="{00000000-0005-0000-0000-0000BD630000}"/>
    <cellStyle name="Navadno 8 3 2 2" xfId="9406" xr:uid="{00000000-0005-0000-0000-0000BE630000}"/>
    <cellStyle name="Navadno 8 3 2 2 2" xfId="24102" xr:uid="{00000000-0005-0000-0000-0000BF630000}"/>
    <cellStyle name="Navadno 8 3 2 2 3" xfId="34118" xr:uid="{00000000-0005-0000-0000-0000C0630000}"/>
    <cellStyle name="Navadno 8 3 2 3" xfId="24101" xr:uid="{00000000-0005-0000-0000-0000C1630000}"/>
    <cellStyle name="Navadno 8 3 2 4" xfId="34119" xr:uid="{00000000-0005-0000-0000-0000C2630000}"/>
    <cellStyle name="Navadno 8 3 3" xfId="9407" xr:uid="{00000000-0005-0000-0000-0000C3630000}"/>
    <cellStyle name="Navadno 8 3 3 2" xfId="24103" xr:uid="{00000000-0005-0000-0000-0000C4630000}"/>
    <cellStyle name="Navadno 8 3 3 3" xfId="34117" xr:uid="{00000000-0005-0000-0000-0000C5630000}"/>
    <cellStyle name="Navadno 8 3 4" xfId="24100" xr:uid="{00000000-0005-0000-0000-0000C6630000}"/>
    <cellStyle name="Navadno 8 3 5" xfId="34120" xr:uid="{00000000-0005-0000-0000-0000C7630000}"/>
    <cellStyle name="Navadno 8 30" xfId="9408" xr:uid="{00000000-0005-0000-0000-0000C8630000}"/>
    <cellStyle name="Navadno 8 30 2" xfId="9409" xr:uid="{00000000-0005-0000-0000-0000C9630000}"/>
    <cellStyle name="Navadno 8 30 2 2" xfId="9410" xr:uid="{00000000-0005-0000-0000-0000CA630000}"/>
    <cellStyle name="Navadno 8 30 2 2 2" xfId="24106" xr:uid="{00000000-0005-0000-0000-0000CB630000}"/>
    <cellStyle name="Navadno 8 30 2 2 3" xfId="34114" xr:uid="{00000000-0005-0000-0000-0000CC630000}"/>
    <cellStyle name="Navadno 8 30 2 3" xfId="24105" xr:uid="{00000000-0005-0000-0000-0000CD630000}"/>
    <cellStyle name="Navadno 8 30 2 4" xfId="34115" xr:uid="{00000000-0005-0000-0000-0000CE630000}"/>
    <cellStyle name="Navadno 8 30 3" xfId="9411" xr:uid="{00000000-0005-0000-0000-0000CF630000}"/>
    <cellStyle name="Navadno 8 30 3 2" xfId="24107" xr:uid="{00000000-0005-0000-0000-0000D0630000}"/>
    <cellStyle name="Navadno 8 30 3 3" xfId="34113" xr:uid="{00000000-0005-0000-0000-0000D1630000}"/>
    <cellStyle name="Navadno 8 30 4" xfId="24104" xr:uid="{00000000-0005-0000-0000-0000D2630000}"/>
    <cellStyle name="Navadno 8 30 5" xfId="34116" xr:uid="{00000000-0005-0000-0000-0000D3630000}"/>
    <cellStyle name="Navadno 8 31" xfId="9412" xr:uid="{00000000-0005-0000-0000-0000D4630000}"/>
    <cellStyle name="Navadno 8 31 2" xfId="9413" xr:uid="{00000000-0005-0000-0000-0000D5630000}"/>
    <cellStyle name="Navadno 8 31 2 2" xfId="9414" xr:uid="{00000000-0005-0000-0000-0000D6630000}"/>
    <cellStyle name="Navadno 8 31 2 2 2" xfId="24110" xr:uid="{00000000-0005-0000-0000-0000D7630000}"/>
    <cellStyle name="Navadno 8 31 2 2 3" xfId="34110" xr:uid="{00000000-0005-0000-0000-0000D8630000}"/>
    <cellStyle name="Navadno 8 31 2 3" xfId="24109" xr:uid="{00000000-0005-0000-0000-0000D9630000}"/>
    <cellStyle name="Navadno 8 31 2 4" xfId="34111" xr:uid="{00000000-0005-0000-0000-0000DA630000}"/>
    <cellStyle name="Navadno 8 31 3" xfId="9415" xr:uid="{00000000-0005-0000-0000-0000DB630000}"/>
    <cellStyle name="Navadno 8 31 3 2" xfId="24111" xr:uid="{00000000-0005-0000-0000-0000DC630000}"/>
    <cellStyle name="Navadno 8 31 3 3" xfId="34109" xr:uid="{00000000-0005-0000-0000-0000DD630000}"/>
    <cellStyle name="Navadno 8 31 4" xfId="24108" xr:uid="{00000000-0005-0000-0000-0000DE630000}"/>
    <cellStyle name="Navadno 8 31 5" xfId="34112" xr:uid="{00000000-0005-0000-0000-0000DF630000}"/>
    <cellStyle name="Navadno 8 32" xfId="9416" xr:uid="{00000000-0005-0000-0000-0000E0630000}"/>
    <cellStyle name="Navadno 8 32 2" xfId="9417" xr:uid="{00000000-0005-0000-0000-0000E1630000}"/>
    <cellStyle name="Navadno 8 32 2 2" xfId="9418" xr:uid="{00000000-0005-0000-0000-0000E2630000}"/>
    <cellStyle name="Navadno 8 32 2 2 2" xfId="24114" xr:uid="{00000000-0005-0000-0000-0000E3630000}"/>
    <cellStyle name="Navadno 8 32 2 2 3" xfId="34106" xr:uid="{00000000-0005-0000-0000-0000E4630000}"/>
    <cellStyle name="Navadno 8 32 2 3" xfId="24113" xr:uid="{00000000-0005-0000-0000-0000E5630000}"/>
    <cellStyle name="Navadno 8 32 2 4" xfId="34107" xr:uid="{00000000-0005-0000-0000-0000E6630000}"/>
    <cellStyle name="Navadno 8 32 3" xfId="9419" xr:uid="{00000000-0005-0000-0000-0000E7630000}"/>
    <cellStyle name="Navadno 8 32 3 2" xfId="24115" xr:uid="{00000000-0005-0000-0000-0000E8630000}"/>
    <cellStyle name="Navadno 8 32 3 3" xfId="34105" xr:uid="{00000000-0005-0000-0000-0000E9630000}"/>
    <cellStyle name="Navadno 8 32 4" xfId="24112" xr:uid="{00000000-0005-0000-0000-0000EA630000}"/>
    <cellStyle name="Navadno 8 32 5" xfId="34108" xr:uid="{00000000-0005-0000-0000-0000EB630000}"/>
    <cellStyle name="Navadno 8 33" xfId="9420" xr:uid="{00000000-0005-0000-0000-0000EC630000}"/>
    <cellStyle name="Navadno 8 33 2" xfId="9421" xr:uid="{00000000-0005-0000-0000-0000ED630000}"/>
    <cellStyle name="Navadno 8 33 2 2" xfId="9422" xr:uid="{00000000-0005-0000-0000-0000EE630000}"/>
    <cellStyle name="Navadno 8 33 2 2 2" xfId="24118" xr:uid="{00000000-0005-0000-0000-0000EF630000}"/>
    <cellStyle name="Navadno 8 33 2 2 3" xfId="34102" xr:uid="{00000000-0005-0000-0000-0000F0630000}"/>
    <cellStyle name="Navadno 8 33 2 3" xfId="24117" xr:uid="{00000000-0005-0000-0000-0000F1630000}"/>
    <cellStyle name="Navadno 8 33 2 4" xfId="34103" xr:uid="{00000000-0005-0000-0000-0000F2630000}"/>
    <cellStyle name="Navadno 8 33 3" xfId="9423" xr:uid="{00000000-0005-0000-0000-0000F3630000}"/>
    <cellStyle name="Navadno 8 33 3 2" xfId="24119" xr:uid="{00000000-0005-0000-0000-0000F4630000}"/>
    <cellStyle name="Navadno 8 33 3 3" xfId="34101" xr:uid="{00000000-0005-0000-0000-0000F5630000}"/>
    <cellStyle name="Navadno 8 33 4" xfId="24116" xr:uid="{00000000-0005-0000-0000-0000F6630000}"/>
    <cellStyle name="Navadno 8 33 5" xfId="34104" xr:uid="{00000000-0005-0000-0000-0000F7630000}"/>
    <cellStyle name="Navadno 8 34" xfId="9424" xr:uid="{00000000-0005-0000-0000-0000F8630000}"/>
    <cellStyle name="Navadno 8 34 2" xfId="9425" xr:uid="{00000000-0005-0000-0000-0000F9630000}"/>
    <cellStyle name="Navadno 8 34 2 2" xfId="9426" xr:uid="{00000000-0005-0000-0000-0000FA630000}"/>
    <cellStyle name="Navadno 8 34 2 2 2" xfId="24122" xr:uid="{00000000-0005-0000-0000-0000FB630000}"/>
    <cellStyle name="Navadno 8 34 2 2 3" xfId="34098" xr:uid="{00000000-0005-0000-0000-0000FC630000}"/>
    <cellStyle name="Navadno 8 34 2 3" xfId="24121" xr:uid="{00000000-0005-0000-0000-0000FD630000}"/>
    <cellStyle name="Navadno 8 34 2 4" xfId="34099" xr:uid="{00000000-0005-0000-0000-0000FE630000}"/>
    <cellStyle name="Navadno 8 34 3" xfId="9427" xr:uid="{00000000-0005-0000-0000-0000FF630000}"/>
    <cellStyle name="Navadno 8 34 3 2" xfId="24123" xr:uid="{00000000-0005-0000-0000-000000640000}"/>
    <cellStyle name="Navadno 8 34 3 3" xfId="34097" xr:uid="{00000000-0005-0000-0000-000001640000}"/>
    <cellStyle name="Navadno 8 34 4" xfId="24120" xr:uid="{00000000-0005-0000-0000-000002640000}"/>
    <cellStyle name="Navadno 8 34 5" xfId="34100" xr:uid="{00000000-0005-0000-0000-000003640000}"/>
    <cellStyle name="Navadno 8 35" xfId="9428" xr:uid="{00000000-0005-0000-0000-000004640000}"/>
    <cellStyle name="Navadno 8 35 2" xfId="9429" xr:uid="{00000000-0005-0000-0000-000005640000}"/>
    <cellStyle name="Navadno 8 35 2 2" xfId="9430" xr:uid="{00000000-0005-0000-0000-000006640000}"/>
    <cellStyle name="Navadno 8 35 2 2 2" xfId="24126" xr:uid="{00000000-0005-0000-0000-000007640000}"/>
    <cellStyle name="Navadno 8 35 2 2 3" xfId="34094" xr:uid="{00000000-0005-0000-0000-000008640000}"/>
    <cellStyle name="Navadno 8 35 2 3" xfId="24125" xr:uid="{00000000-0005-0000-0000-000009640000}"/>
    <cellStyle name="Navadno 8 35 2 4" xfId="34095" xr:uid="{00000000-0005-0000-0000-00000A640000}"/>
    <cellStyle name="Navadno 8 35 3" xfId="9431" xr:uid="{00000000-0005-0000-0000-00000B640000}"/>
    <cellStyle name="Navadno 8 35 3 2" xfId="24127" xr:uid="{00000000-0005-0000-0000-00000C640000}"/>
    <cellStyle name="Navadno 8 35 3 3" xfId="34093" xr:uid="{00000000-0005-0000-0000-00000D640000}"/>
    <cellStyle name="Navadno 8 35 4" xfId="24124" xr:uid="{00000000-0005-0000-0000-00000E640000}"/>
    <cellStyle name="Navadno 8 35 5" xfId="34096" xr:uid="{00000000-0005-0000-0000-00000F640000}"/>
    <cellStyle name="Navadno 8 36" xfId="9432" xr:uid="{00000000-0005-0000-0000-000010640000}"/>
    <cellStyle name="Navadno 8 36 2" xfId="9433" xr:uid="{00000000-0005-0000-0000-000011640000}"/>
    <cellStyle name="Navadno 8 36 2 2" xfId="9434" xr:uid="{00000000-0005-0000-0000-000012640000}"/>
    <cellStyle name="Navadno 8 36 2 2 2" xfId="24130" xr:uid="{00000000-0005-0000-0000-000013640000}"/>
    <cellStyle name="Navadno 8 36 2 2 3" xfId="34090" xr:uid="{00000000-0005-0000-0000-000014640000}"/>
    <cellStyle name="Navadno 8 36 2 3" xfId="24129" xr:uid="{00000000-0005-0000-0000-000015640000}"/>
    <cellStyle name="Navadno 8 36 2 4" xfId="34091" xr:uid="{00000000-0005-0000-0000-000016640000}"/>
    <cellStyle name="Navadno 8 36 3" xfId="9435" xr:uid="{00000000-0005-0000-0000-000017640000}"/>
    <cellStyle name="Navadno 8 36 3 2" xfId="24131" xr:uid="{00000000-0005-0000-0000-000018640000}"/>
    <cellStyle name="Navadno 8 36 3 3" xfId="34089" xr:uid="{00000000-0005-0000-0000-000019640000}"/>
    <cellStyle name="Navadno 8 36 4" xfId="24128" xr:uid="{00000000-0005-0000-0000-00001A640000}"/>
    <cellStyle name="Navadno 8 36 5" xfId="34092" xr:uid="{00000000-0005-0000-0000-00001B640000}"/>
    <cellStyle name="Navadno 8 37" xfId="9436" xr:uid="{00000000-0005-0000-0000-00001C640000}"/>
    <cellStyle name="Navadno 8 37 2" xfId="9437" xr:uid="{00000000-0005-0000-0000-00001D640000}"/>
    <cellStyle name="Navadno 8 37 2 2" xfId="9438" xr:uid="{00000000-0005-0000-0000-00001E640000}"/>
    <cellStyle name="Navadno 8 37 2 2 2" xfId="24134" xr:uid="{00000000-0005-0000-0000-00001F640000}"/>
    <cellStyle name="Navadno 8 37 2 2 3" xfId="34086" xr:uid="{00000000-0005-0000-0000-000020640000}"/>
    <cellStyle name="Navadno 8 37 2 3" xfId="24133" xr:uid="{00000000-0005-0000-0000-000021640000}"/>
    <cellStyle name="Navadno 8 37 2 4" xfId="34087" xr:uid="{00000000-0005-0000-0000-000022640000}"/>
    <cellStyle name="Navadno 8 37 3" xfId="9439" xr:uid="{00000000-0005-0000-0000-000023640000}"/>
    <cellStyle name="Navadno 8 37 3 2" xfId="24135" xr:uid="{00000000-0005-0000-0000-000024640000}"/>
    <cellStyle name="Navadno 8 37 3 3" xfId="34085" xr:uid="{00000000-0005-0000-0000-000025640000}"/>
    <cellStyle name="Navadno 8 37 4" xfId="24132" xr:uid="{00000000-0005-0000-0000-000026640000}"/>
    <cellStyle name="Navadno 8 37 5" xfId="34088" xr:uid="{00000000-0005-0000-0000-000027640000}"/>
    <cellStyle name="Navadno 8 38" xfId="9440" xr:uid="{00000000-0005-0000-0000-000028640000}"/>
    <cellStyle name="Navadno 8 38 2" xfId="9441" xr:uid="{00000000-0005-0000-0000-000029640000}"/>
    <cellStyle name="Navadno 8 38 2 2" xfId="9442" xr:uid="{00000000-0005-0000-0000-00002A640000}"/>
    <cellStyle name="Navadno 8 38 2 2 2" xfId="24138" xr:uid="{00000000-0005-0000-0000-00002B640000}"/>
    <cellStyle name="Navadno 8 38 2 2 3" xfId="34082" xr:uid="{00000000-0005-0000-0000-00002C640000}"/>
    <cellStyle name="Navadno 8 38 2 3" xfId="24137" xr:uid="{00000000-0005-0000-0000-00002D640000}"/>
    <cellStyle name="Navadno 8 38 2 4" xfId="34083" xr:uid="{00000000-0005-0000-0000-00002E640000}"/>
    <cellStyle name="Navadno 8 38 3" xfId="9443" xr:uid="{00000000-0005-0000-0000-00002F640000}"/>
    <cellStyle name="Navadno 8 38 3 2" xfId="24139" xr:uid="{00000000-0005-0000-0000-000030640000}"/>
    <cellStyle name="Navadno 8 38 3 3" xfId="34081" xr:uid="{00000000-0005-0000-0000-000031640000}"/>
    <cellStyle name="Navadno 8 38 4" xfId="24136" xr:uid="{00000000-0005-0000-0000-000032640000}"/>
    <cellStyle name="Navadno 8 38 5" xfId="34084" xr:uid="{00000000-0005-0000-0000-000033640000}"/>
    <cellStyle name="Navadno 8 39" xfId="9444" xr:uid="{00000000-0005-0000-0000-000034640000}"/>
    <cellStyle name="Navadno 8 39 2" xfId="9445" xr:uid="{00000000-0005-0000-0000-000035640000}"/>
    <cellStyle name="Navadno 8 39 2 2" xfId="9446" xr:uid="{00000000-0005-0000-0000-000036640000}"/>
    <cellStyle name="Navadno 8 39 2 2 2" xfId="24142" xr:uid="{00000000-0005-0000-0000-000037640000}"/>
    <cellStyle name="Navadno 8 39 2 2 3" xfId="34078" xr:uid="{00000000-0005-0000-0000-000038640000}"/>
    <cellStyle name="Navadno 8 39 2 3" xfId="24141" xr:uid="{00000000-0005-0000-0000-000039640000}"/>
    <cellStyle name="Navadno 8 39 2 4" xfId="34079" xr:uid="{00000000-0005-0000-0000-00003A640000}"/>
    <cellStyle name="Navadno 8 39 3" xfId="9447" xr:uid="{00000000-0005-0000-0000-00003B640000}"/>
    <cellStyle name="Navadno 8 39 3 2" xfId="24143" xr:uid="{00000000-0005-0000-0000-00003C640000}"/>
    <cellStyle name="Navadno 8 39 3 3" xfId="34077" xr:uid="{00000000-0005-0000-0000-00003D640000}"/>
    <cellStyle name="Navadno 8 39 4" xfId="24140" xr:uid="{00000000-0005-0000-0000-00003E640000}"/>
    <cellStyle name="Navadno 8 39 5" xfId="34080" xr:uid="{00000000-0005-0000-0000-00003F640000}"/>
    <cellStyle name="Navadno 8 4" xfId="9448" xr:uid="{00000000-0005-0000-0000-000040640000}"/>
    <cellStyle name="Navadno 8 4 2" xfId="9449" xr:uid="{00000000-0005-0000-0000-000041640000}"/>
    <cellStyle name="Navadno 8 4 2 2" xfId="9450" xr:uid="{00000000-0005-0000-0000-000042640000}"/>
    <cellStyle name="Navadno 8 4 2 2 2" xfId="24146" xr:uid="{00000000-0005-0000-0000-000043640000}"/>
    <cellStyle name="Navadno 8 4 2 2 3" xfId="34074" xr:uid="{00000000-0005-0000-0000-000044640000}"/>
    <cellStyle name="Navadno 8 4 2 3" xfId="24145" xr:uid="{00000000-0005-0000-0000-000045640000}"/>
    <cellStyle name="Navadno 8 4 2 4" xfId="34075" xr:uid="{00000000-0005-0000-0000-000046640000}"/>
    <cellStyle name="Navadno 8 4 3" xfId="9451" xr:uid="{00000000-0005-0000-0000-000047640000}"/>
    <cellStyle name="Navadno 8 4 3 2" xfId="24147" xr:uid="{00000000-0005-0000-0000-000048640000}"/>
    <cellStyle name="Navadno 8 4 3 3" xfId="34073" xr:uid="{00000000-0005-0000-0000-000049640000}"/>
    <cellStyle name="Navadno 8 4 4" xfId="24144" xr:uid="{00000000-0005-0000-0000-00004A640000}"/>
    <cellStyle name="Navadno 8 4 5" xfId="34076" xr:uid="{00000000-0005-0000-0000-00004B640000}"/>
    <cellStyle name="Navadno 8 4 6" xfId="46468" xr:uid="{03A47C71-541F-465C-A66F-1B39EF29CD3C}"/>
    <cellStyle name="Navadno 8 40" xfId="9452" xr:uid="{00000000-0005-0000-0000-00004C640000}"/>
    <cellStyle name="Navadno 8 40 2" xfId="9453" xr:uid="{00000000-0005-0000-0000-00004D640000}"/>
    <cellStyle name="Navadno 8 40 2 2" xfId="9454" xr:uid="{00000000-0005-0000-0000-00004E640000}"/>
    <cellStyle name="Navadno 8 40 2 2 2" xfId="24150" xr:uid="{00000000-0005-0000-0000-00004F640000}"/>
    <cellStyle name="Navadno 8 40 2 2 3" xfId="34070" xr:uid="{00000000-0005-0000-0000-000050640000}"/>
    <cellStyle name="Navadno 8 40 2 3" xfId="24149" xr:uid="{00000000-0005-0000-0000-000051640000}"/>
    <cellStyle name="Navadno 8 40 2 4" xfId="34071" xr:uid="{00000000-0005-0000-0000-000052640000}"/>
    <cellStyle name="Navadno 8 40 3" xfId="9455" xr:uid="{00000000-0005-0000-0000-000053640000}"/>
    <cellStyle name="Navadno 8 40 3 2" xfId="24151" xr:uid="{00000000-0005-0000-0000-000054640000}"/>
    <cellStyle name="Navadno 8 40 3 3" xfId="34069" xr:uid="{00000000-0005-0000-0000-000055640000}"/>
    <cellStyle name="Navadno 8 40 4" xfId="24148" xr:uid="{00000000-0005-0000-0000-000056640000}"/>
    <cellStyle name="Navadno 8 40 5" xfId="34072" xr:uid="{00000000-0005-0000-0000-000057640000}"/>
    <cellStyle name="Navadno 8 41" xfId="9456" xr:uid="{00000000-0005-0000-0000-000058640000}"/>
    <cellStyle name="Navadno 8 41 2" xfId="9457" xr:uid="{00000000-0005-0000-0000-000059640000}"/>
    <cellStyle name="Navadno 8 41 2 2" xfId="9458" xr:uid="{00000000-0005-0000-0000-00005A640000}"/>
    <cellStyle name="Navadno 8 41 2 2 2" xfId="24154" xr:uid="{00000000-0005-0000-0000-00005B640000}"/>
    <cellStyle name="Navadno 8 41 2 2 3" xfId="34066" xr:uid="{00000000-0005-0000-0000-00005C640000}"/>
    <cellStyle name="Navadno 8 41 2 3" xfId="24153" xr:uid="{00000000-0005-0000-0000-00005D640000}"/>
    <cellStyle name="Navadno 8 41 2 4" xfId="34067" xr:uid="{00000000-0005-0000-0000-00005E640000}"/>
    <cellStyle name="Navadno 8 41 3" xfId="9459" xr:uid="{00000000-0005-0000-0000-00005F640000}"/>
    <cellStyle name="Navadno 8 41 3 2" xfId="24155" xr:uid="{00000000-0005-0000-0000-000060640000}"/>
    <cellStyle name="Navadno 8 41 3 3" xfId="34065" xr:uid="{00000000-0005-0000-0000-000061640000}"/>
    <cellStyle name="Navadno 8 41 4" xfId="24152" xr:uid="{00000000-0005-0000-0000-000062640000}"/>
    <cellStyle name="Navadno 8 41 5" xfId="34068" xr:uid="{00000000-0005-0000-0000-000063640000}"/>
    <cellStyle name="Navadno 8 42" xfId="9460" xr:uid="{00000000-0005-0000-0000-000064640000}"/>
    <cellStyle name="Navadno 8 42 2" xfId="9461" xr:uid="{00000000-0005-0000-0000-000065640000}"/>
    <cellStyle name="Navadno 8 42 2 2" xfId="9462" xr:uid="{00000000-0005-0000-0000-000066640000}"/>
    <cellStyle name="Navadno 8 42 2 2 2" xfId="24158" xr:uid="{00000000-0005-0000-0000-000067640000}"/>
    <cellStyle name="Navadno 8 42 2 2 3" xfId="34062" xr:uid="{00000000-0005-0000-0000-000068640000}"/>
    <cellStyle name="Navadno 8 42 2 3" xfId="24157" xr:uid="{00000000-0005-0000-0000-000069640000}"/>
    <cellStyle name="Navadno 8 42 2 4" xfId="34063" xr:uid="{00000000-0005-0000-0000-00006A640000}"/>
    <cellStyle name="Navadno 8 42 3" xfId="9463" xr:uid="{00000000-0005-0000-0000-00006B640000}"/>
    <cellStyle name="Navadno 8 42 3 2" xfId="24159" xr:uid="{00000000-0005-0000-0000-00006C640000}"/>
    <cellStyle name="Navadno 8 42 3 3" xfId="34061" xr:uid="{00000000-0005-0000-0000-00006D640000}"/>
    <cellStyle name="Navadno 8 42 4" xfId="24156" xr:uid="{00000000-0005-0000-0000-00006E640000}"/>
    <cellStyle name="Navadno 8 42 5" xfId="34064" xr:uid="{00000000-0005-0000-0000-00006F640000}"/>
    <cellStyle name="Navadno 8 43" xfId="9464" xr:uid="{00000000-0005-0000-0000-000070640000}"/>
    <cellStyle name="Navadno 8 43 2" xfId="9465" xr:uid="{00000000-0005-0000-0000-000071640000}"/>
    <cellStyle name="Navadno 8 43 2 2" xfId="9466" xr:uid="{00000000-0005-0000-0000-000072640000}"/>
    <cellStyle name="Navadno 8 43 2 2 2" xfId="24162" xr:uid="{00000000-0005-0000-0000-000073640000}"/>
    <cellStyle name="Navadno 8 43 2 2 3" xfId="34058" xr:uid="{00000000-0005-0000-0000-000074640000}"/>
    <cellStyle name="Navadno 8 43 2 3" xfId="24161" xr:uid="{00000000-0005-0000-0000-000075640000}"/>
    <cellStyle name="Navadno 8 43 2 4" xfId="34059" xr:uid="{00000000-0005-0000-0000-000076640000}"/>
    <cellStyle name="Navadno 8 43 3" xfId="9467" xr:uid="{00000000-0005-0000-0000-000077640000}"/>
    <cellStyle name="Navadno 8 43 3 2" xfId="24163" xr:uid="{00000000-0005-0000-0000-000078640000}"/>
    <cellStyle name="Navadno 8 43 3 3" xfId="34057" xr:uid="{00000000-0005-0000-0000-000079640000}"/>
    <cellStyle name="Navadno 8 43 4" xfId="24160" xr:uid="{00000000-0005-0000-0000-00007A640000}"/>
    <cellStyle name="Navadno 8 43 5" xfId="34060" xr:uid="{00000000-0005-0000-0000-00007B640000}"/>
    <cellStyle name="Navadno 8 44" xfId="9468" xr:uid="{00000000-0005-0000-0000-00007C640000}"/>
    <cellStyle name="Navadno 8 44 2" xfId="9469" xr:uid="{00000000-0005-0000-0000-00007D640000}"/>
    <cellStyle name="Navadno 8 44 2 2" xfId="9470" xr:uid="{00000000-0005-0000-0000-00007E640000}"/>
    <cellStyle name="Navadno 8 44 2 2 2" xfId="24166" xr:uid="{00000000-0005-0000-0000-00007F640000}"/>
    <cellStyle name="Navadno 8 44 2 2 3" xfId="34054" xr:uid="{00000000-0005-0000-0000-000080640000}"/>
    <cellStyle name="Navadno 8 44 2 3" xfId="24165" xr:uid="{00000000-0005-0000-0000-000081640000}"/>
    <cellStyle name="Navadno 8 44 2 4" xfId="34055" xr:uid="{00000000-0005-0000-0000-000082640000}"/>
    <cellStyle name="Navadno 8 44 3" xfId="9471" xr:uid="{00000000-0005-0000-0000-000083640000}"/>
    <cellStyle name="Navadno 8 44 3 2" xfId="24167" xr:uid="{00000000-0005-0000-0000-000084640000}"/>
    <cellStyle name="Navadno 8 44 3 3" xfId="34053" xr:uid="{00000000-0005-0000-0000-000085640000}"/>
    <cellStyle name="Navadno 8 44 4" xfId="24164" xr:uid="{00000000-0005-0000-0000-000086640000}"/>
    <cellStyle name="Navadno 8 44 5" xfId="34056" xr:uid="{00000000-0005-0000-0000-000087640000}"/>
    <cellStyle name="Navadno 8 45" xfId="9472" xr:uid="{00000000-0005-0000-0000-000088640000}"/>
    <cellStyle name="Navadno 8 45 2" xfId="9473" xr:uid="{00000000-0005-0000-0000-000089640000}"/>
    <cellStyle name="Navadno 8 45 2 2" xfId="9474" xr:uid="{00000000-0005-0000-0000-00008A640000}"/>
    <cellStyle name="Navadno 8 45 2 2 2" xfId="24170" xr:uid="{00000000-0005-0000-0000-00008B640000}"/>
    <cellStyle name="Navadno 8 45 2 2 3" xfId="34050" xr:uid="{00000000-0005-0000-0000-00008C640000}"/>
    <cellStyle name="Navadno 8 45 2 3" xfId="24169" xr:uid="{00000000-0005-0000-0000-00008D640000}"/>
    <cellStyle name="Navadno 8 45 2 4" xfId="34051" xr:uid="{00000000-0005-0000-0000-00008E640000}"/>
    <cellStyle name="Navadno 8 45 3" xfId="9475" xr:uid="{00000000-0005-0000-0000-00008F640000}"/>
    <cellStyle name="Navadno 8 45 3 2" xfId="24171" xr:uid="{00000000-0005-0000-0000-000090640000}"/>
    <cellStyle name="Navadno 8 45 3 3" xfId="34049" xr:uid="{00000000-0005-0000-0000-000091640000}"/>
    <cellStyle name="Navadno 8 45 4" xfId="24168" xr:uid="{00000000-0005-0000-0000-000092640000}"/>
    <cellStyle name="Navadno 8 45 5" xfId="34052" xr:uid="{00000000-0005-0000-0000-000093640000}"/>
    <cellStyle name="Navadno 8 46" xfId="9476" xr:uid="{00000000-0005-0000-0000-000094640000}"/>
    <cellStyle name="Navadno 8 46 2" xfId="9477" xr:uid="{00000000-0005-0000-0000-000095640000}"/>
    <cellStyle name="Navadno 8 46 2 2" xfId="9478" xr:uid="{00000000-0005-0000-0000-000096640000}"/>
    <cellStyle name="Navadno 8 46 2 2 2" xfId="24174" xr:uid="{00000000-0005-0000-0000-000097640000}"/>
    <cellStyle name="Navadno 8 46 2 2 3" xfId="34046" xr:uid="{00000000-0005-0000-0000-000098640000}"/>
    <cellStyle name="Navadno 8 46 2 3" xfId="24173" xr:uid="{00000000-0005-0000-0000-000099640000}"/>
    <cellStyle name="Navadno 8 46 2 4" xfId="34047" xr:uid="{00000000-0005-0000-0000-00009A640000}"/>
    <cellStyle name="Navadno 8 46 3" xfId="9479" xr:uid="{00000000-0005-0000-0000-00009B640000}"/>
    <cellStyle name="Navadno 8 46 3 2" xfId="24175" xr:uid="{00000000-0005-0000-0000-00009C640000}"/>
    <cellStyle name="Navadno 8 46 3 3" xfId="34045" xr:uid="{00000000-0005-0000-0000-00009D640000}"/>
    <cellStyle name="Navadno 8 46 4" xfId="24172" xr:uid="{00000000-0005-0000-0000-00009E640000}"/>
    <cellStyle name="Navadno 8 46 5" xfId="34048" xr:uid="{00000000-0005-0000-0000-00009F640000}"/>
    <cellStyle name="Navadno 8 47" xfId="9480" xr:uid="{00000000-0005-0000-0000-0000A0640000}"/>
    <cellStyle name="Navadno 8 47 2" xfId="9481" xr:uid="{00000000-0005-0000-0000-0000A1640000}"/>
    <cellStyle name="Navadno 8 47 2 2" xfId="9482" xr:uid="{00000000-0005-0000-0000-0000A2640000}"/>
    <cellStyle name="Navadno 8 47 2 2 2" xfId="24178" xr:uid="{00000000-0005-0000-0000-0000A3640000}"/>
    <cellStyle name="Navadno 8 47 2 2 3" xfId="34042" xr:uid="{00000000-0005-0000-0000-0000A4640000}"/>
    <cellStyle name="Navadno 8 47 2 3" xfId="24177" xr:uid="{00000000-0005-0000-0000-0000A5640000}"/>
    <cellStyle name="Navadno 8 47 2 4" xfId="34043" xr:uid="{00000000-0005-0000-0000-0000A6640000}"/>
    <cellStyle name="Navadno 8 47 3" xfId="9483" xr:uid="{00000000-0005-0000-0000-0000A7640000}"/>
    <cellStyle name="Navadno 8 47 3 2" xfId="24179" xr:uid="{00000000-0005-0000-0000-0000A8640000}"/>
    <cellStyle name="Navadno 8 47 3 3" xfId="34041" xr:uid="{00000000-0005-0000-0000-0000A9640000}"/>
    <cellStyle name="Navadno 8 47 4" xfId="24176" xr:uid="{00000000-0005-0000-0000-0000AA640000}"/>
    <cellStyle name="Navadno 8 47 5" xfId="34044" xr:uid="{00000000-0005-0000-0000-0000AB640000}"/>
    <cellStyle name="Navadno 8 48" xfId="9484" xr:uid="{00000000-0005-0000-0000-0000AC640000}"/>
    <cellStyle name="Navadno 8 48 2" xfId="9485" xr:uid="{00000000-0005-0000-0000-0000AD640000}"/>
    <cellStyle name="Navadno 8 48 2 2" xfId="9486" xr:uid="{00000000-0005-0000-0000-0000AE640000}"/>
    <cellStyle name="Navadno 8 48 2 2 2" xfId="24182" xr:uid="{00000000-0005-0000-0000-0000AF640000}"/>
    <cellStyle name="Navadno 8 48 2 2 3" xfId="34039" xr:uid="{00000000-0005-0000-0000-0000B0640000}"/>
    <cellStyle name="Navadno 8 48 2 3" xfId="24181" xr:uid="{00000000-0005-0000-0000-0000B1640000}"/>
    <cellStyle name="Navadno 8 48 2 4" xfId="34040" xr:uid="{00000000-0005-0000-0000-0000B2640000}"/>
    <cellStyle name="Navadno 8 48 3" xfId="9487" xr:uid="{00000000-0005-0000-0000-0000B3640000}"/>
    <cellStyle name="Navadno 8 48 3 2" xfId="24183" xr:uid="{00000000-0005-0000-0000-0000B4640000}"/>
    <cellStyle name="Navadno 8 48 3 3" xfId="34038" xr:uid="{00000000-0005-0000-0000-0000B5640000}"/>
    <cellStyle name="Navadno 8 48 4" xfId="24180" xr:uid="{00000000-0005-0000-0000-0000B6640000}"/>
    <cellStyle name="Navadno 8 48 5" xfId="34997" xr:uid="{00000000-0005-0000-0000-0000B7640000}"/>
    <cellStyle name="Navadno 8 49" xfId="9488" xr:uid="{00000000-0005-0000-0000-0000B8640000}"/>
    <cellStyle name="Navadno 8 49 2" xfId="9489" xr:uid="{00000000-0005-0000-0000-0000B9640000}"/>
    <cellStyle name="Navadno 8 49 2 2" xfId="9490" xr:uid="{00000000-0005-0000-0000-0000BA640000}"/>
    <cellStyle name="Navadno 8 49 2 2 2" xfId="24186" xr:uid="{00000000-0005-0000-0000-0000BB640000}"/>
    <cellStyle name="Navadno 8 49 2 2 3" xfId="34035" xr:uid="{00000000-0005-0000-0000-0000BC640000}"/>
    <cellStyle name="Navadno 8 49 2 3" xfId="24185" xr:uid="{00000000-0005-0000-0000-0000BD640000}"/>
    <cellStyle name="Navadno 8 49 2 4" xfId="34036" xr:uid="{00000000-0005-0000-0000-0000BE640000}"/>
    <cellStyle name="Navadno 8 49 3" xfId="9491" xr:uid="{00000000-0005-0000-0000-0000BF640000}"/>
    <cellStyle name="Navadno 8 49 3 2" xfId="24187" xr:uid="{00000000-0005-0000-0000-0000C0640000}"/>
    <cellStyle name="Navadno 8 49 3 3" xfId="34034" xr:uid="{00000000-0005-0000-0000-0000C1640000}"/>
    <cellStyle name="Navadno 8 49 4" xfId="24184" xr:uid="{00000000-0005-0000-0000-0000C2640000}"/>
    <cellStyle name="Navadno 8 49 5" xfId="34037" xr:uid="{00000000-0005-0000-0000-0000C3640000}"/>
    <cellStyle name="Navadno 8 5" xfId="9492" xr:uid="{00000000-0005-0000-0000-0000C4640000}"/>
    <cellStyle name="Navadno 8 5 2" xfId="9493" xr:uid="{00000000-0005-0000-0000-0000C5640000}"/>
    <cellStyle name="Navadno 8 5 2 2" xfId="9494" xr:uid="{00000000-0005-0000-0000-0000C6640000}"/>
    <cellStyle name="Navadno 8 5 2 2 2" xfId="24190" xr:uid="{00000000-0005-0000-0000-0000C7640000}"/>
    <cellStyle name="Navadno 8 5 2 2 3" xfId="34031" xr:uid="{00000000-0005-0000-0000-0000C8640000}"/>
    <cellStyle name="Navadno 8 5 2 3" xfId="24189" xr:uid="{00000000-0005-0000-0000-0000C9640000}"/>
    <cellStyle name="Navadno 8 5 2 4" xfId="34032" xr:uid="{00000000-0005-0000-0000-0000CA640000}"/>
    <cellStyle name="Navadno 8 5 3" xfId="9495" xr:uid="{00000000-0005-0000-0000-0000CB640000}"/>
    <cellStyle name="Navadno 8 5 3 2" xfId="24191" xr:uid="{00000000-0005-0000-0000-0000CC640000}"/>
    <cellStyle name="Navadno 8 5 3 3" xfId="34030" xr:uid="{00000000-0005-0000-0000-0000CD640000}"/>
    <cellStyle name="Navadno 8 5 4" xfId="24188" xr:uid="{00000000-0005-0000-0000-0000CE640000}"/>
    <cellStyle name="Navadno 8 5 5" xfId="34033" xr:uid="{00000000-0005-0000-0000-0000CF640000}"/>
    <cellStyle name="Navadno 8 5 6" xfId="46464" xr:uid="{30FFF704-338C-4838-A742-151532DFFB75}"/>
    <cellStyle name="Navadno 8 50" xfId="9496" xr:uid="{00000000-0005-0000-0000-0000D0640000}"/>
    <cellStyle name="Navadno 8 50 2" xfId="9497" xr:uid="{00000000-0005-0000-0000-0000D1640000}"/>
    <cellStyle name="Navadno 8 50 2 2" xfId="9498" xr:uid="{00000000-0005-0000-0000-0000D2640000}"/>
    <cellStyle name="Navadno 8 50 2 2 2" xfId="24194" xr:uid="{00000000-0005-0000-0000-0000D3640000}"/>
    <cellStyle name="Navadno 8 50 2 2 3" xfId="34027" xr:uid="{00000000-0005-0000-0000-0000D4640000}"/>
    <cellStyle name="Navadno 8 50 2 3" xfId="24193" xr:uid="{00000000-0005-0000-0000-0000D5640000}"/>
    <cellStyle name="Navadno 8 50 2 4" xfId="34028" xr:uid="{00000000-0005-0000-0000-0000D6640000}"/>
    <cellStyle name="Navadno 8 50 3" xfId="9499" xr:uid="{00000000-0005-0000-0000-0000D7640000}"/>
    <cellStyle name="Navadno 8 50 3 2" xfId="24195" xr:uid="{00000000-0005-0000-0000-0000D8640000}"/>
    <cellStyle name="Navadno 8 50 3 3" xfId="34026" xr:uid="{00000000-0005-0000-0000-0000D9640000}"/>
    <cellStyle name="Navadno 8 50 4" xfId="24192" xr:uid="{00000000-0005-0000-0000-0000DA640000}"/>
    <cellStyle name="Navadno 8 50 5" xfId="34029" xr:uid="{00000000-0005-0000-0000-0000DB640000}"/>
    <cellStyle name="Navadno 8 51" xfId="9500" xr:uid="{00000000-0005-0000-0000-0000DC640000}"/>
    <cellStyle name="Navadno 8 51 2" xfId="9501" xr:uid="{00000000-0005-0000-0000-0000DD640000}"/>
    <cellStyle name="Navadno 8 51 2 2" xfId="9502" xr:uid="{00000000-0005-0000-0000-0000DE640000}"/>
    <cellStyle name="Navadno 8 51 2 2 2" xfId="24198" xr:uid="{00000000-0005-0000-0000-0000DF640000}"/>
    <cellStyle name="Navadno 8 51 2 2 3" xfId="34023" xr:uid="{00000000-0005-0000-0000-0000E0640000}"/>
    <cellStyle name="Navadno 8 51 2 3" xfId="24197" xr:uid="{00000000-0005-0000-0000-0000E1640000}"/>
    <cellStyle name="Navadno 8 51 2 4" xfId="34024" xr:uid="{00000000-0005-0000-0000-0000E2640000}"/>
    <cellStyle name="Navadno 8 51 3" xfId="9503" xr:uid="{00000000-0005-0000-0000-0000E3640000}"/>
    <cellStyle name="Navadno 8 51 3 2" xfId="24199" xr:uid="{00000000-0005-0000-0000-0000E4640000}"/>
    <cellStyle name="Navadno 8 51 3 3" xfId="34022" xr:uid="{00000000-0005-0000-0000-0000E5640000}"/>
    <cellStyle name="Navadno 8 51 4" xfId="24196" xr:uid="{00000000-0005-0000-0000-0000E6640000}"/>
    <cellStyle name="Navadno 8 51 5" xfId="34025" xr:uid="{00000000-0005-0000-0000-0000E7640000}"/>
    <cellStyle name="Navadno 8 52" xfId="9504" xr:uid="{00000000-0005-0000-0000-0000E8640000}"/>
    <cellStyle name="Navadno 8 52 2" xfId="9505" xr:uid="{00000000-0005-0000-0000-0000E9640000}"/>
    <cellStyle name="Navadno 8 52 2 2" xfId="9506" xr:uid="{00000000-0005-0000-0000-0000EA640000}"/>
    <cellStyle name="Navadno 8 52 2 2 2" xfId="24202" xr:uid="{00000000-0005-0000-0000-0000EB640000}"/>
    <cellStyle name="Navadno 8 52 2 2 3" xfId="34019" xr:uid="{00000000-0005-0000-0000-0000EC640000}"/>
    <cellStyle name="Navadno 8 52 2 3" xfId="24201" xr:uid="{00000000-0005-0000-0000-0000ED640000}"/>
    <cellStyle name="Navadno 8 52 2 4" xfId="34020" xr:uid="{00000000-0005-0000-0000-0000EE640000}"/>
    <cellStyle name="Navadno 8 52 3" xfId="9507" xr:uid="{00000000-0005-0000-0000-0000EF640000}"/>
    <cellStyle name="Navadno 8 52 3 2" xfId="24203" xr:uid="{00000000-0005-0000-0000-0000F0640000}"/>
    <cellStyle name="Navadno 8 52 3 3" xfId="34018" xr:uid="{00000000-0005-0000-0000-0000F1640000}"/>
    <cellStyle name="Navadno 8 52 4" xfId="24200" xr:uid="{00000000-0005-0000-0000-0000F2640000}"/>
    <cellStyle name="Navadno 8 52 5" xfId="34021" xr:uid="{00000000-0005-0000-0000-0000F3640000}"/>
    <cellStyle name="Navadno 8 53" xfId="9508" xr:uid="{00000000-0005-0000-0000-0000F4640000}"/>
    <cellStyle name="Navadno 8 53 2" xfId="9509" xr:uid="{00000000-0005-0000-0000-0000F5640000}"/>
    <cellStyle name="Navadno 8 53 2 2" xfId="9510" xr:uid="{00000000-0005-0000-0000-0000F6640000}"/>
    <cellStyle name="Navadno 8 53 2 2 2" xfId="24206" xr:uid="{00000000-0005-0000-0000-0000F7640000}"/>
    <cellStyle name="Navadno 8 53 2 2 3" xfId="34015" xr:uid="{00000000-0005-0000-0000-0000F8640000}"/>
    <cellStyle name="Navadno 8 53 2 3" xfId="24205" xr:uid="{00000000-0005-0000-0000-0000F9640000}"/>
    <cellStyle name="Navadno 8 53 2 4" xfId="34016" xr:uid="{00000000-0005-0000-0000-0000FA640000}"/>
    <cellStyle name="Navadno 8 53 3" xfId="9511" xr:uid="{00000000-0005-0000-0000-0000FB640000}"/>
    <cellStyle name="Navadno 8 53 3 2" xfId="24207" xr:uid="{00000000-0005-0000-0000-0000FC640000}"/>
    <cellStyle name="Navadno 8 53 3 3" xfId="34014" xr:uid="{00000000-0005-0000-0000-0000FD640000}"/>
    <cellStyle name="Navadno 8 53 4" xfId="24204" xr:uid="{00000000-0005-0000-0000-0000FE640000}"/>
    <cellStyle name="Navadno 8 53 5" xfId="34017" xr:uid="{00000000-0005-0000-0000-0000FF640000}"/>
    <cellStyle name="Navadno 8 54" xfId="9512" xr:uid="{00000000-0005-0000-0000-000000650000}"/>
    <cellStyle name="Navadno 8 54 2" xfId="9513" xr:uid="{00000000-0005-0000-0000-000001650000}"/>
    <cellStyle name="Navadno 8 54 2 2" xfId="9514" xr:uid="{00000000-0005-0000-0000-000002650000}"/>
    <cellStyle name="Navadno 8 54 2 2 2" xfId="24210" xr:uid="{00000000-0005-0000-0000-000003650000}"/>
    <cellStyle name="Navadno 8 54 2 2 3" xfId="34011" xr:uid="{00000000-0005-0000-0000-000004650000}"/>
    <cellStyle name="Navadno 8 54 2 3" xfId="24209" xr:uid="{00000000-0005-0000-0000-000005650000}"/>
    <cellStyle name="Navadno 8 54 2 4" xfId="34012" xr:uid="{00000000-0005-0000-0000-000006650000}"/>
    <cellStyle name="Navadno 8 54 3" xfId="9515" xr:uid="{00000000-0005-0000-0000-000007650000}"/>
    <cellStyle name="Navadno 8 54 3 2" xfId="24211" xr:uid="{00000000-0005-0000-0000-000008650000}"/>
    <cellStyle name="Navadno 8 54 3 3" xfId="34010" xr:uid="{00000000-0005-0000-0000-000009650000}"/>
    <cellStyle name="Navadno 8 54 4" xfId="24208" xr:uid="{00000000-0005-0000-0000-00000A650000}"/>
    <cellStyle name="Navadno 8 54 5" xfId="34013" xr:uid="{00000000-0005-0000-0000-00000B650000}"/>
    <cellStyle name="Navadno 8 55" xfId="9516" xr:uid="{00000000-0005-0000-0000-00000C650000}"/>
    <cellStyle name="Navadno 8 55 2" xfId="9517" xr:uid="{00000000-0005-0000-0000-00000D650000}"/>
    <cellStyle name="Navadno 8 55 2 2" xfId="9518" xr:uid="{00000000-0005-0000-0000-00000E650000}"/>
    <cellStyle name="Navadno 8 55 2 2 2" xfId="24214" xr:uid="{00000000-0005-0000-0000-00000F650000}"/>
    <cellStyle name="Navadno 8 55 2 2 3" xfId="34007" xr:uid="{00000000-0005-0000-0000-000010650000}"/>
    <cellStyle name="Navadno 8 55 2 3" xfId="24213" xr:uid="{00000000-0005-0000-0000-000011650000}"/>
    <cellStyle name="Navadno 8 55 2 4" xfId="34008" xr:uid="{00000000-0005-0000-0000-000012650000}"/>
    <cellStyle name="Navadno 8 55 3" xfId="9519" xr:uid="{00000000-0005-0000-0000-000013650000}"/>
    <cellStyle name="Navadno 8 55 3 2" xfId="24215" xr:uid="{00000000-0005-0000-0000-000014650000}"/>
    <cellStyle name="Navadno 8 55 3 3" xfId="34006" xr:uid="{00000000-0005-0000-0000-000015650000}"/>
    <cellStyle name="Navadno 8 55 4" xfId="24212" xr:uid="{00000000-0005-0000-0000-000016650000}"/>
    <cellStyle name="Navadno 8 55 5" xfId="34009" xr:uid="{00000000-0005-0000-0000-000017650000}"/>
    <cellStyle name="Navadno 8 56" xfId="9520" xr:uid="{00000000-0005-0000-0000-000018650000}"/>
    <cellStyle name="Navadno 8 56 2" xfId="9521" xr:uid="{00000000-0005-0000-0000-000019650000}"/>
    <cellStyle name="Navadno 8 56 2 2" xfId="9522" xr:uid="{00000000-0005-0000-0000-00001A650000}"/>
    <cellStyle name="Navadno 8 56 2 2 2" xfId="24218" xr:uid="{00000000-0005-0000-0000-00001B650000}"/>
    <cellStyle name="Navadno 8 56 2 2 3" xfId="34003" xr:uid="{00000000-0005-0000-0000-00001C650000}"/>
    <cellStyle name="Navadno 8 56 2 3" xfId="24217" xr:uid="{00000000-0005-0000-0000-00001D650000}"/>
    <cellStyle name="Navadno 8 56 2 4" xfId="34004" xr:uid="{00000000-0005-0000-0000-00001E650000}"/>
    <cellStyle name="Navadno 8 56 3" xfId="9523" xr:uid="{00000000-0005-0000-0000-00001F650000}"/>
    <cellStyle name="Navadno 8 56 3 2" xfId="24219" xr:uid="{00000000-0005-0000-0000-000020650000}"/>
    <cellStyle name="Navadno 8 56 3 3" xfId="34002" xr:uid="{00000000-0005-0000-0000-000021650000}"/>
    <cellStyle name="Navadno 8 56 4" xfId="24216" xr:uid="{00000000-0005-0000-0000-000022650000}"/>
    <cellStyle name="Navadno 8 56 5" xfId="34005" xr:uid="{00000000-0005-0000-0000-000023650000}"/>
    <cellStyle name="Navadno 8 57" xfId="9524" xr:uid="{00000000-0005-0000-0000-000024650000}"/>
    <cellStyle name="Navadno 8 57 2" xfId="9525" xr:uid="{00000000-0005-0000-0000-000025650000}"/>
    <cellStyle name="Navadno 8 57 2 2" xfId="9526" xr:uid="{00000000-0005-0000-0000-000026650000}"/>
    <cellStyle name="Navadno 8 57 2 2 2" xfId="24222" xr:uid="{00000000-0005-0000-0000-000027650000}"/>
    <cellStyle name="Navadno 8 57 2 2 3" xfId="33999" xr:uid="{00000000-0005-0000-0000-000028650000}"/>
    <cellStyle name="Navadno 8 57 2 3" xfId="24221" xr:uid="{00000000-0005-0000-0000-000029650000}"/>
    <cellStyle name="Navadno 8 57 2 4" xfId="34000" xr:uid="{00000000-0005-0000-0000-00002A650000}"/>
    <cellStyle name="Navadno 8 57 3" xfId="9527" xr:uid="{00000000-0005-0000-0000-00002B650000}"/>
    <cellStyle name="Navadno 8 57 3 2" xfId="24223" xr:uid="{00000000-0005-0000-0000-00002C650000}"/>
    <cellStyle name="Navadno 8 57 3 3" xfId="33998" xr:uid="{00000000-0005-0000-0000-00002D650000}"/>
    <cellStyle name="Navadno 8 57 4" xfId="24220" xr:uid="{00000000-0005-0000-0000-00002E650000}"/>
    <cellStyle name="Navadno 8 57 5" xfId="34001" xr:uid="{00000000-0005-0000-0000-00002F650000}"/>
    <cellStyle name="Navadno 8 58" xfId="9528" xr:uid="{00000000-0005-0000-0000-000030650000}"/>
    <cellStyle name="Navadno 8 58 2" xfId="9529" xr:uid="{00000000-0005-0000-0000-000031650000}"/>
    <cellStyle name="Navadno 8 58 2 2" xfId="9530" xr:uid="{00000000-0005-0000-0000-000032650000}"/>
    <cellStyle name="Navadno 8 58 2 2 2" xfId="24226" xr:uid="{00000000-0005-0000-0000-000033650000}"/>
    <cellStyle name="Navadno 8 58 2 2 3" xfId="33995" xr:uid="{00000000-0005-0000-0000-000034650000}"/>
    <cellStyle name="Navadno 8 58 2 3" xfId="24225" xr:uid="{00000000-0005-0000-0000-000035650000}"/>
    <cellStyle name="Navadno 8 58 2 4" xfId="33996" xr:uid="{00000000-0005-0000-0000-000036650000}"/>
    <cellStyle name="Navadno 8 58 3" xfId="9531" xr:uid="{00000000-0005-0000-0000-000037650000}"/>
    <cellStyle name="Navadno 8 58 3 2" xfId="24227" xr:uid="{00000000-0005-0000-0000-000038650000}"/>
    <cellStyle name="Navadno 8 58 3 3" xfId="33994" xr:uid="{00000000-0005-0000-0000-000039650000}"/>
    <cellStyle name="Navadno 8 58 4" xfId="24224" xr:uid="{00000000-0005-0000-0000-00003A650000}"/>
    <cellStyle name="Navadno 8 58 5" xfId="33997" xr:uid="{00000000-0005-0000-0000-00003B650000}"/>
    <cellStyle name="Navadno 8 59" xfId="9532" xr:uid="{00000000-0005-0000-0000-00003C650000}"/>
    <cellStyle name="Navadno 8 59 2" xfId="9533" xr:uid="{00000000-0005-0000-0000-00003D650000}"/>
    <cellStyle name="Navadno 8 59 2 2" xfId="9534" xr:uid="{00000000-0005-0000-0000-00003E650000}"/>
    <cellStyle name="Navadno 8 59 2 2 2" xfId="24230" xr:uid="{00000000-0005-0000-0000-00003F650000}"/>
    <cellStyle name="Navadno 8 59 2 2 3" xfId="33991" xr:uid="{00000000-0005-0000-0000-000040650000}"/>
    <cellStyle name="Navadno 8 59 2 3" xfId="24229" xr:uid="{00000000-0005-0000-0000-000041650000}"/>
    <cellStyle name="Navadno 8 59 2 4" xfId="33992" xr:uid="{00000000-0005-0000-0000-000042650000}"/>
    <cellStyle name="Navadno 8 59 3" xfId="9535" xr:uid="{00000000-0005-0000-0000-000043650000}"/>
    <cellStyle name="Navadno 8 59 3 2" xfId="24231" xr:uid="{00000000-0005-0000-0000-000044650000}"/>
    <cellStyle name="Navadno 8 59 3 3" xfId="33990" xr:uid="{00000000-0005-0000-0000-000045650000}"/>
    <cellStyle name="Navadno 8 59 4" xfId="24228" xr:uid="{00000000-0005-0000-0000-000046650000}"/>
    <cellStyle name="Navadno 8 59 5" xfId="33993" xr:uid="{00000000-0005-0000-0000-000047650000}"/>
    <cellStyle name="Navadno 8 6" xfId="9536" xr:uid="{00000000-0005-0000-0000-000048650000}"/>
    <cellStyle name="Navadno 8 6 2" xfId="9537" xr:uid="{00000000-0005-0000-0000-000049650000}"/>
    <cellStyle name="Navadno 8 6 2 2" xfId="9538" xr:uid="{00000000-0005-0000-0000-00004A650000}"/>
    <cellStyle name="Navadno 8 6 2 2 2" xfId="24234" xr:uid="{00000000-0005-0000-0000-00004B650000}"/>
    <cellStyle name="Navadno 8 6 2 2 3" xfId="33987" xr:uid="{00000000-0005-0000-0000-00004C650000}"/>
    <cellStyle name="Navadno 8 6 2 3" xfId="24233" xr:uid="{00000000-0005-0000-0000-00004D650000}"/>
    <cellStyle name="Navadno 8 6 2 4" xfId="33988" xr:uid="{00000000-0005-0000-0000-00004E650000}"/>
    <cellStyle name="Navadno 8 6 3" xfId="9539" xr:uid="{00000000-0005-0000-0000-00004F650000}"/>
    <cellStyle name="Navadno 8 6 3 2" xfId="24235" xr:uid="{00000000-0005-0000-0000-000050650000}"/>
    <cellStyle name="Navadno 8 6 3 3" xfId="33986" xr:uid="{00000000-0005-0000-0000-000051650000}"/>
    <cellStyle name="Navadno 8 6 4" xfId="24232" xr:uid="{00000000-0005-0000-0000-000052650000}"/>
    <cellStyle name="Navadno 8 6 5" xfId="33989" xr:uid="{00000000-0005-0000-0000-000053650000}"/>
    <cellStyle name="Navadno 8 60" xfId="9540" xr:uid="{00000000-0005-0000-0000-000054650000}"/>
    <cellStyle name="Navadno 8 60 2" xfId="24236" xr:uid="{00000000-0005-0000-0000-000055650000}"/>
    <cellStyle name="Navadno 8 61" xfId="9541" xr:uid="{00000000-0005-0000-0000-000056650000}"/>
    <cellStyle name="Navadno 8 61 2" xfId="24237" xr:uid="{00000000-0005-0000-0000-000057650000}"/>
    <cellStyle name="Navadno 8 61 3" xfId="33985" xr:uid="{00000000-0005-0000-0000-000058650000}"/>
    <cellStyle name="Navadno 8 62" xfId="9542" xr:uid="{00000000-0005-0000-0000-000059650000}"/>
    <cellStyle name="Navadno 8 62 2" xfId="24238" xr:uid="{00000000-0005-0000-0000-00005A650000}"/>
    <cellStyle name="Navadno 8 62 3" xfId="33984" xr:uid="{00000000-0005-0000-0000-00005B650000}"/>
    <cellStyle name="Navadno 8 63" xfId="14765" xr:uid="{00000000-0005-0000-0000-00005C650000}"/>
    <cellStyle name="Navadno 8 64" xfId="44201" xr:uid="{0956C24D-E5E3-4977-AA69-9E397A5A7428}"/>
    <cellStyle name="Navadno 8 7" xfId="9543" xr:uid="{00000000-0005-0000-0000-00005D650000}"/>
    <cellStyle name="Navadno 8 7 2" xfId="9544" xr:uid="{00000000-0005-0000-0000-00005E650000}"/>
    <cellStyle name="Navadno 8 7 2 2" xfId="9545" xr:uid="{00000000-0005-0000-0000-00005F650000}"/>
    <cellStyle name="Navadno 8 7 2 2 2" xfId="24241" xr:uid="{00000000-0005-0000-0000-000060650000}"/>
    <cellStyle name="Navadno 8 7 2 2 3" xfId="33981" xr:uid="{00000000-0005-0000-0000-000061650000}"/>
    <cellStyle name="Navadno 8 7 2 3" xfId="24240" xr:uid="{00000000-0005-0000-0000-000062650000}"/>
    <cellStyle name="Navadno 8 7 2 4" xfId="33982" xr:uid="{00000000-0005-0000-0000-000063650000}"/>
    <cellStyle name="Navadno 8 7 3" xfId="9546" xr:uid="{00000000-0005-0000-0000-000064650000}"/>
    <cellStyle name="Navadno 8 7 3 2" xfId="24242" xr:uid="{00000000-0005-0000-0000-000065650000}"/>
    <cellStyle name="Navadno 8 7 3 3" xfId="33980" xr:uid="{00000000-0005-0000-0000-000066650000}"/>
    <cellStyle name="Navadno 8 7 4" xfId="24239" xr:uid="{00000000-0005-0000-0000-000067650000}"/>
    <cellStyle name="Navadno 8 7 5" xfId="33983" xr:uid="{00000000-0005-0000-0000-000068650000}"/>
    <cellStyle name="Navadno 8 8" xfId="9547" xr:uid="{00000000-0005-0000-0000-000069650000}"/>
    <cellStyle name="Navadno 8 8 2" xfId="9548" xr:uid="{00000000-0005-0000-0000-00006A650000}"/>
    <cellStyle name="Navadno 8 8 2 2" xfId="9549" xr:uid="{00000000-0005-0000-0000-00006B650000}"/>
    <cellStyle name="Navadno 8 8 2 2 2" xfId="24245" xr:uid="{00000000-0005-0000-0000-00006C650000}"/>
    <cellStyle name="Navadno 8 8 2 2 3" xfId="33977" xr:uid="{00000000-0005-0000-0000-00006D650000}"/>
    <cellStyle name="Navadno 8 8 2 3" xfId="24244" xr:uid="{00000000-0005-0000-0000-00006E650000}"/>
    <cellStyle name="Navadno 8 8 2 4" xfId="33978" xr:uid="{00000000-0005-0000-0000-00006F650000}"/>
    <cellStyle name="Navadno 8 8 3" xfId="9550" xr:uid="{00000000-0005-0000-0000-000070650000}"/>
    <cellStyle name="Navadno 8 8 3 2" xfId="24246" xr:uid="{00000000-0005-0000-0000-000071650000}"/>
    <cellStyle name="Navadno 8 8 3 3" xfId="33976" xr:uid="{00000000-0005-0000-0000-000072650000}"/>
    <cellStyle name="Navadno 8 8 4" xfId="24243" xr:uid="{00000000-0005-0000-0000-000073650000}"/>
    <cellStyle name="Navadno 8 8 5" xfId="33979" xr:uid="{00000000-0005-0000-0000-000074650000}"/>
    <cellStyle name="Navadno 8 9" xfId="9551" xr:uid="{00000000-0005-0000-0000-000075650000}"/>
    <cellStyle name="Navadno 8 9 2" xfId="9552" xr:uid="{00000000-0005-0000-0000-000076650000}"/>
    <cellStyle name="Navadno 8 9 2 2" xfId="9553" xr:uid="{00000000-0005-0000-0000-000077650000}"/>
    <cellStyle name="Navadno 8 9 2 2 2" xfId="24249" xr:uid="{00000000-0005-0000-0000-000078650000}"/>
    <cellStyle name="Navadno 8 9 2 2 3" xfId="33973" xr:uid="{00000000-0005-0000-0000-000079650000}"/>
    <cellStyle name="Navadno 8 9 2 3" xfId="24248" xr:uid="{00000000-0005-0000-0000-00007A650000}"/>
    <cellStyle name="Navadno 8 9 2 4" xfId="33974" xr:uid="{00000000-0005-0000-0000-00007B650000}"/>
    <cellStyle name="Navadno 8 9 3" xfId="9554" xr:uid="{00000000-0005-0000-0000-00007C650000}"/>
    <cellStyle name="Navadno 8 9 3 2" xfId="24250" xr:uid="{00000000-0005-0000-0000-00007D650000}"/>
    <cellStyle name="Navadno 8 9 3 3" xfId="33972" xr:uid="{00000000-0005-0000-0000-00007E650000}"/>
    <cellStyle name="Navadno 8 9 4" xfId="24247" xr:uid="{00000000-0005-0000-0000-00007F650000}"/>
    <cellStyle name="Navadno 8 9 5" xfId="33975" xr:uid="{00000000-0005-0000-0000-000080650000}"/>
    <cellStyle name="Navadno 8_CELICE" xfId="9555" xr:uid="{00000000-0005-0000-0000-000081650000}"/>
    <cellStyle name="Navadno 80" xfId="9556" xr:uid="{00000000-0005-0000-0000-000082650000}"/>
    <cellStyle name="Navadno 80 2" xfId="24251" xr:uid="{00000000-0005-0000-0000-000083650000}"/>
    <cellStyle name="Navadno 80 3" xfId="33971" xr:uid="{00000000-0005-0000-0000-000084650000}"/>
    <cellStyle name="Navadno 80 4" xfId="46469" xr:uid="{4CE6A2D6-C8CA-44F1-AD2B-BD89E96CDD6B}"/>
    <cellStyle name="Navadno 81" xfId="9557" xr:uid="{00000000-0005-0000-0000-000085650000}"/>
    <cellStyle name="Navadno 81 2" xfId="24252" xr:uid="{00000000-0005-0000-0000-000086650000}"/>
    <cellStyle name="Navadno 81 3" xfId="33970" xr:uid="{00000000-0005-0000-0000-000087650000}"/>
    <cellStyle name="Navadno 81 4" xfId="46470" xr:uid="{E09F3DB2-9993-4BB8-93C6-69D5F022A5E2}"/>
    <cellStyle name="Navadno 82" xfId="9558" xr:uid="{00000000-0005-0000-0000-000088650000}"/>
    <cellStyle name="Navadno 82 2" xfId="24253" xr:uid="{00000000-0005-0000-0000-000089650000}"/>
    <cellStyle name="Navadno 82 3" xfId="33969" xr:uid="{00000000-0005-0000-0000-00008A650000}"/>
    <cellStyle name="Navadno 82 4" xfId="46471" xr:uid="{BA7BCA8C-2802-48A3-AB2E-D0F60282B234}"/>
    <cellStyle name="Navadno 83" xfId="9559" xr:uid="{00000000-0005-0000-0000-00008B650000}"/>
    <cellStyle name="Navadno 83 2" xfId="24254" xr:uid="{00000000-0005-0000-0000-00008C650000}"/>
    <cellStyle name="Navadno 83 3" xfId="33968" xr:uid="{00000000-0005-0000-0000-00008D650000}"/>
    <cellStyle name="Navadno 83 4" xfId="46472" xr:uid="{289B7EE8-CD71-47AA-9FA0-DB8E561371E7}"/>
    <cellStyle name="Navadno 84" xfId="9560" xr:uid="{00000000-0005-0000-0000-00008E650000}"/>
    <cellStyle name="Navadno 84 2" xfId="24255" xr:uid="{00000000-0005-0000-0000-00008F650000}"/>
    <cellStyle name="Navadno 84 3" xfId="33967" xr:uid="{00000000-0005-0000-0000-000090650000}"/>
    <cellStyle name="Navadno 84 4" xfId="46473" xr:uid="{0991A2B2-421D-45E3-830D-334DD974ACC5}"/>
    <cellStyle name="Navadno 85" xfId="9561" xr:uid="{00000000-0005-0000-0000-000091650000}"/>
    <cellStyle name="Navadno 85 2" xfId="24256" xr:uid="{00000000-0005-0000-0000-000092650000}"/>
    <cellStyle name="Navadno 85 3" xfId="33966" xr:uid="{00000000-0005-0000-0000-000093650000}"/>
    <cellStyle name="Navadno 85 4" xfId="46474" xr:uid="{5BC18D50-075C-43FF-9CCE-73525997DA19}"/>
    <cellStyle name="Navadno 86" xfId="9562" xr:uid="{00000000-0005-0000-0000-000094650000}"/>
    <cellStyle name="Navadno 86 2" xfId="24257" xr:uid="{00000000-0005-0000-0000-000095650000}"/>
    <cellStyle name="Navadno 86 3" xfId="33965" xr:uid="{00000000-0005-0000-0000-000096650000}"/>
    <cellStyle name="Navadno 86 4" xfId="46475" xr:uid="{5C6FB31D-5513-48EB-8C70-FF0E3C0F4BE1}"/>
    <cellStyle name="Navadno 87" xfId="9563" xr:uid="{00000000-0005-0000-0000-000097650000}"/>
    <cellStyle name="Navadno 87 10" xfId="9564" xr:uid="{00000000-0005-0000-0000-000098650000}"/>
    <cellStyle name="Navadno 87 10 2" xfId="9565" xr:uid="{00000000-0005-0000-0000-000099650000}"/>
    <cellStyle name="Navadno 87 10 2 2" xfId="9566" xr:uid="{00000000-0005-0000-0000-00009A650000}"/>
    <cellStyle name="Navadno 87 10 2 2 2" xfId="24261" xr:uid="{00000000-0005-0000-0000-00009B650000}"/>
    <cellStyle name="Navadno 87 10 2 2 3" xfId="33961" xr:uid="{00000000-0005-0000-0000-00009C650000}"/>
    <cellStyle name="Navadno 87 10 2 2 4" xfId="41309" xr:uid="{00000000-0005-0000-0000-00009D650000}"/>
    <cellStyle name="Navadno 87 10 2 3" xfId="24260" xr:uid="{00000000-0005-0000-0000-00009E650000}"/>
    <cellStyle name="Navadno 87 10 2 4" xfId="33962" xr:uid="{00000000-0005-0000-0000-00009F650000}"/>
    <cellStyle name="Navadno 87 10 2 5" xfId="41308" xr:uid="{00000000-0005-0000-0000-0000A0650000}"/>
    <cellStyle name="Navadno 87 10 3" xfId="9567" xr:uid="{00000000-0005-0000-0000-0000A1650000}"/>
    <cellStyle name="Navadno 87 10 3 2" xfId="24262" xr:uid="{00000000-0005-0000-0000-0000A2650000}"/>
    <cellStyle name="Navadno 87 10 3 3" xfId="33960" xr:uid="{00000000-0005-0000-0000-0000A3650000}"/>
    <cellStyle name="Navadno 87 10 3 4" xfId="41310" xr:uid="{00000000-0005-0000-0000-0000A4650000}"/>
    <cellStyle name="Navadno 87 10 4" xfId="24259" xr:uid="{00000000-0005-0000-0000-0000A5650000}"/>
    <cellStyle name="Navadno 87 10 5" xfId="33963" xr:uid="{00000000-0005-0000-0000-0000A6650000}"/>
    <cellStyle name="Navadno 87 10 6" xfId="41307" xr:uid="{00000000-0005-0000-0000-0000A7650000}"/>
    <cellStyle name="Navadno 87 11" xfId="9568" xr:uid="{00000000-0005-0000-0000-0000A8650000}"/>
    <cellStyle name="Navadno 87 11 2" xfId="9569" xr:uid="{00000000-0005-0000-0000-0000A9650000}"/>
    <cellStyle name="Navadno 87 11 2 2" xfId="9570" xr:uid="{00000000-0005-0000-0000-0000AA650000}"/>
    <cellStyle name="Navadno 87 11 2 2 2" xfId="24265" xr:uid="{00000000-0005-0000-0000-0000AB650000}"/>
    <cellStyle name="Navadno 87 11 2 2 3" xfId="33957" xr:uid="{00000000-0005-0000-0000-0000AC650000}"/>
    <cellStyle name="Navadno 87 11 2 2 4" xfId="41313" xr:uid="{00000000-0005-0000-0000-0000AD650000}"/>
    <cellStyle name="Navadno 87 11 2 3" xfId="24264" xr:uid="{00000000-0005-0000-0000-0000AE650000}"/>
    <cellStyle name="Navadno 87 11 2 4" xfId="33958" xr:uid="{00000000-0005-0000-0000-0000AF650000}"/>
    <cellStyle name="Navadno 87 11 2 5" xfId="41312" xr:uid="{00000000-0005-0000-0000-0000B0650000}"/>
    <cellStyle name="Navadno 87 11 3" xfId="9571" xr:uid="{00000000-0005-0000-0000-0000B1650000}"/>
    <cellStyle name="Navadno 87 11 3 2" xfId="24266" xr:uid="{00000000-0005-0000-0000-0000B2650000}"/>
    <cellStyle name="Navadno 87 11 3 3" xfId="33956" xr:uid="{00000000-0005-0000-0000-0000B3650000}"/>
    <cellStyle name="Navadno 87 11 3 4" xfId="41314" xr:uid="{00000000-0005-0000-0000-0000B4650000}"/>
    <cellStyle name="Navadno 87 11 4" xfId="24263" xr:uid="{00000000-0005-0000-0000-0000B5650000}"/>
    <cellStyle name="Navadno 87 11 5" xfId="33959" xr:uid="{00000000-0005-0000-0000-0000B6650000}"/>
    <cellStyle name="Navadno 87 11 6" xfId="41311" xr:uid="{00000000-0005-0000-0000-0000B7650000}"/>
    <cellStyle name="Navadno 87 12" xfId="9572" xr:uid="{00000000-0005-0000-0000-0000B8650000}"/>
    <cellStyle name="Navadno 87 12 2" xfId="9573" xr:uid="{00000000-0005-0000-0000-0000B9650000}"/>
    <cellStyle name="Navadno 87 12 2 2" xfId="24268" xr:uid="{00000000-0005-0000-0000-0000BA650000}"/>
    <cellStyle name="Navadno 87 12 2 3" xfId="33954" xr:uid="{00000000-0005-0000-0000-0000BB650000}"/>
    <cellStyle name="Navadno 87 12 2 4" xfId="41316" xr:uid="{00000000-0005-0000-0000-0000BC650000}"/>
    <cellStyle name="Navadno 87 12 3" xfId="24267" xr:uid="{00000000-0005-0000-0000-0000BD650000}"/>
    <cellStyle name="Navadno 87 12 4" xfId="33955" xr:uid="{00000000-0005-0000-0000-0000BE650000}"/>
    <cellStyle name="Navadno 87 12 5" xfId="41315" xr:uid="{00000000-0005-0000-0000-0000BF650000}"/>
    <cellStyle name="Navadno 87 13" xfId="9574" xr:uid="{00000000-0005-0000-0000-0000C0650000}"/>
    <cellStyle name="Navadno 87 13 2" xfId="24269" xr:uid="{00000000-0005-0000-0000-0000C1650000}"/>
    <cellStyle name="Navadno 87 13 3" xfId="33953" xr:uid="{00000000-0005-0000-0000-0000C2650000}"/>
    <cellStyle name="Navadno 87 13 4" xfId="41317" xr:uid="{00000000-0005-0000-0000-0000C3650000}"/>
    <cellStyle name="Navadno 87 14" xfId="24258" xr:uid="{00000000-0005-0000-0000-0000C4650000}"/>
    <cellStyle name="Navadno 87 15" xfId="33964" xr:uid="{00000000-0005-0000-0000-0000C5650000}"/>
    <cellStyle name="Navadno 87 16" xfId="41306" xr:uid="{00000000-0005-0000-0000-0000C6650000}"/>
    <cellStyle name="Navadno 87 17" xfId="46476" xr:uid="{89336D90-4840-450B-AFE1-C635100907F1}"/>
    <cellStyle name="Navadno 87 2" xfId="9575" xr:uid="{00000000-0005-0000-0000-0000C7650000}"/>
    <cellStyle name="Navadno 87 2 2" xfId="9576" xr:uid="{00000000-0005-0000-0000-0000C8650000}"/>
    <cellStyle name="Navadno 87 2 2 2" xfId="9577" xr:uid="{00000000-0005-0000-0000-0000C9650000}"/>
    <cellStyle name="Navadno 87 2 2 2 2" xfId="9578" xr:uid="{00000000-0005-0000-0000-0000CA650000}"/>
    <cellStyle name="Navadno 87 2 2 2 2 2" xfId="24273" xr:uid="{00000000-0005-0000-0000-0000CB650000}"/>
    <cellStyle name="Navadno 87 2 2 2 2 3" xfId="33949" xr:uid="{00000000-0005-0000-0000-0000CC650000}"/>
    <cellStyle name="Navadno 87 2 2 2 2 4" xfId="41321" xr:uid="{00000000-0005-0000-0000-0000CD650000}"/>
    <cellStyle name="Navadno 87 2 2 2 3" xfId="24272" xr:uid="{00000000-0005-0000-0000-0000CE650000}"/>
    <cellStyle name="Navadno 87 2 2 2 4" xfId="33950" xr:uid="{00000000-0005-0000-0000-0000CF650000}"/>
    <cellStyle name="Navadno 87 2 2 2 5" xfId="41320" xr:uid="{00000000-0005-0000-0000-0000D0650000}"/>
    <cellStyle name="Navadno 87 2 2 3" xfId="9579" xr:uid="{00000000-0005-0000-0000-0000D1650000}"/>
    <cellStyle name="Navadno 87 2 2 3 2" xfId="24274" xr:uid="{00000000-0005-0000-0000-0000D2650000}"/>
    <cellStyle name="Navadno 87 2 2 3 3" xfId="33948" xr:uid="{00000000-0005-0000-0000-0000D3650000}"/>
    <cellStyle name="Navadno 87 2 2 3 4" xfId="41322" xr:uid="{00000000-0005-0000-0000-0000D4650000}"/>
    <cellStyle name="Navadno 87 2 2 4" xfId="24271" xr:uid="{00000000-0005-0000-0000-0000D5650000}"/>
    <cellStyle name="Navadno 87 2 2 5" xfId="33951" xr:uid="{00000000-0005-0000-0000-0000D6650000}"/>
    <cellStyle name="Navadno 87 2 2 6" xfId="41319" xr:uid="{00000000-0005-0000-0000-0000D7650000}"/>
    <cellStyle name="Navadno 87 2 3" xfId="9580" xr:uid="{00000000-0005-0000-0000-0000D8650000}"/>
    <cellStyle name="Navadno 87 2 3 2" xfId="9581" xr:uid="{00000000-0005-0000-0000-0000D9650000}"/>
    <cellStyle name="Navadno 87 2 3 2 2" xfId="24276" xr:uid="{00000000-0005-0000-0000-0000DA650000}"/>
    <cellStyle name="Navadno 87 2 3 2 3" xfId="33946" xr:uid="{00000000-0005-0000-0000-0000DB650000}"/>
    <cellStyle name="Navadno 87 2 3 2 4" xfId="41324" xr:uid="{00000000-0005-0000-0000-0000DC650000}"/>
    <cellStyle name="Navadno 87 2 3 3" xfId="24275" xr:uid="{00000000-0005-0000-0000-0000DD650000}"/>
    <cellStyle name="Navadno 87 2 3 4" xfId="33947" xr:uid="{00000000-0005-0000-0000-0000DE650000}"/>
    <cellStyle name="Navadno 87 2 3 5" xfId="41323" xr:uid="{00000000-0005-0000-0000-0000DF650000}"/>
    <cellStyle name="Navadno 87 2 4" xfId="9582" xr:uid="{00000000-0005-0000-0000-0000E0650000}"/>
    <cellStyle name="Navadno 87 2 4 2" xfId="24277" xr:uid="{00000000-0005-0000-0000-0000E1650000}"/>
    <cellStyle name="Navadno 87 2 4 3" xfId="33945" xr:uid="{00000000-0005-0000-0000-0000E2650000}"/>
    <cellStyle name="Navadno 87 2 4 4" xfId="41325" xr:uid="{00000000-0005-0000-0000-0000E3650000}"/>
    <cellStyle name="Navadno 87 2 5" xfId="24270" xr:uid="{00000000-0005-0000-0000-0000E4650000}"/>
    <cellStyle name="Navadno 87 2 6" xfId="33952" xr:uid="{00000000-0005-0000-0000-0000E5650000}"/>
    <cellStyle name="Navadno 87 2 7" xfId="41318" xr:uid="{00000000-0005-0000-0000-0000E6650000}"/>
    <cellStyle name="Navadno 87 3" xfId="9583" xr:uid="{00000000-0005-0000-0000-0000E7650000}"/>
    <cellStyle name="Navadno 87 3 2" xfId="9584" xr:uid="{00000000-0005-0000-0000-0000E8650000}"/>
    <cellStyle name="Navadno 87 3 2 2" xfId="9585" xr:uid="{00000000-0005-0000-0000-0000E9650000}"/>
    <cellStyle name="Navadno 87 3 2 2 2" xfId="9586" xr:uid="{00000000-0005-0000-0000-0000EA650000}"/>
    <cellStyle name="Navadno 87 3 2 2 2 2" xfId="24281" xr:uid="{00000000-0005-0000-0000-0000EB650000}"/>
    <cellStyle name="Navadno 87 3 2 2 2 3" xfId="33941" xr:uid="{00000000-0005-0000-0000-0000EC650000}"/>
    <cellStyle name="Navadno 87 3 2 2 2 4" xfId="41329" xr:uid="{00000000-0005-0000-0000-0000ED650000}"/>
    <cellStyle name="Navadno 87 3 2 2 3" xfId="24280" xr:uid="{00000000-0005-0000-0000-0000EE650000}"/>
    <cellStyle name="Navadno 87 3 2 2 4" xfId="33942" xr:uid="{00000000-0005-0000-0000-0000EF650000}"/>
    <cellStyle name="Navadno 87 3 2 2 5" xfId="41328" xr:uid="{00000000-0005-0000-0000-0000F0650000}"/>
    <cellStyle name="Navadno 87 3 2 3" xfId="9587" xr:uid="{00000000-0005-0000-0000-0000F1650000}"/>
    <cellStyle name="Navadno 87 3 2 3 2" xfId="24282" xr:uid="{00000000-0005-0000-0000-0000F2650000}"/>
    <cellStyle name="Navadno 87 3 2 3 3" xfId="33940" xr:uid="{00000000-0005-0000-0000-0000F3650000}"/>
    <cellStyle name="Navadno 87 3 2 3 4" xfId="41330" xr:uid="{00000000-0005-0000-0000-0000F4650000}"/>
    <cellStyle name="Navadno 87 3 2 4" xfId="24279" xr:uid="{00000000-0005-0000-0000-0000F5650000}"/>
    <cellStyle name="Navadno 87 3 2 5" xfId="33943" xr:uid="{00000000-0005-0000-0000-0000F6650000}"/>
    <cellStyle name="Navadno 87 3 2 6" xfId="41327" xr:uid="{00000000-0005-0000-0000-0000F7650000}"/>
    <cellStyle name="Navadno 87 3 3" xfId="9588" xr:uid="{00000000-0005-0000-0000-0000F8650000}"/>
    <cellStyle name="Navadno 87 3 3 2" xfId="9589" xr:uid="{00000000-0005-0000-0000-0000F9650000}"/>
    <cellStyle name="Navadno 87 3 3 2 2" xfId="24284" xr:uid="{00000000-0005-0000-0000-0000FA650000}"/>
    <cellStyle name="Navadno 87 3 3 2 3" xfId="33938" xr:uid="{00000000-0005-0000-0000-0000FB650000}"/>
    <cellStyle name="Navadno 87 3 3 2 4" xfId="41332" xr:uid="{00000000-0005-0000-0000-0000FC650000}"/>
    <cellStyle name="Navadno 87 3 3 3" xfId="24283" xr:uid="{00000000-0005-0000-0000-0000FD650000}"/>
    <cellStyle name="Navadno 87 3 3 4" xfId="33939" xr:uid="{00000000-0005-0000-0000-0000FE650000}"/>
    <cellStyle name="Navadno 87 3 3 5" xfId="41331" xr:uid="{00000000-0005-0000-0000-0000FF650000}"/>
    <cellStyle name="Navadno 87 3 4" xfId="9590" xr:uid="{00000000-0005-0000-0000-000000660000}"/>
    <cellStyle name="Navadno 87 3 4 2" xfId="24285" xr:uid="{00000000-0005-0000-0000-000001660000}"/>
    <cellStyle name="Navadno 87 3 4 3" xfId="33937" xr:uid="{00000000-0005-0000-0000-000002660000}"/>
    <cellStyle name="Navadno 87 3 4 4" xfId="41333" xr:uid="{00000000-0005-0000-0000-000003660000}"/>
    <cellStyle name="Navadno 87 3 5" xfId="24278" xr:uid="{00000000-0005-0000-0000-000004660000}"/>
    <cellStyle name="Navadno 87 3 6" xfId="33944" xr:uid="{00000000-0005-0000-0000-000005660000}"/>
    <cellStyle name="Navadno 87 3 7" xfId="41326" xr:uid="{00000000-0005-0000-0000-000006660000}"/>
    <cellStyle name="Navadno 87 4" xfId="9591" xr:uid="{00000000-0005-0000-0000-000007660000}"/>
    <cellStyle name="Navadno 87 4 2" xfId="9592" xr:uid="{00000000-0005-0000-0000-000008660000}"/>
    <cellStyle name="Navadno 87 4 2 2" xfId="9593" xr:uid="{00000000-0005-0000-0000-000009660000}"/>
    <cellStyle name="Navadno 87 4 2 2 2" xfId="9594" xr:uid="{00000000-0005-0000-0000-00000A660000}"/>
    <cellStyle name="Navadno 87 4 2 2 2 2" xfId="24289" xr:uid="{00000000-0005-0000-0000-00000B660000}"/>
    <cellStyle name="Navadno 87 4 2 2 2 3" xfId="33933" xr:uid="{00000000-0005-0000-0000-00000C660000}"/>
    <cellStyle name="Navadno 87 4 2 2 2 4" xfId="41337" xr:uid="{00000000-0005-0000-0000-00000D660000}"/>
    <cellStyle name="Navadno 87 4 2 2 3" xfId="24288" xr:uid="{00000000-0005-0000-0000-00000E660000}"/>
    <cellStyle name="Navadno 87 4 2 2 4" xfId="33934" xr:uid="{00000000-0005-0000-0000-00000F660000}"/>
    <cellStyle name="Navadno 87 4 2 2 5" xfId="41336" xr:uid="{00000000-0005-0000-0000-000010660000}"/>
    <cellStyle name="Navadno 87 4 2 3" xfId="9595" xr:uid="{00000000-0005-0000-0000-000011660000}"/>
    <cellStyle name="Navadno 87 4 2 3 2" xfId="24290" xr:uid="{00000000-0005-0000-0000-000012660000}"/>
    <cellStyle name="Navadno 87 4 2 3 3" xfId="33932" xr:uid="{00000000-0005-0000-0000-000013660000}"/>
    <cellStyle name="Navadno 87 4 2 3 4" xfId="41338" xr:uid="{00000000-0005-0000-0000-000014660000}"/>
    <cellStyle name="Navadno 87 4 2 4" xfId="24287" xr:uid="{00000000-0005-0000-0000-000015660000}"/>
    <cellStyle name="Navadno 87 4 2 5" xfId="33935" xr:uid="{00000000-0005-0000-0000-000016660000}"/>
    <cellStyle name="Navadno 87 4 2 6" xfId="41335" xr:uid="{00000000-0005-0000-0000-000017660000}"/>
    <cellStyle name="Navadno 87 4 3" xfId="9596" xr:uid="{00000000-0005-0000-0000-000018660000}"/>
    <cellStyle name="Navadno 87 4 3 2" xfId="9597" xr:uid="{00000000-0005-0000-0000-000019660000}"/>
    <cellStyle name="Navadno 87 4 3 2 2" xfId="24292" xr:uid="{00000000-0005-0000-0000-00001A660000}"/>
    <cellStyle name="Navadno 87 4 3 2 3" xfId="33930" xr:uid="{00000000-0005-0000-0000-00001B660000}"/>
    <cellStyle name="Navadno 87 4 3 2 4" xfId="41340" xr:uid="{00000000-0005-0000-0000-00001C660000}"/>
    <cellStyle name="Navadno 87 4 3 3" xfId="24291" xr:uid="{00000000-0005-0000-0000-00001D660000}"/>
    <cellStyle name="Navadno 87 4 3 4" xfId="33931" xr:uid="{00000000-0005-0000-0000-00001E660000}"/>
    <cellStyle name="Navadno 87 4 3 5" xfId="41339" xr:uid="{00000000-0005-0000-0000-00001F660000}"/>
    <cellStyle name="Navadno 87 4 4" xfId="9598" xr:uid="{00000000-0005-0000-0000-000020660000}"/>
    <cellStyle name="Navadno 87 4 4 2" xfId="24293" xr:uid="{00000000-0005-0000-0000-000021660000}"/>
    <cellStyle name="Navadno 87 4 4 3" xfId="33929" xr:uid="{00000000-0005-0000-0000-000022660000}"/>
    <cellStyle name="Navadno 87 4 4 4" xfId="41341" xr:uid="{00000000-0005-0000-0000-000023660000}"/>
    <cellStyle name="Navadno 87 4 5" xfId="24286" xr:uid="{00000000-0005-0000-0000-000024660000}"/>
    <cellStyle name="Navadno 87 4 6" xfId="33936" xr:uid="{00000000-0005-0000-0000-000025660000}"/>
    <cellStyle name="Navadno 87 4 7" xfId="41334" xr:uid="{00000000-0005-0000-0000-000026660000}"/>
    <cellStyle name="Navadno 87 5" xfId="9599" xr:uid="{00000000-0005-0000-0000-000027660000}"/>
    <cellStyle name="Navadno 87 5 2" xfId="9600" xr:uid="{00000000-0005-0000-0000-000028660000}"/>
    <cellStyle name="Navadno 87 5 2 2" xfId="9601" xr:uid="{00000000-0005-0000-0000-000029660000}"/>
    <cellStyle name="Navadno 87 5 2 2 2" xfId="9602" xr:uid="{00000000-0005-0000-0000-00002A660000}"/>
    <cellStyle name="Navadno 87 5 2 2 2 2" xfId="24297" xr:uid="{00000000-0005-0000-0000-00002B660000}"/>
    <cellStyle name="Navadno 87 5 2 2 2 3" xfId="33925" xr:uid="{00000000-0005-0000-0000-00002C660000}"/>
    <cellStyle name="Navadno 87 5 2 2 2 4" xfId="41345" xr:uid="{00000000-0005-0000-0000-00002D660000}"/>
    <cellStyle name="Navadno 87 5 2 2 3" xfId="24296" xr:uid="{00000000-0005-0000-0000-00002E660000}"/>
    <cellStyle name="Navadno 87 5 2 2 4" xfId="33926" xr:uid="{00000000-0005-0000-0000-00002F660000}"/>
    <cellStyle name="Navadno 87 5 2 2 5" xfId="41344" xr:uid="{00000000-0005-0000-0000-000030660000}"/>
    <cellStyle name="Navadno 87 5 2 3" xfId="9603" xr:uid="{00000000-0005-0000-0000-000031660000}"/>
    <cellStyle name="Navadno 87 5 2 3 2" xfId="24298" xr:uid="{00000000-0005-0000-0000-000032660000}"/>
    <cellStyle name="Navadno 87 5 2 3 3" xfId="33924" xr:uid="{00000000-0005-0000-0000-000033660000}"/>
    <cellStyle name="Navadno 87 5 2 3 4" xfId="41346" xr:uid="{00000000-0005-0000-0000-000034660000}"/>
    <cellStyle name="Navadno 87 5 2 4" xfId="24295" xr:uid="{00000000-0005-0000-0000-000035660000}"/>
    <cellStyle name="Navadno 87 5 2 5" xfId="33927" xr:uid="{00000000-0005-0000-0000-000036660000}"/>
    <cellStyle name="Navadno 87 5 2 6" xfId="41343" xr:uid="{00000000-0005-0000-0000-000037660000}"/>
    <cellStyle name="Navadno 87 5 3" xfId="9604" xr:uid="{00000000-0005-0000-0000-000038660000}"/>
    <cellStyle name="Navadno 87 5 3 2" xfId="9605" xr:uid="{00000000-0005-0000-0000-000039660000}"/>
    <cellStyle name="Navadno 87 5 3 2 2" xfId="24300" xr:uid="{00000000-0005-0000-0000-00003A660000}"/>
    <cellStyle name="Navadno 87 5 3 2 3" xfId="33922" xr:uid="{00000000-0005-0000-0000-00003B660000}"/>
    <cellStyle name="Navadno 87 5 3 2 4" xfId="41348" xr:uid="{00000000-0005-0000-0000-00003C660000}"/>
    <cellStyle name="Navadno 87 5 3 3" xfId="24299" xr:uid="{00000000-0005-0000-0000-00003D660000}"/>
    <cellStyle name="Navadno 87 5 3 4" xfId="33923" xr:uid="{00000000-0005-0000-0000-00003E660000}"/>
    <cellStyle name="Navadno 87 5 3 5" xfId="41347" xr:uid="{00000000-0005-0000-0000-00003F660000}"/>
    <cellStyle name="Navadno 87 5 4" xfId="9606" xr:uid="{00000000-0005-0000-0000-000040660000}"/>
    <cellStyle name="Navadno 87 5 4 2" xfId="24301" xr:uid="{00000000-0005-0000-0000-000041660000}"/>
    <cellStyle name="Navadno 87 5 4 3" xfId="33921" xr:uid="{00000000-0005-0000-0000-000042660000}"/>
    <cellStyle name="Navadno 87 5 4 4" xfId="41349" xr:uid="{00000000-0005-0000-0000-000043660000}"/>
    <cellStyle name="Navadno 87 5 5" xfId="24294" xr:uid="{00000000-0005-0000-0000-000044660000}"/>
    <cellStyle name="Navadno 87 5 6" xfId="33928" xr:uid="{00000000-0005-0000-0000-000045660000}"/>
    <cellStyle name="Navadno 87 5 7" xfId="41342" xr:uid="{00000000-0005-0000-0000-000046660000}"/>
    <cellStyle name="Navadno 87 6" xfId="9607" xr:uid="{00000000-0005-0000-0000-000047660000}"/>
    <cellStyle name="Navadno 87 6 2" xfId="9608" xr:uid="{00000000-0005-0000-0000-000048660000}"/>
    <cellStyle name="Navadno 87 6 2 2" xfId="9609" xr:uid="{00000000-0005-0000-0000-000049660000}"/>
    <cellStyle name="Navadno 87 6 2 2 2" xfId="9610" xr:uid="{00000000-0005-0000-0000-00004A660000}"/>
    <cellStyle name="Navadno 87 6 2 2 2 2" xfId="24305" xr:uid="{00000000-0005-0000-0000-00004B660000}"/>
    <cellStyle name="Navadno 87 6 2 2 2 3" xfId="33917" xr:uid="{00000000-0005-0000-0000-00004C660000}"/>
    <cellStyle name="Navadno 87 6 2 2 2 4" xfId="41353" xr:uid="{00000000-0005-0000-0000-00004D660000}"/>
    <cellStyle name="Navadno 87 6 2 2 3" xfId="24304" xr:uid="{00000000-0005-0000-0000-00004E660000}"/>
    <cellStyle name="Navadno 87 6 2 2 4" xfId="33918" xr:uid="{00000000-0005-0000-0000-00004F660000}"/>
    <cellStyle name="Navadno 87 6 2 2 5" xfId="41352" xr:uid="{00000000-0005-0000-0000-000050660000}"/>
    <cellStyle name="Navadno 87 6 2 3" xfId="9611" xr:uid="{00000000-0005-0000-0000-000051660000}"/>
    <cellStyle name="Navadno 87 6 2 3 2" xfId="24306" xr:uid="{00000000-0005-0000-0000-000052660000}"/>
    <cellStyle name="Navadno 87 6 2 3 3" xfId="33916" xr:uid="{00000000-0005-0000-0000-000053660000}"/>
    <cellStyle name="Navadno 87 6 2 3 4" xfId="41354" xr:uid="{00000000-0005-0000-0000-000054660000}"/>
    <cellStyle name="Navadno 87 6 2 4" xfId="24303" xr:uid="{00000000-0005-0000-0000-000055660000}"/>
    <cellStyle name="Navadno 87 6 2 5" xfId="33919" xr:uid="{00000000-0005-0000-0000-000056660000}"/>
    <cellStyle name="Navadno 87 6 2 6" xfId="41351" xr:uid="{00000000-0005-0000-0000-000057660000}"/>
    <cellStyle name="Navadno 87 6 3" xfId="9612" xr:uid="{00000000-0005-0000-0000-000058660000}"/>
    <cellStyle name="Navadno 87 6 3 2" xfId="9613" xr:uid="{00000000-0005-0000-0000-000059660000}"/>
    <cellStyle name="Navadno 87 6 3 2 2" xfId="24308" xr:uid="{00000000-0005-0000-0000-00005A660000}"/>
    <cellStyle name="Navadno 87 6 3 2 3" xfId="33914" xr:uid="{00000000-0005-0000-0000-00005B660000}"/>
    <cellStyle name="Navadno 87 6 3 2 4" xfId="41356" xr:uid="{00000000-0005-0000-0000-00005C660000}"/>
    <cellStyle name="Navadno 87 6 3 3" xfId="24307" xr:uid="{00000000-0005-0000-0000-00005D660000}"/>
    <cellStyle name="Navadno 87 6 3 4" xfId="33915" xr:uid="{00000000-0005-0000-0000-00005E660000}"/>
    <cellStyle name="Navadno 87 6 3 5" xfId="41355" xr:uid="{00000000-0005-0000-0000-00005F660000}"/>
    <cellStyle name="Navadno 87 6 4" xfId="9614" xr:uid="{00000000-0005-0000-0000-000060660000}"/>
    <cellStyle name="Navadno 87 6 4 2" xfId="24309" xr:uid="{00000000-0005-0000-0000-000061660000}"/>
    <cellStyle name="Navadno 87 6 4 3" xfId="33913" xr:uid="{00000000-0005-0000-0000-000062660000}"/>
    <cellStyle name="Navadno 87 6 4 4" xfId="41357" xr:uid="{00000000-0005-0000-0000-000063660000}"/>
    <cellStyle name="Navadno 87 6 5" xfId="24302" xr:uid="{00000000-0005-0000-0000-000064660000}"/>
    <cellStyle name="Navadno 87 6 6" xfId="33920" xr:uid="{00000000-0005-0000-0000-000065660000}"/>
    <cellStyle name="Navadno 87 6 7" xfId="41350" xr:uid="{00000000-0005-0000-0000-000066660000}"/>
    <cellStyle name="Navadno 87 7" xfId="9615" xr:uid="{00000000-0005-0000-0000-000067660000}"/>
    <cellStyle name="Navadno 87 7 2" xfId="9616" xr:uid="{00000000-0005-0000-0000-000068660000}"/>
    <cellStyle name="Navadno 87 7 2 2" xfId="9617" xr:uid="{00000000-0005-0000-0000-000069660000}"/>
    <cellStyle name="Navadno 87 7 2 2 2" xfId="9618" xr:uid="{00000000-0005-0000-0000-00006A660000}"/>
    <cellStyle name="Navadno 87 7 2 2 2 2" xfId="24313" xr:uid="{00000000-0005-0000-0000-00006B660000}"/>
    <cellStyle name="Navadno 87 7 2 2 2 3" xfId="33909" xr:uid="{00000000-0005-0000-0000-00006C660000}"/>
    <cellStyle name="Navadno 87 7 2 2 2 4" xfId="41361" xr:uid="{00000000-0005-0000-0000-00006D660000}"/>
    <cellStyle name="Navadno 87 7 2 2 3" xfId="24312" xr:uid="{00000000-0005-0000-0000-00006E660000}"/>
    <cellStyle name="Navadno 87 7 2 2 4" xfId="33910" xr:uid="{00000000-0005-0000-0000-00006F660000}"/>
    <cellStyle name="Navadno 87 7 2 2 5" xfId="41360" xr:uid="{00000000-0005-0000-0000-000070660000}"/>
    <cellStyle name="Navadno 87 7 2 3" xfId="9619" xr:uid="{00000000-0005-0000-0000-000071660000}"/>
    <cellStyle name="Navadno 87 7 2 3 2" xfId="24314" xr:uid="{00000000-0005-0000-0000-000072660000}"/>
    <cellStyle name="Navadno 87 7 2 3 3" xfId="33908" xr:uid="{00000000-0005-0000-0000-000073660000}"/>
    <cellStyle name="Navadno 87 7 2 3 4" xfId="41362" xr:uid="{00000000-0005-0000-0000-000074660000}"/>
    <cellStyle name="Navadno 87 7 2 4" xfId="24311" xr:uid="{00000000-0005-0000-0000-000075660000}"/>
    <cellStyle name="Navadno 87 7 2 5" xfId="33911" xr:uid="{00000000-0005-0000-0000-000076660000}"/>
    <cellStyle name="Navadno 87 7 2 6" xfId="41359" xr:uid="{00000000-0005-0000-0000-000077660000}"/>
    <cellStyle name="Navadno 87 7 3" xfId="9620" xr:uid="{00000000-0005-0000-0000-000078660000}"/>
    <cellStyle name="Navadno 87 7 3 2" xfId="9621" xr:uid="{00000000-0005-0000-0000-000079660000}"/>
    <cellStyle name="Navadno 87 7 3 2 2" xfId="24316" xr:uid="{00000000-0005-0000-0000-00007A660000}"/>
    <cellStyle name="Navadno 87 7 3 2 3" xfId="33906" xr:uid="{00000000-0005-0000-0000-00007B660000}"/>
    <cellStyle name="Navadno 87 7 3 2 4" xfId="41364" xr:uid="{00000000-0005-0000-0000-00007C660000}"/>
    <cellStyle name="Navadno 87 7 3 3" xfId="24315" xr:uid="{00000000-0005-0000-0000-00007D660000}"/>
    <cellStyle name="Navadno 87 7 3 4" xfId="33907" xr:uid="{00000000-0005-0000-0000-00007E660000}"/>
    <cellStyle name="Navadno 87 7 3 5" xfId="41363" xr:uid="{00000000-0005-0000-0000-00007F660000}"/>
    <cellStyle name="Navadno 87 7 4" xfId="9622" xr:uid="{00000000-0005-0000-0000-000080660000}"/>
    <cellStyle name="Navadno 87 7 4 2" xfId="24317" xr:uid="{00000000-0005-0000-0000-000081660000}"/>
    <cellStyle name="Navadno 87 7 4 3" xfId="33905" xr:uid="{00000000-0005-0000-0000-000082660000}"/>
    <cellStyle name="Navadno 87 7 4 4" xfId="41365" xr:uid="{00000000-0005-0000-0000-000083660000}"/>
    <cellStyle name="Navadno 87 7 5" xfId="24310" xr:uid="{00000000-0005-0000-0000-000084660000}"/>
    <cellStyle name="Navadno 87 7 6" xfId="33912" xr:uid="{00000000-0005-0000-0000-000085660000}"/>
    <cellStyle name="Navadno 87 7 7" xfId="41358" xr:uid="{00000000-0005-0000-0000-000086660000}"/>
    <cellStyle name="Navadno 87 8" xfId="9623" xr:uid="{00000000-0005-0000-0000-000087660000}"/>
    <cellStyle name="Navadno 87 8 2" xfId="9624" xr:uid="{00000000-0005-0000-0000-000088660000}"/>
    <cellStyle name="Navadno 87 8 2 2" xfId="9625" xr:uid="{00000000-0005-0000-0000-000089660000}"/>
    <cellStyle name="Navadno 87 8 2 2 2" xfId="9626" xr:uid="{00000000-0005-0000-0000-00008A660000}"/>
    <cellStyle name="Navadno 87 8 2 2 2 2" xfId="24321" xr:uid="{00000000-0005-0000-0000-00008B660000}"/>
    <cellStyle name="Navadno 87 8 2 2 2 3" xfId="33901" xr:uid="{00000000-0005-0000-0000-00008C660000}"/>
    <cellStyle name="Navadno 87 8 2 2 2 4" xfId="41369" xr:uid="{00000000-0005-0000-0000-00008D660000}"/>
    <cellStyle name="Navadno 87 8 2 2 3" xfId="24320" xr:uid="{00000000-0005-0000-0000-00008E660000}"/>
    <cellStyle name="Navadno 87 8 2 2 4" xfId="33902" xr:uid="{00000000-0005-0000-0000-00008F660000}"/>
    <cellStyle name="Navadno 87 8 2 2 5" xfId="41368" xr:uid="{00000000-0005-0000-0000-000090660000}"/>
    <cellStyle name="Navadno 87 8 2 3" xfId="9627" xr:uid="{00000000-0005-0000-0000-000091660000}"/>
    <cellStyle name="Navadno 87 8 2 3 2" xfId="24322" xr:uid="{00000000-0005-0000-0000-000092660000}"/>
    <cellStyle name="Navadno 87 8 2 3 3" xfId="33900" xr:uid="{00000000-0005-0000-0000-000093660000}"/>
    <cellStyle name="Navadno 87 8 2 3 4" xfId="41370" xr:uid="{00000000-0005-0000-0000-000094660000}"/>
    <cellStyle name="Navadno 87 8 2 4" xfId="24319" xr:uid="{00000000-0005-0000-0000-000095660000}"/>
    <cellStyle name="Navadno 87 8 2 5" xfId="33903" xr:uid="{00000000-0005-0000-0000-000096660000}"/>
    <cellStyle name="Navadno 87 8 2 6" xfId="41367" xr:uid="{00000000-0005-0000-0000-000097660000}"/>
    <cellStyle name="Navadno 87 8 3" xfId="9628" xr:uid="{00000000-0005-0000-0000-000098660000}"/>
    <cellStyle name="Navadno 87 8 3 2" xfId="9629" xr:uid="{00000000-0005-0000-0000-000099660000}"/>
    <cellStyle name="Navadno 87 8 3 2 2" xfId="24324" xr:uid="{00000000-0005-0000-0000-00009A660000}"/>
    <cellStyle name="Navadno 87 8 3 2 3" xfId="33898" xr:uid="{00000000-0005-0000-0000-00009B660000}"/>
    <cellStyle name="Navadno 87 8 3 2 4" xfId="41372" xr:uid="{00000000-0005-0000-0000-00009C660000}"/>
    <cellStyle name="Navadno 87 8 3 3" xfId="24323" xr:uid="{00000000-0005-0000-0000-00009D660000}"/>
    <cellStyle name="Navadno 87 8 3 4" xfId="33899" xr:uid="{00000000-0005-0000-0000-00009E660000}"/>
    <cellStyle name="Navadno 87 8 3 5" xfId="41371" xr:uid="{00000000-0005-0000-0000-00009F660000}"/>
    <cellStyle name="Navadno 87 8 4" xfId="9630" xr:uid="{00000000-0005-0000-0000-0000A0660000}"/>
    <cellStyle name="Navadno 87 8 4 2" xfId="24325" xr:uid="{00000000-0005-0000-0000-0000A1660000}"/>
    <cellStyle name="Navadno 87 8 4 3" xfId="33897" xr:uid="{00000000-0005-0000-0000-0000A2660000}"/>
    <cellStyle name="Navadno 87 8 4 4" xfId="41373" xr:uid="{00000000-0005-0000-0000-0000A3660000}"/>
    <cellStyle name="Navadno 87 8 5" xfId="24318" xr:uid="{00000000-0005-0000-0000-0000A4660000}"/>
    <cellStyle name="Navadno 87 8 6" xfId="33904" xr:uid="{00000000-0005-0000-0000-0000A5660000}"/>
    <cellStyle name="Navadno 87 8 7" xfId="41366" xr:uid="{00000000-0005-0000-0000-0000A6660000}"/>
    <cellStyle name="Navadno 87 9" xfId="9631" xr:uid="{00000000-0005-0000-0000-0000A7660000}"/>
    <cellStyle name="Navadno 87 9 2" xfId="9632" xr:uid="{00000000-0005-0000-0000-0000A8660000}"/>
    <cellStyle name="Navadno 87 9 2 2" xfId="9633" xr:uid="{00000000-0005-0000-0000-0000A9660000}"/>
    <cellStyle name="Navadno 87 9 2 2 2" xfId="9634" xr:uid="{00000000-0005-0000-0000-0000AA660000}"/>
    <cellStyle name="Navadno 87 9 2 2 2 2" xfId="24329" xr:uid="{00000000-0005-0000-0000-0000AB660000}"/>
    <cellStyle name="Navadno 87 9 2 2 2 3" xfId="33893" xr:uid="{00000000-0005-0000-0000-0000AC660000}"/>
    <cellStyle name="Navadno 87 9 2 2 2 4" xfId="41377" xr:uid="{00000000-0005-0000-0000-0000AD660000}"/>
    <cellStyle name="Navadno 87 9 2 2 3" xfId="24328" xr:uid="{00000000-0005-0000-0000-0000AE660000}"/>
    <cellStyle name="Navadno 87 9 2 2 4" xfId="33894" xr:uid="{00000000-0005-0000-0000-0000AF660000}"/>
    <cellStyle name="Navadno 87 9 2 2 5" xfId="41376" xr:uid="{00000000-0005-0000-0000-0000B0660000}"/>
    <cellStyle name="Navadno 87 9 2 3" xfId="9635" xr:uid="{00000000-0005-0000-0000-0000B1660000}"/>
    <cellStyle name="Navadno 87 9 2 3 2" xfId="24330" xr:uid="{00000000-0005-0000-0000-0000B2660000}"/>
    <cellStyle name="Navadno 87 9 2 3 3" xfId="33892" xr:uid="{00000000-0005-0000-0000-0000B3660000}"/>
    <cellStyle name="Navadno 87 9 2 3 4" xfId="41378" xr:uid="{00000000-0005-0000-0000-0000B4660000}"/>
    <cellStyle name="Navadno 87 9 2 4" xfId="24327" xr:uid="{00000000-0005-0000-0000-0000B5660000}"/>
    <cellStyle name="Navadno 87 9 2 5" xfId="33895" xr:uid="{00000000-0005-0000-0000-0000B6660000}"/>
    <cellStyle name="Navadno 87 9 2 6" xfId="41375" xr:uid="{00000000-0005-0000-0000-0000B7660000}"/>
    <cellStyle name="Navadno 87 9 3" xfId="9636" xr:uid="{00000000-0005-0000-0000-0000B8660000}"/>
    <cellStyle name="Navadno 87 9 3 2" xfId="9637" xr:uid="{00000000-0005-0000-0000-0000B9660000}"/>
    <cellStyle name="Navadno 87 9 3 2 2" xfId="24332" xr:uid="{00000000-0005-0000-0000-0000BA660000}"/>
    <cellStyle name="Navadno 87 9 3 2 3" xfId="33890" xr:uid="{00000000-0005-0000-0000-0000BB660000}"/>
    <cellStyle name="Navadno 87 9 3 2 4" xfId="41380" xr:uid="{00000000-0005-0000-0000-0000BC660000}"/>
    <cellStyle name="Navadno 87 9 3 3" xfId="24331" xr:uid="{00000000-0005-0000-0000-0000BD660000}"/>
    <cellStyle name="Navadno 87 9 3 4" xfId="33891" xr:uid="{00000000-0005-0000-0000-0000BE660000}"/>
    <cellStyle name="Navadno 87 9 3 5" xfId="41379" xr:uid="{00000000-0005-0000-0000-0000BF660000}"/>
    <cellStyle name="Navadno 87 9 4" xfId="9638" xr:uid="{00000000-0005-0000-0000-0000C0660000}"/>
    <cellStyle name="Navadno 87 9 4 2" xfId="24333" xr:uid="{00000000-0005-0000-0000-0000C1660000}"/>
    <cellStyle name="Navadno 87 9 4 3" xfId="33889" xr:uid="{00000000-0005-0000-0000-0000C2660000}"/>
    <cellStyle name="Navadno 87 9 4 4" xfId="41381" xr:uid="{00000000-0005-0000-0000-0000C3660000}"/>
    <cellStyle name="Navadno 87 9 5" xfId="24326" xr:uid="{00000000-0005-0000-0000-0000C4660000}"/>
    <cellStyle name="Navadno 87 9 6" xfId="33896" xr:uid="{00000000-0005-0000-0000-0000C5660000}"/>
    <cellStyle name="Navadno 87 9 7" xfId="41374" xr:uid="{00000000-0005-0000-0000-0000C6660000}"/>
    <cellStyle name="Navadno 88" xfId="9639" xr:uid="{00000000-0005-0000-0000-0000C7660000}"/>
    <cellStyle name="Navadno 88 2" xfId="9640" xr:uid="{00000000-0005-0000-0000-0000C8660000}"/>
    <cellStyle name="Navadno 88 2 2" xfId="24335" xr:uid="{00000000-0005-0000-0000-0000C9660000}"/>
    <cellStyle name="Navadno 88 3" xfId="24334" xr:uid="{00000000-0005-0000-0000-0000CA660000}"/>
    <cellStyle name="Navadno 88 4" xfId="46477" xr:uid="{B2237C33-13C0-4A69-A46F-6C4193DF8DFB}"/>
    <cellStyle name="Navadno 89" xfId="9641" xr:uid="{00000000-0005-0000-0000-0000CB660000}"/>
    <cellStyle name="Navadno 89 2" xfId="9642" xr:uid="{00000000-0005-0000-0000-0000CC660000}"/>
    <cellStyle name="Navadno 89 2 2" xfId="24337" xr:uid="{00000000-0005-0000-0000-0000CD660000}"/>
    <cellStyle name="Navadno 89 3" xfId="24336" xr:uid="{00000000-0005-0000-0000-0000CE660000}"/>
    <cellStyle name="Navadno 89 4" xfId="46478" xr:uid="{A8E70B88-DFF8-4471-8E6C-5966B62AEF56}"/>
    <cellStyle name="Navadno 9" xfId="9643" xr:uid="{00000000-0005-0000-0000-0000CF660000}"/>
    <cellStyle name="Navadno 9 10" xfId="9644" xr:uid="{00000000-0005-0000-0000-0000D0660000}"/>
    <cellStyle name="Navadno 9 10 2" xfId="9645" xr:uid="{00000000-0005-0000-0000-0000D1660000}"/>
    <cellStyle name="Navadno 9 10 2 2" xfId="9646" xr:uid="{00000000-0005-0000-0000-0000D2660000}"/>
    <cellStyle name="Navadno 9 10 2 2 2" xfId="24341" xr:uid="{00000000-0005-0000-0000-0000D3660000}"/>
    <cellStyle name="Navadno 9 10 2 2 3" xfId="33886" xr:uid="{00000000-0005-0000-0000-0000D4660000}"/>
    <cellStyle name="Navadno 9 10 2 3" xfId="24340" xr:uid="{00000000-0005-0000-0000-0000D5660000}"/>
    <cellStyle name="Navadno 9 10 2 4" xfId="33887" xr:uid="{00000000-0005-0000-0000-0000D6660000}"/>
    <cellStyle name="Navadno 9 10 3" xfId="9647" xr:uid="{00000000-0005-0000-0000-0000D7660000}"/>
    <cellStyle name="Navadno 9 10 3 2" xfId="24342" xr:uid="{00000000-0005-0000-0000-0000D8660000}"/>
    <cellStyle name="Navadno 9 10 3 3" xfId="33885" xr:uid="{00000000-0005-0000-0000-0000D9660000}"/>
    <cellStyle name="Navadno 9 10 4" xfId="24339" xr:uid="{00000000-0005-0000-0000-0000DA660000}"/>
    <cellStyle name="Navadno 9 10 5" xfId="33888" xr:uid="{00000000-0005-0000-0000-0000DB660000}"/>
    <cellStyle name="Navadno 9 11" xfId="9648" xr:uid="{00000000-0005-0000-0000-0000DC660000}"/>
    <cellStyle name="Navadno 9 11 2" xfId="9649" xr:uid="{00000000-0005-0000-0000-0000DD660000}"/>
    <cellStyle name="Navadno 9 11 2 2" xfId="9650" xr:uid="{00000000-0005-0000-0000-0000DE660000}"/>
    <cellStyle name="Navadno 9 11 2 2 2" xfId="24345" xr:uid="{00000000-0005-0000-0000-0000DF660000}"/>
    <cellStyle name="Navadno 9 11 2 2 3" xfId="33882" xr:uid="{00000000-0005-0000-0000-0000E0660000}"/>
    <cellStyle name="Navadno 9 11 2 3" xfId="24344" xr:uid="{00000000-0005-0000-0000-0000E1660000}"/>
    <cellStyle name="Navadno 9 11 2 4" xfId="33883" xr:uid="{00000000-0005-0000-0000-0000E2660000}"/>
    <cellStyle name="Navadno 9 11 3" xfId="9651" xr:uid="{00000000-0005-0000-0000-0000E3660000}"/>
    <cellStyle name="Navadno 9 11 3 2" xfId="24346" xr:uid="{00000000-0005-0000-0000-0000E4660000}"/>
    <cellStyle name="Navadno 9 11 3 3" xfId="33881" xr:uid="{00000000-0005-0000-0000-0000E5660000}"/>
    <cellStyle name="Navadno 9 11 4" xfId="24343" xr:uid="{00000000-0005-0000-0000-0000E6660000}"/>
    <cellStyle name="Navadno 9 11 5" xfId="33884" xr:uid="{00000000-0005-0000-0000-0000E7660000}"/>
    <cellStyle name="Navadno 9 12" xfId="9652" xr:uid="{00000000-0005-0000-0000-0000E8660000}"/>
    <cellStyle name="Navadno 9 12 2" xfId="9653" xr:uid="{00000000-0005-0000-0000-0000E9660000}"/>
    <cellStyle name="Navadno 9 12 2 2" xfId="9654" xr:uid="{00000000-0005-0000-0000-0000EA660000}"/>
    <cellStyle name="Navadno 9 12 2 2 2" xfId="24349" xr:uid="{00000000-0005-0000-0000-0000EB660000}"/>
    <cellStyle name="Navadno 9 12 2 2 3" xfId="33878" xr:uid="{00000000-0005-0000-0000-0000EC660000}"/>
    <cellStyle name="Navadno 9 12 2 3" xfId="24348" xr:uid="{00000000-0005-0000-0000-0000ED660000}"/>
    <cellStyle name="Navadno 9 12 2 4" xfId="33879" xr:uid="{00000000-0005-0000-0000-0000EE660000}"/>
    <cellStyle name="Navadno 9 12 3" xfId="9655" xr:uid="{00000000-0005-0000-0000-0000EF660000}"/>
    <cellStyle name="Navadno 9 12 3 2" xfId="24350" xr:uid="{00000000-0005-0000-0000-0000F0660000}"/>
    <cellStyle name="Navadno 9 12 3 3" xfId="33877" xr:uid="{00000000-0005-0000-0000-0000F1660000}"/>
    <cellStyle name="Navadno 9 12 4" xfId="24347" xr:uid="{00000000-0005-0000-0000-0000F2660000}"/>
    <cellStyle name="Navadno 9 12 5" xfId="33880" xr:uid="{00000000-0005-0000-0000-0000F3660000}"/>
    <cellStyle name="Navadno 9 13" xfId="9656" xr:uid="{00000000-0005-0000-0000-0000F4660000}"/>
    <cellStyle name="Navadno 9 13 2" xfId="9657" xr:uid="{00000000-0005-0000-0000-0000F5660000}"/>
    <cellStyle name="Navadno 9 13 2 2" xfId="9658" xr:uid="{00000000-0005-0000-0000-0000F6660000}"/>
    <cellStyle name="Navadno 9 13 2 2 2" xfId="24353" xr:uid="{00000000-0005-0000-0000-0000F7660000}"/>
    <cellStyle name="Navadno 9 13 2 2 3" xfId="33874" xr:uid="{00000000-0005-0000-0000-0000F8660000}"/>
    <cellStyle name="Navadno 9 13 2 3" xfId="24352" xr:uid="{00000000-0005-0000-0000-0000F9660000}"/>
    <cellStyle name="Navadno 9 13 2 4" xfId="33875" xr:uid="{00000000-0005-0000-0000-0000FA660000}"/>
    <cellStyle name="Navadno 9 13 3" xfId="9659" xr:uid="{00000000-0005-0000-0000-0000FB660000}"/>
    <cellStyle name="Navadno 9 13 3 2" xfId="24354" xr:uid="{00000000-0005-0000-0000-0000FC660000}"/>
    <cellStyle name="Navadno 9 13 3 3" xfId="33873" xr:uid="{00000000-0005-0000-0000-0000FD660000}"/>
    <cellStyle name="Navadno 9 13 4" xfId="24351" xr:uid="{00000000-0005-0000-0000-0000FE660000}"/>
    <cellStyle name="Navadno 9 13 5" xfId="33876" xr:uid="{00000000-0005-0000-0000-0000FF660000}"/>
    <cellStyle name="Navadno 9 14" xfId="9660" xr:uid="{00000000-0005-0000-0000-000000670000}"/>
    <cellStyle name="Navadno 9 14 2" xfId="9661" xr:uid="{00000000-0005-0000-0000-000001670000}"/>
    <cellStyle name="Navadno 9 14 2 2" xfId="9662" xr:uid="{00000000-0005-0000-0000-000002670000}"/>
    <cellStyle name="Navadno 9 14 2 2 2" xfId="24357" xr:uid="{00000000-0005-0000-0000-000003670000}"/>
    <cellStyle name="Navadno 9 14 2 2 3" xfId="33870" xr:uid="{00000000-0005-0000-0000-000004670000}"/>
    <cellStyle name="Navadno 9 14 2 3" xfId="24356" xr:uid="{00000000-0005-0000-0000-000005670000}"/>
    <cellStyle name="Navadno 9 14 2 4" xfId="33871" xr:uid="{00000000-0005-0000-0000-000006670000}"/>
    <cellStyle name="Navadno 9 14 3" xfId="9663" xr:uid="{00000000-0005-0000-0000-000007670000}"/>
    <cellStyle name="Navadno 9 14 3 2" xfId="24358" xr:uid="{00000000-0005-0000-0000-000008670000}"/>
    <cellStyle name="Navadno 9 14 3 3" xfId="33869" xr:uid="{00000000-0005-0000-0000-000009670000}"/>
    <cellStyle name="Navadno 9 14 4" xfId="24355" xr:uid="{00000000-0005-0000-0000-00000A670000}"/>
    <cellStyle name="Navadno 9 14 5" xfId="33872" xr:uid="{00000000-0005-0000-0000-00000B670000}"/>
    <cellStyle name="Navadno 9 15" xfId="9664" xr:uid="{00000000-0005-0000-0000-00000C670000}"/>
    <cellStyle name="Navadno 9 15 2" xfId="9665" xr:uid="{00000000-0005-0000-0000-00000D670000}"/>
    <cellStyle name="Navadno 9 15 2 2" xfId="9666" xr:uid="{00000000-0005-0000-0000-00000E670000}"/>
    <cellStyle name="Navadno 9 15 2 2 2" xfId="24361" xr:uid="{00000000-0005-0000-0000-00000F670000}"/>
    <cellStyle name="Navadno 9 15 2 2 3" xfId="33866" xr:uid="{00000000-0005-0000-0000-000010670000}"/>
    <cellStyle name="Navadno 9 15 2 3" xfId="24360" xr:uid="{00000000-0005-0000-0000-000011670000}"/>
    <cellStyle name="Navadno 9 15 2 4" xfId="33867" xr:uid="{00000000-0005-0000-0000-000012670000}"/>
    <cellStyle name="Navadno 9 15 3" xfId="9667" xr:uid="{00000000-0005-0000-0000-000013670000}"/>
    <cellStyle name="Navadno 9 15 3 2" xfId="24362" xr:uid="{00000000-0005-0000-0000-000014670000}"/>
    <cellStyle name="Navadno 9 15 3 3" xfId="33865" xr:uid="{00000000-0005-0000-0000-000015670000}"/>
    <cellStyle name="Navadno 9 15 4" xfId="24359" xr:uid="{00000000-0005-0000-0000-000016670000}"/>
    <cellStyle name="Navadno 9 15 5" xfId="33868" xr:uid="{00000000-0005-0000-0000-000017670000}"/>
    <cellStyle name="Navadno 9 16" xfId="9668" xr:uid="{00000000-0005-0000-0000-000018670000}"/>
    <cellStyle name="Navadno 9 16 2" xfId="9669" xr:uid="{00000000-0005-0000-0000-000019670000}"/>
    <cellStyle name="Navadno 9 16 2 2" xfId="9670" xr:uid="{00000000-0005-0000-0000-00001A670000}"/>
    <cellStyle name="Navadno 9 16 2 2 2" xfId="24365" xr:uid="{00000000-0005-0000-0000-00001B670000}"/>
    <cellStyle name="Navadno 9 16 2 2 3" xfId="33862" xr:uid="{00000000-0005-0000-0000-00001C670000}"/>
    <cellStyle name="Navadno 9 16 2 3" xfId="24364" xr:uid="{00000000-0005-0000-0000-00001D670000}"/>
    <cellStyle name="Navadno 9 16 2 4" xfId="33863" xr:uid="{00000000-0005-0000-0000-00001E670000}"/>
    <cellStyle name="Navadno 9 16 3" xfId="9671" xr:uid="{00000000-0005-0000-0000-00001F670000}"/>
    <cellStyle name="Navadno 9 16 3 2" xfId="24366" xr:uid="{00000000-0005-0000-0000-000020670000}"/>
    <cellStyle name="Navadno 9 16 3 3" xfId="33861" xr:uid="{00000000-0005-0000-0000-000021670000}"/>
    <cellStyle name="Navadno 9 16 4" xfId="24363" xr:uid="{00000000-0005-0000-0000-000022670000}"/>
    <cellStyle name="Navadno 9 16 5" xfId="33864" xr:uid="{00000000-0005-0000-0000-000023670000}"/>
    <cellStyle name="Navadno 9 17" xfId="9672" xr:uid="{00000000-0005-0000-0000-000024670000}"/>
    <cellStyle name="Navadno 9 17 2" xfId="9673" xr:uid="{00000000-0005-0000-0000-000025670000}"/>
    <cellStyle name="Navadno 9 17 2 2" xfId="9674" xr:uid="{00000000-0005-0000-0000-000026670000}"/>
    <cellStyle name="Navadno 9 17 2 2 2" xfId="24369" xr:uid="{00000000-0005-0000-0000-000027670000}"/>
    <cellStyle name="Navadno 9 17 2 2 3" xfId="33858" xr:uid="{00000000-0005-0000-0000-000028670000}"/>
    <cellStyle name="Navadno 9 17 2 3" xfId="24368" xr:uid="{00000000-0005-0000-0000-000029670000}"/>
    <cellStyle name="Navadno 9 17 2 4" xfId="33859" xr:uid="{00000000-0005-0000-0000-00002A670000}"/>
    <cellStyle name="Navadno 9 17 3" xfId="9675" xr:uid="{00000000-0005-0000-0000-00002B670000}"/>
    <cellStyle name="Navadno 9 17 3 2" xfId="24370" xr:uid="{00000000-0005-0000-0000-00002C670000}"/>
    <cellStyle name="Navadno 9 17 3 3" xfId="33857" xr:uid="{00000000-0005-0000-0000-00002D670000}"/>
    <cellStyle name="Navadno 9 17 4" xfId="24367" xr:uid="{00000000-0005-0000-0000-00002E670000}"/>
    <cellStyle name="Navadno 9 17 5" xfId="33860" xr:uid="{00000000-0005-0000-0000-00002F670000}"/>
    <cellStyle name="Navadno 9 18" xfId="9676" xr:uid="{00000000-0005-0000-0000-000030670000}"/>
    <cellStyle name="Navadno 9 18 2" xfId="9677" xr:uid="{00000000-0005-0000-0000-000031670000}"/>
    <cellStyle name="Navadno 9 18 2 2" xfId="9678" xr:uid="{00000000-0005-0000-0000-000032670000}"/>
    <cellStyle name="Navadno 9 18 2 2 2" xfId="24373" xr:uid="{00000000-0005-0000-0000-000033670000}"/>
    <cellStyle name="Navadno 9 18 2 2 3" xfId="33854" xr:uid="{00000000-0005-0000-0000-000034670000}"/>
    <cellStyle name="Navadno 9 18 2 3" xfId="24372" xr:uid="{00000000-0005-0000-0000-000035670000}"/>
    <cellStyle name="Navadno 9 18 2 4" xfId="33855" xr:uid="{00000000-0005-0000-0000-000036670000}"/>
    <cellStyle name="Navadno 9 18 3" xfId="9679" xr:uid="{00000000-0005-0000-0000-000037670000}"/>
    <cellStyle name="Navadno 9 18 3 2" xfId="24374" xr:uid="{00000000-0005-0000-0000-000038670000}"/>
    <cellStyle name="Navadno 9 18 3 3" xfId="33853" xr:uid="{00000000-0005-0000-0000-000039670000}"/>
    <cellStyle name="Navadno 9 18 4" xfId="24371" xr:uid="{00000000-0005-0000-0000-00003A670000}"/>
    <cellStyle name="Navadno 9 18 5" xfId="33856" xr:uid="{00000000-0005-0000-0000-00003B670000}"/>
    <cellStyle name="Navadno 9 19" xfId="9680" xr:uid="{00000000-0005-0000-0000-00003C670000}"/>
    <cellStyle name="Navadno 9 19 2" xfId="9681" xr:uid="{00000000-0005-0000-0000-00003D670000}"/>
    <cellStyle name="Navadno 9 19 2 2" xfId="9682" xr:uid="{00000000-0005-0000-0000-00003E670000}"/>
    <cellStyle name="Navadno 9 19 2 2 2" xfId="24377" xr:uid="{00000000-0005-0000-0000-00003F670000}"/>
    <cellStyle name="Navadno 9 19 2 2 3" xfId="33850" xr:uid="{00000000-0005-0000-0000-000040670000}"/>
    <cellStyle name="Navadno 9 19 2 3" xfId="24376" xr:uid="{00000000-0005-0000-0000-000041670000}"/>
    <cellStyle name="Navadno 9 19 2 4" xfId="33851" xr:uid="{00000000-0005-0000-0000-000042670000}"/>
    <cellStyle name="Navadno 9 19 3" xfId="9683" xr:uid="{00000000-0005-0000-0000-000043670000}"/>
    <cellStyle name="Navadno 9 19 3 2" xfId="24378" xr:uid="{00000000-0005-0000-0000-000044670000}"/>
    <cellStyle name="Navadno 9 19 3 3" xfId="33849" xr:uid="{00000000-0005-0000-0000-000045670000}"/>
    <cellStyle name="Navadno 9 19 4" xfId="24375" xr:uid="{00000000-0005-0000-0000-000046670000}"/>
    <cellStyle name="Navadno 9 19 5" xfId="33852" xr:uid="{00000000-0005-0000-0000-000047670000}"/>
    <cellStyle name="Navadno 9 2" xfId="9684" xr:uid="{00000000-0005-0000-0000-000048670000}"/>
    <cellStyle name="Navadno 9 2 2" xfId="9685" xr:uid="{00000000-0005-0000-0000-000049670000}"/>
    <cellStyle name="Navadno 9 2 2 2" xfId="9686" xr:uid="{00000000-0005-0000-0000-00004A670000}"/>
    <cellStyle name="Navadno 9 2 2 2 2" xfId="24381" xr:uid="{00000000-0005-0000-0000-00004B670000}"/>
    <cellStyle name="Navadno 9 2 2 2 3" xfId="33847" xr:uid="{00000000-0005-0000-0000-00004C670000}"/>
    <cellStyle name="Navadno 9 2 2 2 4" xfId="46482" xr:uid="{D4C9A540-5911-4CFF-B773-FF062F500FD2}"/>
    <cellStyle name="Navadno 9 2 2 3" xfId="24380" xr:uid="{00000000-0005-0000-0000-00004D670000}"/>
    <cellStyle name="Navadno 9 2 2 4" xfId="33848" xr:uid="{00000000-0005-0000-0000-00004E670000}"/>
    <cellStyle name="Navadno 9 2 2 5" xfId="46481" xr:uid="{1333EE06-BBFB-4F35-8CFB-435EBCF18A9D}"/>
    <cellStyle name="Navadno 9 2 3" xfId="9687" xr:uid="{00000000-0005-0000-0000-00004F670000}"/>
    <cellStyle name="Navadno 9 2 3 2" xfId="24382" xr:uid="{00000000-0005-0000-0000-000050670000}"/>
    <cellStyle name="Navadno 9 2 3 3" xfId="33846" xr:uid="{00000000-0005-0000-0000-000051670000}"/>
    <cellStyle name="Navadno 9 2 4" xfId="9688" xr:uid="{00000000-0005-0000-0000-000052670000}"/>
    <cellStyle name="Navadno 9 2 4 2" xfId="24383" xr:uid="{00000000-0005-0000-0000-000053670000}"/>
    <cellStyle name="Navadno 9 2 5" xfId="14767" xr:uid="{00000000-0005-0000-0000-000054670000}"/>
    <cellStyle name="Navadno 9 2 6" xfId="46480" xr:uid="{995A6713-B70A-41BC-B89B-CA4A95DC05D2}"/>
    <cellStyle name="Navadno 9 20" xfId="9689" xr:uid="{00000000-0005-0000-0000-000055670000}"/>
    <cellStyle name="Navadno 9 20 2" xfId="9690" xr:uid="{00000000-0005-0000-0000-000056670000}"/>
    <cellStyle name="Navadno 9 20 2 2" xfId="9691" xr:uid="{00000000-0005-0000-0000-000057670000}"/>
    <cellStyle name="Navadno 9 20 2 2 2" xfId="24386" xr:uid="{00000000-0005-0000-0000-000058670000}"/>
    <cellStyle name="Navadno 9 20 2 2 3" xfId="33843" xr:uid="{00000000-0005-0000-0000-000059670000}"/>
    <cellStyle name="Navadno 9 20 2 3" xfId="24385" xr:uid="{00000000-0005-0000-0000-00005A670000}"/>
    <cellStyle name="Navadno 9 20 2 4" xfId="33844" xr:uid="{00000000-0005-0000-0000-00005B670000}"/>
    <cellStyle name="Navadno 9 20 3" xfId="9692" xr:uid="{00000000-0005-0000-0000-00005C670000}"/>
    <cellStyle name="Navadno 9 20 3 2" xfId="24387" xr:uid="{00000000-0005-0000-0000-00005D670000}"/>
    <cellStyle name="Navadno 9 20 3 3" xfId="33842" xr:uid="{00000000-0005-0000-0000-00005E670000}"/>
    <cellStyle name="Navadno 9 20 4" xfId="24384" xr:uid="{00000000-0005-0000-0000-00005F670000}"/>
    <cellStyle name="Navadno 9 20 5" xfId="33845" xr:uid="{00000000-0005-0000-0000-000060670000}"/>
    <cellStyle name="Navadno 9 21" xfId="9693" xr:uid="{00000000-0005-0000-0000-000061670000}"/>
    <cellStyle name="Navadno 9 21 2" xfId="9694" xr:uid="{00000000-0005-0000-0000-000062670000}"/>
    <cellStyle name="Navadno 9 21 2 2" xfId="9695" xr:uid="{00000000-0005-0000-0000-000063670000}"/>
    <cellStyle name="Navadno 9 21 2 2 2" xfId="24390" xr:uid="{00000000-0005-0000-0000-000064670000}"/>
    <cellStyle name="Navadno 9 21 2 2 3" xfId="33839" xr:uid="{00000000-0005-0000-0000-000065670000}"/>
    <cellStyle name="Navadno 9 21 2 3" xfId="24389" xr:uid="{00000000-0005-0000-0000-000066670000}"/>
    <cellStyle name="Navadno 9 21 2 4" xfId="33840" xr:uid="{00000000-0005-0000-0000-000067670000}"/>
    <cellStyle name="Navadno 9 21 3" xfId="9696" xr:uid="{00000000-0005-0000-0000-000068670000}"/>
    <cellStyle name="Navadno 9 21 3 2" xfId="24391" xr:uid="{00000000-0005-0000-0000-000069670000}"/>
    <cellStyle name="Navadno 9 21 3 3" xfId="33838" xr:uid="{00000000-0005-0000-0000-00006A670000}"/>
    <cellStyle name="Navadno 9 21 4" xfId="24388" xr:uid="{00000000-0005-0000-0000-00006B670000}"/>
    <cellStyle name="Navadno 9 21 5" xfId="33841" xr:uid="{00000000-0005-0000-0000-00006C670000}"/>
    <cellStyle name="Navadno 9 22" xfId="9697" xr:uid="{00000000-0005-0000-0000-00006D670000}"/>
    <cellStyle name="Navadno 9 22 2" xfId="9698" xr:uid="{00000000-0005-0000-0000-00006E670000}"/>
    <cellStyle name="Navadno 9 22 2 2" xfId="9699" xr:uid="{00000000-0005-0000-0000-00006F670000}"/>
    <cellStyle name="Navadno 9 22 2 2 2" xfId="24394" xr:uid="{00000000-0005-0000-0000-000070670000}"/>
    <cellStyle name="Navadno 9 22 2 2 3" xfId="33835" xr:uid="{00000000-0005-0000-0000-000071670000}"/>
    <cellStyle name="Navadno 9 22 2 3" xfId="24393" xr:uid="{00000000-0005-0000-0000-000072670000}"/>
    <cellStyle name="Navadno 9 22 2 4" xfId="33836" xr:uid="{00000000-0005-0000-0000-000073670000}"/>
    <cellStyle name="Navadno 9 22 3" xfId="9700" xr:uid="{00000000-0005-0000-0000-000074670000}"/>
    <cellStyle name="Navadno 9 22 3 2" xfId="24395" xr:uid="{00000000-0005-0000-0000-000075670000}"/>
    <cellStyle name="Navadno 9 22 3 3" xfId="33834" xr:uid="{00000000-0005-0000-0000-000076670000}"/>
    <cellStyle name="Navadno 9 22 4" xfId="24392" xr:uid="{00000000-0005-0000-0000-000077670000}"/>
    <cellStyle name="Navadno 9 22 5" xfId="33837" xr:uid="{00000000-0005-0000-0000-000078670000}"/>
    <cellStyle name="Navadno 9 23" xfId="9701" xr:uid="{00000000-0005-0000-0000-000079670000}"/>
    <cellStyle name="Navadno 9 23 2" xfId="9702" xr:uid="{00000000-0005-0000-0000-00007A670000}"/>
    <cellStyle name="Navadno 9 23 2 2" xfId="9703" xr:uid="{00000000-0005-0000-0000-00007B670000}"/>
    <cellStyle name="Navadno 9 23 2 2 2" xfId="24398" xr:uid="{00000000-0005-0000-0000-00007C670000}"/>
    <cellStyle name="Navadno 9 23 2 2 3" xfId="33831" xr:uid="{00000000-0005-0000-0000-00007D670000}"/>
    <cellStyle name="Navadno 9 23 2 3" xfId="24397" xr:uid="{00000000-0005-0000-0000-00007E670000}"/>
    <cellStyle name="Navadno 9 23 2 4" xfId="33832" xr:uid="{00000000-0005-0000-0000-00007F670000}"/>
    <cellStyle name="Navadno 9 23 3" xfId="9704" xr:uid="{00000000-0005-0000-0000-000080670000}"/>
    <cellStyle name="Navadno 9 23 3 2" xfId="24399" xr:uid="{00000000-0005-0000-0000-000081670000}"/>
    <cellStyle name="Navadno 9 23 3 3" xfId="33830" xr:uid="{00000000-0005-0000-0000-000082670000}"/>
    <cellStyle name="Navadno 9 23 4" xfId="24396" xr:uid="{00000000-0005-0000-0000-000083670000}"/>
    <cellStyle name="Navadno 9 23 5" xfId="33833" xr:uid="{00000000-0005-0000-0000-000084670000}"/>
    <cellStyle name="Navadno 9 24" xfId="9705" xr:uid="{00000000-0005-0000-0000-000085670000}"/>
    <cellStyle name="Navadno 9 24 2" xfId="9706" xr:uid="{00000000-0005-0000-0000-000086670000}"/>
    <cellStyle name="Navadno 9 24 2 2" xfId="9707" xr:uid="{00000000-0005-0000-0000-000087670000}"/>
    <cellStyle name="Navadno 9 24 2 2 2" xfId="24402" xr:uid="{00000000-0005-0000-0000-000088670000}"/>
    <cellStyle name="Navadno 9 24 2 2 3" xfId="33827" xr:uid="{00000000-0005-0000-0000-000089670000}"/>
    <cellStyle name="Navadno 9 24 2 3" xfId="24401" xr:uid="{00000000-0005-0000-0000-00008A670000}"/>
    <cellStyle name="Navadno 9 24 2 4" xfId="33828" xr:uid="{00000000-0005-0000-0000-00008B670000}"/>
    <cellStyle name="Navadno 9 24 3" xfId="9708" xr:uid="{00000000-0005-0000-0000-00008C670000}"/>
    <cellStyle name="Navadno 9 24 3 2" xfId="24403" xr:uid="{00000000-0005-0000-0000-00008D670000}"/>
    <cellStyle name="Navadno 9 24 3 3" xfId="33826" xr:uid="{00000000-0005-0000-0000-00008E670000}"/>
    <cellStyle name="Navadno 9 24 4" xfId="24400" xr:uid="{00000000-0005-0000-0000-00008F670000}"/>
    <cellStyle name="Navadno 9 24 5" xfId="33829" xr:uid="{00000000-0005-0000-0000-000090670000}"/>
    <cellStyle name="Navadno 9 25" xfId="9709" xr:uid="{00000000-0005-0000-0000-000091670000}"/>
    <cellStyle name="Navadno 9 25 2" xfId="9710" xr:uid="{00000000-0005-0000-0000-000092670000}"/>
    <cellStyle name="Navadno 9 25 2 2" xfId="9711" xr:uid="{00000000-0005-0000-0000-000093670000}"/>
    <cellStyle name="Navadno 9 25 2 2 2" xfId="24406" xr:uid="{00000000-0005-0000-0000-000094670000}"/>
    <cellStyle name="Navadno 9 25 2 2 3" xfId="33823" xr:uid="{00000000-0005-0000-0000-000095670000}"/>
    <cellStyle name="Navadno 9 25 2 3" xfId="24405" xr:uid="{00000000-0005-0000-0000-000096670000}"/>
    <cellStyle name="Navadno 9 25 2 4" xfId="33824" xr:uid="{00000000-0005-0000-0000-000097670000}"/>
    <cellStyle name="Navadno 9 25 3" xfId="9712" xr:uid="{00000000-0005-0000-0000-000098670000}"/>
    <cellStyle name="Navadno 9 25 3 2" xfId="24407" xr:uid="{00000000-0005-0000-0000-000099670000}"/>
    <cellStyle name="Navadno 9 25 3 3" xfId="33822" xr:uid="{00000000-0005-0000-0000-00009A670000}"/>
    <cellStyle name="Navadno 9 25 4" xfId="24404" xr:uid="{00000000-0005-0000-0000-00009B670000}"/>
    <cellStyle name="Navadno 9 25 5" xfId="33825" xr:uid="{00000000-0005-0000-0000-00009C670000}"/>
    <cellStyle name="Navadno 9 26" xfId="9713" xr:uid="{00000000-0005-0000-0000-00009D670000}"/>
    <cellStyle name="Navadno 9 26 2" xfId="9714" xr:uid="{00000000-0005-0000-0000-00009E670000}"/>
    <cellStyle name="Navadno 9 26 2 2" xfId="9715" xr:uid="{00000000-0005-0000-0000-00009F670000}"/>
    <cellStyle name="Navadno 9 26 2 2 2" xfId="24410" xr:uid="{00000000-0005-0000-0000-0000A0670000}"/>
    <cellStyle name="Navadno 9 26 2 2 3" xfId="33819" xr:uid="{00000000-0005-0000-0000-0000A1670000}"/>
    <cellStyle name="Navadno 9 26 2 3" xfId="24409" xr:uid="{00000000-0005-0000-0000-0000A2670000}"/>
    <cellStyle name="Navadno 9 26 2 4" xfId="33820" xr:uid="{00000000-0005-0000-0000-0000A3670000}"/>
    <cellStyle name="Navadno 9 26 3" xfId="9716" xr:uid="{00000000-0005-0000-0000-0000A4670000}"/>
    <cellStyle name="Navadno 9 26 3 2" xfId="24411" xr:uid="{00000000-0005-0000-0000-0000A5670000}"/>
    <cellStyle name="Navadno 9 26 3 3" xfId="33818" xr:uid="{00000000-0005-0000-0000-0000A6670000}"/>
    <cellStyle name="Navadno 9 26 4" xfId="24408" xr:uid="{00000000-0005-0000-0000-0000A7670000}"/>
    <cellStyle name="Navadno 9 26 5" xfId="33821" xr:uid="{00000000-0005-0000-0000-0000A8670000}"/>
    <cellStyle name="Navadno 9 27" xfId="9717" xr:uid="{00000000-0005-0000-0000-0000A9670000}"/>
    <cellStyle name="Navadno 9 27 2" xfId="9718" xr:uid="{00000000-0005-0000-0000-0000AA670000}"/>
    <cellStyle name="Navadno 9 27 2 2" xfId="9719" xr:uid="{00000000-0005-0000-0000-0000AB670000}"/>
    <cellStyle name="Navadno 9 27 2 2 2" xfId="24414" xr:uid="{00000000-0005-0000-0000-0000AC670000}"/>
    <cellStyle name="Navadno 9 27 2 2 3" xfId="33815" xr:uid="{00000000-0005-0000-0000-0000AD670000}"/>
    <cellStyle name="Navadno 9 27 2 3" xfId="24413" xr:uid="{00000000-0005-0000-0000-0000AE670000}"/>
    <cellStyle name="Navadno 9 27 2 4" xfId="33816" xr:uid="{00000000-0005-0000-0000-0000AF670000}"/>
    <cellStyle name="Navadno 9 27 3" xfId="9720" xr:uid="{00000000-0005-0000-0000-0000B0670000}"/>
    <cellStyle name="Navadno 9 27 3 2" xfId="24415" xr:uid="{00000000-0005-0000-0000-0000B1670000}"/>
    <cellStyle name="Navadno 9 27 3 3" xfId="33814" xr:uid="{00000000-0005-0000-0000-0000B2670000}"/>
    <cellStyle name="Navadno 9 27 4" xfId="24412" xr:uid="{00000000-0005-0000-0000-0000B3670000}"/>
    <cellStyle name="Navadno 9 27 5" xfId="33817" xr:uid="{00000000-0005-0000-0000-0000B4670000}"/>
    <cellStyle name="Navadno 9 28" xfId="9721" xr:uid="{00000000-0005-0000-0000-0000B5670000}"/>
    <cellStyle name="Navadno 9 28 2" xfId="9722" xr:uid="{00000000-0005-0000-0000-0000B6670000}"/>
    <cellStyle name="Navadno 9 28 2 2" xfId="9723" xr:uid="{00000000-0005-0000-0000-0000B7670000}"/>
    <cellStyle name="Navadno 9 28 2 2 2" xfId="24418" xr:uid="{00000000-0005-0000-0000-0000B8670000}"/>
    <cellStyle name="Navadno 9 28 2 2 3" xfId="33811" xr:uid="{00000000-0005-0000-0000-0000B9670000}"/>
    <cellStyle name="Navadno 9 28 2 3" xfId="24417" xr:uid="{00000000-0005-0000-0000-0000BA670000}"/>
    <cellStyle name="Navadno 9 28 2 4" xfId="33812" xr:uid="{00000000-0005-0000-0000-0000BB670000}"/>
    <cellStyle name="Navadno 9 28 3" xfId="9724" xr:uid="{00000000-0005-0000-0000-0000BC670000}"/>
    <cellStyle name="Navadno 9 28 3 2" xfId="24419" xr:uid="{00000000-0005-0000-0000-0000BD670000}"/>
    <cellStyle name="Navadno 9 28 3 3" xfId="33810" xr:uid="{00000000-0005-0000-0000-0000BE670000}"/>
    <cellStyle name="Navadno 9 28 4" xfId="24416" xr:uid="{00000000-0005-0000-0000-0000BF670000}"/>
    <cellStyle name="Navadno 9 28 5" xfId="33813" xr:uid="{00000000-0005-0000-0000-0000C0670000}"/>
    <cellStyle name="Navadno 9 29" xfId="9725" xr:uid="{00000000-0005-0000-0000-0000C1670000}"/>
    <cellStyle name="Navadno 9 29 2" xfId="9726" xr:uid="{00000000-0005-0000-0000-0000C2670000}"/>
    <cellStyle name="Navadno 9 29 2 2" xfId="9727" xr:uid="{00000000-0005-0000-0000-0000C3670000}"/>
    <cellStyle name="Navadno 9 29 2 2 2" xfId="24422" xr:uid="{00000000-0005-0000-0000-0000C4670000}"/>
    <cellStyle name="Navadno 9 29 2 2 3" xfId="33807" xr:uid="{00000000-0005-0000-0000-0000C5670000}"/>
    <cellStyle name="Navadno 9 29 2 3" xfId="24421" xr:uid="{00000000-0005-0000-0000-0000C6670000}"/>
    <cellStyle name="Navadno 9 29 2 4" xfId="33808" xr:uid="{00000000-0005-0000-0000-0000C7670000}"/>
    <cellStyle name="Navadno 9 29 3" xfId="9728" xr:uid="{00000000-0005-0000-0000-0000C8670000}"/>
    <cellStyle name="Navadno 9 29 3 2" xfId="24423" xr:uid="{00000000-0005-0000-0000-0000C9670000}"/>
    <cellStyle name="Navadno 9 29 3 3" xfId="33806" xr:uid="{00000000-0005-0000-0000-0000CA670000}"/>
    <cellStyle name="Navadno 9 29 4" xfId="24420" xr:uid="{00000000-0005-0000-0000-0000CB670000}"/>
    <cellStyle name="Navadno 9 29 5" xfId="33809" xr:uid="{00000000-0005-0000-0000-0000CC670000}"/>
    <cellStyle name="Navadno 9 3" xfId="9729" xr:uid="{00000000-0005-0000-0000-0000CD670000}"/>
    <cellStyle name="Navadno 9 3 2" xfId="9730" xr:uid="{00000000-0005-0000-0000-0000CE670000}"/>
    <cellStyle name="Navadno 9 3 2 2" xfId="9731" xr:uid="{00000000-0005-0000-0000-0000CF670000}"/>
    <cellStyle name="Navadno 9 3 2 2 2" xfId="24426" xr:uid="{00000000-0005-0000-0000-0000D0670000}"/>
    <cellStyle name="Navadno 9 3 2 2 3" xfId="33803" xr:uid="{00000000-0005-0000-0000-0000D1670000}"/>
    <cellStyle name="Navadno 9 3 2 3" xfId="24425" xr:uid="{00000000-0005-0000-0000-0000D2670000}"/>
    <cellStyle name="Navadno 9 3 2 4" xfId="33804" xr:uid="{00000000-0005-0000-0000-0000D3670000}"/>
    <cellStyle name="Navadno 9 3 3" xfId="9732" xr:uid="{00000000-0005-0000-0000-0000D4670000}"/>
    <cellStyle name="Navadno 9 3 3 2" xfId="24427" xr:uid="{00000000-0005-0000-0000-0000D5670000}"/>
    <cellStyle name="Navadno 9 3 3 3" xfId="33802" xr:uid="{00000000-0005-0000-0000-0000D6670000}"/>
    <cellStyle name="Navadno 9 3 4" xfId="24424" xr:uid="{00000000-0005-0000-0000-0000D7670000}"/>
    <cellStyle name="Navadno 9 3 5" xfId="33805" xr:uid="{00000000-0005-0000-0000-0000D8670000}"/>
    <cellStyle name="Navadno 9 30" xfId="9733" xr:uid="{00000000-0005-0000-0000-0000D9670000}"/>
    <cellStyle name="Navadno 9 30 2" xfId="9734" xr:uid="{00000000-0005-0000-0000-0000DA670000}"/>
    <cellStyle name="Navadno 9 30 2 2" xfId="9735" xr:uid="{00000000-0005-0000-0000-0000DB670000}"/>
    <cellStyle name="Navadno 9 30 2 2 2" xfId="24430" xr:uid="{00000000-0005-0000-0000-0000DC670000}"/>
    <cellStyle name="Navadno 9 30 2 2 3" xfId="33799" xr:uid="{00000000-0005-0000-0000-0000DD670000}"/>
    <cellStyle name="Navadno 9 30 2 3" xfId="24429" xr:uid="{00000000-0005-0000-0000-0000DE670000}"/>
    <cellStyle name="Navadno 9 30 2 4" xfId="33800" xr:uid="{00000000-0005-0000-0000-0000DF670000}"/>
    <cellStyle name="Navadno 9 30 3" xfId="9736" xr:uid="{00000000-0005-0000-0000-0000E0670000}"/>
    <cellStyle name="Navadno 9 30 3 2" xfId="24431" xr:uid="{00000000-0005-0000-0000-0000E1670000}"/>
    <cellStyle name="Navadno 9 30 3 3" xfId="33798" xr:uid="{00000000-0005-0000-0000-0000E2670000}"/>
    <cellStyle name="Navadno 9 30 4" xfId="24428" xr:uid="{00000000-0005-0000-0000-0000E3670000}"/>
    <cellStyle name="Navadno 9 30 5" xfId="33801" xr:uid="{00000000-0005-0000-0000-0000E4670000}"/>
    <cellStyle name="Navadno 9 31" xfId="9737" xr:uid="{00000000-0005-0000-0000-0000E5670000}"/>
    <cellStyle name="Navadno 9 31 2" xfId="9738" xr:uid="{00000000-0005-0000-0000-0000E6670000}"/>
    <cellStyle name="Navadno 9 31 2 2" xfId="9739" xr:uid="{00000000-0005-0000-0000-0000E7670000}"/>
    <cellStyle name="Navadno 9 31 2 2 2" xfId="24434" xr:uid="{00000000-0005-0000-0000-0000E8670000}"/>
    <cellStyle name="Navadno 9 31 2 2 3" xfId="33795" xr:uid="{00000000-0005-0000-0000-0000E9670000}"/>
    <cellStyle name="Navadno 9 31 2 3" xfId="24433" xr:uid="{00000000-0005-0000-0000-0000EA670000}"/>
    <cellStyle name="Navadno 9 31 2 4" xfId="33796" xr:uid="{00000000-0005-0000-0000-0000EB670000}"/>
    <cellStyle name="Navadno 9 31 3" xfId="9740" xr:uid="{00000000-0005-0000-0000-0000EC670000}"/>
    <cellStyle name="Navadno 9 31 3 2" xfId="24435" xr:uid="{00000000-0005-0000-0000-0000ED670000}"/>
    <cellStyle name="Navadno 9 31 3 3" xfId="33794" xr:uid="{00000000-0005-0000-0000-0000EE670000}"/>
    <cellStyle name="Navadno 9 31 4" xfId="24432" xr:uid="{00000000-0005-0000-0000-0000EF670000}"/>
    <cellStyle name="Navadno 9 31 5" xfId="33797" xr:uid="{00000000-0005-0000-0000-0000F0670000}"/>
    <cellStyle name="Navadno 9 32" xfId="9741" xr:uid="{00000000-0005-0000-0000-0000F1670000}"/>
    <cellStyle name="Navadno 9 32 2" xfId="9742" xr:uid="{00000000-0005-0000-0000-0000F2670000}"/>
    <cellStyle name="Navadno 9 32 2 2" xfId="9743" xr:uid="{00000000-0005-0000-0000-0000F3670000}"/>
    <cellStyle name="Navadno 9 32 2 2 2" xfId="24438" xr:uid="{00000000-0005-0000-0000-0000F4670000}"/>
    <cellStyle name="Navadno 9 32 2 2 3" xfId="33791" xr:uid="{00000000-0005-0000-0000-0000F5670000}"/>
    <cellStyle name="Navadno 9 32 2 3" xfId="24437" xr:uid="{00000000-0005-0000-0000-0000F6670000}"/>
    <cellStyle name="Navadno 9 32 2 4" xfId="33792" xr:uid="{00000000-0005-0000-0000-0000F7670000}"/>
    <cellStyle name="Navadno 9 32 3" xfId="9744" xr:uid="{00000000-0005-0000-0000-0000F8670000}"/>
    <cellStyle name="Navadno 9 32 3 2" xfId="24439" xr:uid="{00000000-0005-0000-0000-0000F9670000}"/>
    <cellStyle name="Navadno 9 32 3 3" xfId="33790" xr:uid="{00000000-0005-0000-0000-0000FA670000}"/>
    <cellStyle name="Navadno 9 32 4" xfId="24436" xr:uid="{00000000-0005-0000-0000-0000FB670000}"/>
    <cellStyle name="Navadno 9 32 5" xfId="33793" xr:uid="{00000000-0005-0000-0000-0000FC670000}"/>
    <cellStyle name="Navadno 9 33" xfId="9745" xr:uid="{00000000-0005-0000-0000-0000FD670000}"/>
    <cellStyle name="Navadno 9 33 2" xfId="9746" xr:uid="{00000000-0005-0000-0000-0000FE670000}"/>
    <cellStyle name="Navadno 9 33 2 2" xfId="9747" xr:uid="{00000000-0005-0000-0000-0000FF670000}"/>
    <cellStyle name="Navadno 9 33 2 2 2" xfId="24442" xr:uid="{00000000-0005-0000-0000-000000680000}"/>
    <cellStyle name="Navadno 9 33 2 2 3" xfId="33787" xr:uid="{00000000-0005-0000-0000-000001680000}"/>
    <cellStyle name="Navadno 9 33 2 3" xfId="24441" xr:uid="{00000000-0005-0000-0000-000002680000}"/>
    <cellStyle name="Navadno 9 33 2 4" xfId="33788" xr:uid="{00000000-0005-0000-0000-000003680000}"/>
    <cellStyle name="Navadno 9 33 3" xfId="9748" xr:uid="{00000000-0005-0000-0000-000004680000}"/>
    <cellStyle name="Navadno 9 33 3 2" xfId="24443" xr:uid="{00000000-0005-0000-0000-000005680000}"/>
    <cellStyle name="Navadno 9 33 3 3" xfId="33786" xr:uid="{00000000-0005-0000-0000-000006680000}"/>
    <cellStyle name="Navadno 9 33 4" xfId="24440" xr:uid="{00000000-0005-0000-0000-000007680000}"/>
    <cellStyle name="Navadno 9 33 5" xfId="33789" xr:uid="{00000000-0005-0000-0000-000008680000}"/>
    <cellStyle name="Navadno 9 34" xfId="9749" xr:uid="{00000000-0005-0000-0000-000009680000}"/>
    <cellStyle name="Navadno 9 34 2" xfId="9750" xr:uid="{00000000-0005-0000-0000-00000A680000}"/>
    <cellStyle name="Navadno 9 34 2 2" xfId="9751" xr:uid="{00000000-0005-0000-0000-00000B680000}"/>
    <cellStyle name="Navadno 9 34 2 2 2" xfId="24446" xr:uid="{00000000-0005-0000-0000-00000C680000}"/>
    <cellStyle name="Navadno 9 34 2 2 3" xfId="33783" xr:uid="{00000000-0005-0000-0000-00000D680000}"/>
    <cellStyle name="Navadno 9 34 2 3" xfId="24445" xr:uid="{00000000-0005-0000-0000-00000E680000}"/>
    <cellStyle name="Navadno 9 34 2 4" xfId="33784" xr:uid="{00000000-0005-0000-0000-00000F680000}"/>
    <cellStyle name="Navadno 9 34 3" xfId="9752" xr:uid="{00000000-0005-0000-0000-000010680000}"/>
    <cellStyle name="Navadno 9 34 3 2" xfId="24447" xr:uid="{00000000-0005-0000-0000-000011680000}"/>
    <cellStyle name="Navadno 9 34 3 3" xfId="33782" xr:uid="{00000000-0005-0000-0000-000012680000}"/>
    <cellStyle name="Navadno 9 34 4" xfId="24444" xr:uid="{00000000-0005-0000-0000-000013680000}"/>
    <cellStyle name="Navadno 9 34 5" xfId="33785" xr:uid="{00000000-0005-0000-0000-000014680000}"/>
    <cellStyle name="Navadno 9 35" xfId="9753" xr:uid="{00000000-0005-0000-0000-000015680000}"/>
    <cellStyle name="Navadno 9 35 2" xfId="9754" xr:uid="{00000000-0005-0000-0000-000016680000}"/>
    <cellStyle name="Navadno 9 35 2 2" xfId="9755" xr:uid="{00000000-0005-0000-0000-000017680000}"/>
    <cellStyle name="Navadno 9 35 2 2 2" xfId="24450" xr:uid="{00000000-0005-0000-0000-000018680000}"/>
    <cellStyle name="Navadno 9 35 2 2 3" xfId="33779" xr:uid="{00000000-0005-0000-0000-000019680000}"/>
    <cellStyle name="Navadno 9 35 2 3" xfId="24449" xr:uid="{00000000-0005-0000-0000-00001A680000}"/>
    <cellStyle name="Navadno 9 35 2 4" xfId="33780" xr:uid="{00000000-0005-0000-0000-00001B680000}"/>
    <cellStyle name="Navadno 9 35 3" xfId="9756" xr:uid="{00000000-0005-0000-0000-00001C680000}"/>
    <cellStyle name="Navadno 9 35 3 2" xfId="24451" xr:uid="{00000000-0005-0000-0000-00001D680000}"/>
    <cellStyle name="Navadno 9 35 3 3" xfId="33778" xr:uid="{00000000-0005-0000-0000-00001E680000}"/>
    <cellStyle name="Navadno 9 35 4" xfId="24448" xr:uid="{00000000-0005-0000-0000-00001F680000}"/>
    <cellStyle name="Navadno 9 35 5" xfId="33781" xr:uid="{00000000-0005-0000-0000-000020680000}"/>
    <cellStyle name="Navadno 9 36" xfId="9757" xr:uid="{00000000-0005-0000-0000-000021680000}"/>
    <cellStyle name="Navadno 9 36 2" xfId="9758" xr:uid="{00000000-0005-0000-0000-000022680000}"/>
    <cellStyle name="Navadno 9 36 2 2" xfId="9759" xr:uid="{00000000-0005-0000-0000-000023680000}"/>
    <cellStyle name="Navadno 9 36 2 2 2" xfId="24454" xr:uid="{00000000-0005-0000-0000-000024680000}"/>
    <cellStyle name="Navadno 9 36 2 2 3" xfId="33775" xr:uid="{00000000-0005-0000-0000-000025680000}"/>
    <cellStyle name="Navadno 9 36 2 3" xfId="24453" xr:uid="{00000000-0005-0000-0000-000026680000}"/>
    <cellStyle name="Navadno 9 36 2 4" xfId="33776" xr:uid="{00000000-0005-0000-0000-000027680000}"/>
    <cellStyle name="Navadno 9 36 3" xfId="9760" xr:uid="{00000000-0005-0000-0000-000028680000}"/>
    <cellStyle name="Navadno 9 36 3 2" xfId="24455" xr:uid="{00000000-0005-0000-0000-000029680000}"/>
    <cellStyle name="Navadno 9 36 3 3" xfId="33774" xr:uid="{00000000-0005-0000-0000-00002A680000}"/>
    <cellStyle name="Navadno 9 36 4" xfId="24452" xr:uid="{00000000-0005-0000-0000-00002B680000}"/>
    <cellStyle name="Navadno 9 36 5" xfId="33777" xr:uid="{00000000-0005-0000-0000-00002C680000}"/>
    <cellStyle name="Navadno 9 37" xfId="9761" xr:uid="{00000000-0005-0000-0000-00002D680000}"/>
    <cellStyle name="Navadno 9 37 2" xfId="9762" xr:uid="{00000000-0005-0000-0000-00002E680000}"/>
    <cellStyle name="Navadno 9 37 2 2" xfId="9763" xr:uid="{00000000-0005-0000-0000-00002F680000}"/>
    <cellStyle name="Navadno 9 37 2 2 2" xfId="24458" xr:uid="{00000000-0005-0000-0000-000030680000}"/>
    <cellStyle name="Navadno 9 37 2 2 3" xfId="33771" xr:uid="{00000000-0005-0000-0000-000031680000}"/>
    <cellStyle name="Navadno 9 37 2 3" xfId="24457" xr:uid="{00000000-0005-0000-0000-000032680000}"/>
    <cellStyle name="Navadno 9 37 2 4" xfId="33772" xr:uid="{00000000-0005-0000-0000-000033680000}"/>
    <cellStyle name="Navadno 9 37 3" xfId="9764" xr:uid="{00000000-0005-0000-0000-000034680000}"/>
    <cellStyle name="Navadno 9 37 3 2" xfId="24459" xr:uid="{00000000-0005-0000-0000-000035680000}"/>
    <cellStyle name="Navadno 9 37 3 3" xfId="33770" xr:uid="{00000000-0005-0000-0000-000036680000}"/>
    <cellStyle name="Navadno 9 37 4" xfId="24456" xr:uid="{00000000-0005-0000-0000-000037680000}"/>
    <cellStyle name="Navadno 9 37 5" xfId="33773" xr:uid="{00000000-0005-0000-0000-000038680000}"/>
    <cellStyle name="Navadno 9 38" xfId="9765" xr:uid="{00000000-0005-0000-0000-000039680000}"/>
    <cellStyle name="Navadno 9 38 2" xfId="9766" xr:uid="{00000000-0005-0000-0000-00003A680000}"/>
    <cellStyle name="Navadno 9 38 2 2" xfId="9767" xr:uid="{00000000-0005-0000-0000-00003B680000}"/>
    <cellStyle name="Navadno 9 38 2 2 2" xfId="24462" xr:uid="{00000000-0005-0000-0000-00003C680000}"/>
    <cellStyle name="Navadno 9 38 2 2 3" xfId="33767" xr:uid="{00000000-0005-0000-0000-00003D680000}"/>
    <cellStyle name="Navadno 9 38 2 3" xfId="24461" xr:uid="{00000000-0005-0000-0000-00003E680000}"/>
    <cellStyle name="Navadno 9 38 2 4" xfId="33768" xr:uid="{00000000-0005-0000-0000-00003F680000}"/>
    <cellStyle name="Navadno 9 38 3" xfId="9768" xr:uid="{00000000-0005-0000-0000-000040680000}"/>
    <cellStyle name="Navadno 9 38 3 2" xfId="24463" xr:uid="{00000000-0005-0000-0000-000041680000}"/>
    <cellStyle name="Navadno 9 38 3 3" xfId="33766" xr:uid="{00000000-0005-0000-0000-000042680000}"/>
    <cellStyle name="Navadno 9 38 4" xfId="24460" xr:uid="{00000000-0005-0000-0000-000043680000}"/>
    <cellStyle name="Navadno 9 38 5" xfId="33769" xr:uid="{00000000-0005-0000-0000-000044680000}"/>
    <cellStyle name="Navadno 9 39" xfId="9769" xr:uid="{00000000-0005-0000-0000-000045680000}"/>
    <cellStyle name="Navadno 9 39 2" xfId="9770" xr:uid="{00000000-0005-0000-0000-000046680000}"/>
    <cellStyle name="Navadno 9 39 2 2" xfId="9771" xr:uid="{00000000-0005-0000-0000-000047680000}"/>
    <cellStyle name="Navadno 9 39 2 2 2" xfId="24466" xr:uid="{00000000-0005-0000-0000-000048680000}"/>
    <cellStyle name="Navadno 9 39 2 2 3" xfId="33763" xr:uid="{00000000-0005-0000-0000-000049680000}"/>
    <cellStyle name="Navadno 9 39 2 3" xfId="24465" xr:uid="{00000000-0005-0000-0000-00004A680000}"/>
    <cellStyle name="Navadno 9 39 2 4" xfId="33764" xr:uid="{00000000-0005-0000-0000-00004B680000}"/>
    <cellStyle name="Navadno 9 39 3" xfId="9772" xr:uid="{00000000-0005-0000-0000-00004C680000}"/>
    <cellStyle name="Navadno 9 39 3 2" xfId="24467" xr:uid="{00000000-0005-0000-0000-00004D680000}"/>
    <cellStyle name="Navadno 9 39 3 3" xfId="33762" xr:uid="{00000000-0005-0000-0000-00004E680000}"/>
    <cellStyle name="Navadno 9 39 4" xfId="24464" xr:uid="{00000000-0005-0000-0000-00004F680000}"/>
    <cellStyle name="Navadno 9 39 5" xfId="33765" xr:uid="{00000000-0005-0000-0000-000050680000}"/>
    <cellStyle name="Navadno 9 4" xfId="9773" xr:uid="{00000000-0005-0000-0000-000051680000}"/>
    <cellStyle name="Navadno 9 4 2" xfId="9774" xr:uid="{00000000-0005-0000-0000-000052680000}"/>
    <cellStyle name="Navadno 9 4 2 2" xfId="9775" xr:uid="{00000000-0005-0000-0000-000053680000}"/>
    <cellStyle name="Navadno 9 4 2 2 2" xfId="24470" xr:uid="{00000000-0005-0000-0000-000054680000}"/>
    <cellStyle name="Navadno 9 4 2 2 3" xfId="33759" xr:uid="{00000000-0005-0000-0000-000055680000}"/>
    <cellStyle name="Navadno 9 4 2 3" xfId="24469" xr:uid="{00000000-0005-0000-0000-000056680000}"/>
    <cellStyle name="Navadno 9 4 2 4" xfId="33760" xr:uid="{00000000-0005-0000-0000-000057680000}"/>
    <cellStyle name="Navadno 9 4 3" xfId="9776" xr:uid="{00000000-0005-0000-0000-000058680000}"/>
    <cellStyle name="Navadno 9 4 3 2" xfId="24471" xr:uid="{00000000-0005-0000-0000-000059680000}"/>
    <cellStyle name="Navadno 9 4 3 3" xfId="33758" xr:uid="{00000000-0005-0000-0000-00005A680000}"/>
    <cellStyle name="Navadno 9 4 4" xfId="24468" xr:uid="{00000000-0005-0000-0000-00005B680000}"/>
    <cellStyle name="Navadno 9 4 5" xfId="33761" xr:uid="{00000000-0005-0000-0000-00005C680000}"/>
    <cellStyle name="Navadno 9 4 6" xfId="46483" xr:uid="{E0B0D70C-B140-4546-8F90-5CFCB4B42440}"/>
    <cellStyle name="Navadno 9 40" xfId="9777" xr:uid="{00000000-0005-0000-0000-00005D680000}"/>
    <cellStyle name="Navadno 9 40 2" xfId="9778" xr:uid="{00000000-0005-0000-0000-00005E680000}"/>
    <cellStyle name="Navadno 9 40 2 2" xfId="9779" xr:uid="{00000000-0005-0000-0000-00005F680000}"/>
    <cellStyle name="Navadno 9 40 2 2 2" xfId="24474" xr:uid="{00000000-0005-0000-0000-000060680000}"/>
    <cellStyle name="Navadno 9 40 2 2 3" xfId="33755" xr:uid="{00000000-0005-0000-0000-000061680000}"/>
    <cellStyle name="Navadno 9 40 2 3" xfId="24473" xr:uid="{00000000-0005-0000-0000-000062680000}"/>
    <cellStyle name="Navadno 9 40 2 4" xfId="33756" xr:uid="{00000000-0005-0000-0000-000063680000}"/>
    <cellStyle name="Navadno 9 40 3" xfId="9780" xr:uid="{00000000-0005-0000-0000-000064680000}"/>
    <cellStyle name="Navadno 9 40 3 2" xfId="24475" xr:uid="{00000000-0005-0000-0000-000065680000}"/>
    <cellStyle name="Navadno 9 40 3 3" xfId="33754" xr:uid="{00000000-0005-0000-0000-000066680000}"/>
    <cellStyle name="Navadno 9 40 4" xfId="24472" xr:uid="{00000000-0005-0000-0000-000067680000}"/>
    <cellStyle name="Navadno 9 40 5" xfId="33757" xr:uid="{00000000-0005-0000-0000-000068680000}"/>
    <cellStyle name="Navadno 9 41" xfId="9781" xr:uid="{00000000-0005-0000-0000-000069680000}"/>
    <cellStyle name="Navadno 9 41 2" xfId="9782" xr:uid="{00000000-0005-0000-0000-00006A680000}"/>
    <cellStyle name="Navadno 9 41 2 2" xfId="9783" xr:uid="{00000000-0005-0000-0000-00006B680000}"/>
    <cellStyle name="Navadno 9 41 2 2 2" xfId="24478" xr:uid="{00000000-0005-0000-0000-00006C680000}"/>
    <cellStyle name="Navadno 9 41 2 2 3" xfId="33751" xr:uid="{00000000-0005-0000-0000-00006D680000}"/>
    <cellStyle name="Navadno 9 41 2 3" xfId="24477" xr:uid="{00000000-0005-0000-0000-00006E680000}"/>
    <cellStyle name="Navadno 9 41 2 4" xfId="33752" xr:uid="{00000000-0005-0000-0000-00006F680000}"/>
    <cellStyle name="Navadno 9 41 3" xfId="9784" xr:uid="{00000000-0005-0000-0000-000070680000}"/>
    <cellStyle name="Navadno 9 41 3 2" xfId="24479" xr:uid="{00000000-0005-0000-0000-000071680000}"/>
    <cellStyle name="Navadno 9 41 3 3" xfId="33750" xr:uid="{00000000-0005-0000-0000-000072680000}"/>
    <cellStyle name="Navadno 9 41 4" xfId="24476" xr:uid="{00000000-0005-0000-0000-000073680000}"/>
    <cellStyle name="Navadno 9 41 5" xfId="33753" xr:uid="{00000000-0005-0000-0000-000074680000}"/>
    <cellStyle name="Navadno 9 42" xfId="9785" xr:uid="{00000000-0005-0000-0000-000075680000}"/>
    <cellStyle name="Navadno 9 42 2" xfId="9786" xr:uid="{00000000-0005-0000-0000-000076680000}"/>
    <cellStyle name="Navadno 9 42 2 2" xfId="9787" xr:uid="{00000000-0005-0000-0000-000077680000}"/>
    <cellStyle name="Navadno 9 42 2 2 2" xfId="24482" xr:uid="{00000000-0005-0000-0000-000078680000}"/>
    <cellStyle name="Navadno 9 42 2 2 3" xfId="33747" xr:uid="{00000000-0005-0000-0000-000079680000}"/>
    <cellStyle name="Navadno 9 42 2 3" xfId="24481" xr:uid="{00000000-0005-0000-0000-00007A680000}"/>
    <cellStyle name="Navadno 9 42 2 4" xfId="33748" xr:uid="{00000000-0005-0000-0000-00007B680000}"/>
    <cellStyle name="Navadno 9 42 3" xfId="9788" xr:uid="{00000000-0005-0000-0000-00007C680000}"/>
    <cellStyle name="Navadno 9 42 3 2" xfId="24483" xr:uid="{00000000-0005-0000-0000-00007D680000}"/>
    <cellStyle name="Navadno 9 42 3 3" xfId="33746" xr:uid="{00000000-0005-0000-0000-00007E680000}"/>
    <cellStyle name="Navadno 9 42 4" xfId="24480" xr:uid="{00000000-0005-0000-0000-00007F680000}"/>
    <cellStyle name="Navadno 9 42 5" xfId="33749" xr:uid="{00000000-0005-0000-0000-000080680000}"/>
    <cellStyle name="Navadno 9 43" xfId="9789" xr:uid="{00000000-0005-0000-0000-000081680000}"/>
    <cellStyle name="Navadno 9 43 2" xfId="9790" xr:uid="{00000000-0005-0000-0000-000082680000}"/>
    <cellStyle name="Navadno 9 43 2 2" xfId="9791" xr:uid="{00000000-0005-0000-0000-000083680000}"/>
    <cellStyle name="Navadno 9 43 2 2 2" xfId="24486" xr:uid="{00000000-0005-0000-0000-000084680000}"/>
    <cellStyle name="Navadno 9 43 2 2 3" xfId="33743" xr:uid="{00000000-0005-0000-0000-000085680000}"/>
    <cellStyle name="Navadno 9 43 2 3" xfId="24485" xr:uid="{00000000-0005-0000-0000-000086680000}"/>
    <cellStyle name="Navadno 9 43 2 4" xfId="33744" xr:uid="{00000000-0005-0000-0000-000087680000}"/>
    <cellStyle name="Navadno 9 43 3" xfId="9792" xr:uid="{00000000-0005-0000-0000-000088680000}"/>
    <cellStyle name="Navadno 9 43 3 2" xfId="24487" xr:uid="{00000000-0005-0000-0000-000089680000}"/>
    <cellStyle name="Navadno 9 43 3 3" xfId="33742" xr:uid="{00000000-0005-0000-0000-00008A680000}"/>
    <cellStyle name="Navadno 9 43 4" xfId="24484" xr:uid="{00000000-0005-0000-0000-00008B680000}"/>
    <cellStyle name="Navadno 9 43 5" xfId="33745" xr:uid="{00000000-0005-0000-0000-00008C680000}"/>
    <cellStyle name="Navadno 9 44" xfId="9793" xr:uid="{00000000-0005-0000-0000-00008D680000}"/>
    <cellStyle name="Navadno 9 44 2" xfId="9794" xr:uid="{00000000-0005-0000-0000-00008E680000}"/>
    <cellStyle name="Navadno 9 44 2 2" xfId="9795" xr:uid="{00000000-0005-0000-0000-00008F680000}"/>
    <cellStyle name="Navadno 9 44 2 2 2" xfId="24490" xr:uid="{00000000-0005-0000-0000-000090680000}"/>
    <cellStyle name="Navadno 9 44 2 2 3" xfId="33739" xr:uid="{00000000-0005-0000-0000-000091680000}"/>
    <cellStyle name="Navadno 9 44 2 3" xfId="24489" xr:uid="{00000000-0005-0000-0000-000092680000}"/>
    <cellStyle name="Navadno 9 44 2 4" xfId="33740" xr:uid="{00000000-0005-0000-0000-000093680000}"/>
    <cellStyle name="Navadno 9 44 3" xfId="9796" xr:uid="{00000000-0005-0000-0000-000094680000}"/>
    <cellStyle name="Navadno 9 44 3 2" xfId="24491" xr:uid="{00000000-0005-0000-0000-000095680000}"/>
    <cellStyle name="Navadno 9 44 3 3" xfId="33738" xr:uid="{00000000-0005-0000-0000-000096680000}"/>
    <cellStyle name="Navadno 9 44 4" xfId="24488" xr:uid="{00000000-0005-0000-0000-000097680000}"/>
    <cellStyle name="Navadno 9 44 5" xfId="33741" xr:uid="{00000000-0005-0000-0000-000098680000}"/>
    <cellStyle name="Navadno 9 45" xfId="9797" xr:uid="{00000000-0005-0000-0000-000099680000}"/>
    <cellStyle name="Navadno 9 45 2" xfId="9798" xr:uid="{00000000-0005-0000-0000-00009A680000}"/>
    <cellStyle name="Navadno 9 45 2 2" xfId="9799" xr:uid="{00000000-0005-0000-0000-00009B680000}"/>
    <cellStyle name="Navadno 9 45 2 2 2" xfId="24494" xr:uid="{00000000-0005-0000-0000-00009C680000}"/>
    <cellStyle name="Navadno 9 45 2 2 3" xfId="33735" xr:uid="{00000000-0005-0000-0000-00009D680000}"/>
    <cellStyle name="Navadno 9 45 2 3" xfId="24493" xr:uid="{00000000-0005-0000-0000-00009E680000}"/>
    <cellStyle name="Navadno 9 45 2 4" xfId="33736" xr:uid="{00000000-0005-0000-0000-00009F680000}"/>
    <cellStyle name="Navadno 9 45 3" xfId="9800" xr:uid="{00000000-0005-0000-0000-0000A0680000}"/>
    <cellStyle name="Navadno 9 45 3 2" xfId="24495" xr:uid="{00000000-0005-0000-0000-0000A1680000}"/>
    <cellStyle name="Navadno 9 45 3 3" xfId="33734" xr:uid="{00000000-0005-0000-0000-0000A2680000}"/>
    <cellStyle name="Navadno 9 45 4" xfId="24492" xr:uid="{00000000-0005-0000-0000-0000A3680000}"/>
    <cellStyle name="Navadno 9 45 5" xfId="33737" xr:uid="{00000000-0005-0000-0000-0000A4680000}"/>
    <cellStyle name="Navadno 9 46" xfId="9801" xr:uid="{00000000-0005-0000-0000-0000A5680000}"/>
    <cellStyle name="Navadno 9 46 2" xfId="9802" xr:uid="{00000000-0005-0000-0000-0000A6680000}"/>
    <cellStyle name="Navadno 9 46 2 2" xfId="9803" xr:uid="{00000000-0005-0000-0000-0000A7680000}"/>
    <cellStyle name="Navadno 9 46 2 2 2" xfId="24498" xr:uid="{00000000-0005-0000-0000-0000A8680000}"/>
    <cellStyle name="Navadno 9 46 2 2 3" xfId="33731" xr:uid="{00000000-0005-0000-0000-0000A9680000}"/>
    <cellStyle name="Navadno 9 46 2 3" xfId="24497" xr:uid="{00000000-0005-0000-0000-0000AA680000}"/>
    <cellStyle name="Navadno 9 46 2 4" xfId="33732" xr:uid="{00000000-0005-0000-0000-0000AB680000}"/>
    <cellStyle name="Navadno 9 46 3" xfId="9804" xr:uid="{00000000-0005-0000-0000-0000AC680000}"/>
    <cellStyle name="Navadno 9 46 3 2" xfId="24499" xr:uid="{00000000-0005-0000-0000-0000AD680000}"/>
    <cellStyle name="Navadno 9 46 3 3" xfId="33730" xr:uid="{00000000-0005-0000-0000-0000AE680000}"/>
    <cellStyle name="Navadno 9 46 4" xfId="24496" xr:uid="{00000000-0005-0000-0000-0000AF680000}"/>
    <cellStyle name="Navadno 9 46 5" xfId="33733" xr:uid="{00000000-0005-0000-0000-0000B0680000}"/>
    <cellStyle name="Navadno 9 47" xfId="9805" xr:uid="{00000000-0005-0000-0000-0000B1680000}"/>
    <cellStyle name="Navadno 9 47 2" xfId="9806" xr:uid="{00000000-0005-0000-0000-0000B2680000}"/>
    <cellStyle name="Navadno 9 47 2 2" xfId="9807" xr:uid="{00000000-0005-0000-0000-0000B3680000}"/>
    <cellStyle name="Navadno 9 47 2 2 2" xfId="24502" xr:uid="{00000000-0005-0000-0000-0000B4680000}"/>
    <cellStyle name="Navadno 9 47 2 2 3" xfId="33727" xr:uid="{00000000-0005-0000-0000-0000B5680000}"/>
    <cellStyle name="Navadno 9 47 2 3" xfId="24501" xr:uid="{00000000-0005-0000-0000-0000B6680000}"/>
    <cellStyle name="Navadno 9 47 2 4" xfId="33728" xr:uid="{00000000-0005-0000-0000-0000B7680000}"/>
    <cellStyle name="Navadno 9 47 3" xfId="9808" xr:uid="{00000000-0005-0000-0000-0000B8680000}"/>
    <cellStyle name="Navadno 9 47 3 2" xfId="24503" xr:uid="{00000000-0005-0000-0000-0000B9680000}"/>
    <cellStyle name="Navadno 9 47 3 3" xfId="33726" xr:uid="{00000000-0005-0000-0000-0000BA680000}"/>
    <cellStyle name="Navadno 9 47 4" xfId="24500" xr:uid="{00000000-0005-0000-0000-0000BB680000}"/>
    <cellStyle name="Navadno 9 47 5" xfId="33729" xr:uid="{00000000-0005-0000-0000-0000BC680000}"/>
    <cellStyle name="Navadno 9 48" xfId="9809" xr:uid="{00000000-0005-0000-0000-0000BD680000}"/>
    <cellStyle name="Navadno 9 48 2" xfId="9810" xr:uid="{00000000-0005-0000-0000-0000BE680000}"/>
    <cellStyle name="Navadno 9 48 2 2" xfId="9811" xr:uid="{00000000-0005-0000-0000-0000BF680000}"/>
    <cellStyle name="Navadno 9 48 2 2 2" xfId="24506" xr:uid="{00000000-0005-0000-0000-0000C0680000}"/>
    <cellStyle name="Navadno 9 48 2 2 3" xfId="33723" xr:uid="{00000000-0005-0000-0000-0000C1680000}"/>
    <cellStyle name="Navadno 9 48 2 3" xfId="24505" xr:uid="{00000000-0005-0000-0000-0000C2680000}"/>
    <cellStyle name="Navadno 9 48 2 4" xfId="33724" xr:uid="{00000000-0005-0000-0000-0000C3680000}"/>
    <cellStyle name="Navadno 9 48 3" xfId="9812" xr:uid="{00000000-0005-0000-0000-0000C4680000}"/>
    <cellStyle name="Navadno 9 48 3 2" xfId="24507" xr:uid="{00000000-0005-0000-0000-0000C5680000}"/>
    <cellStyle name="Navadno 9 48 3 3" xfId="33722" xr:uid="{00000000-0005-0000-0000-0000C6680000}"/>
    <cellStyle name="Navadno 9 48 4" xfId="24504" xr:uid="{00000000-0005-0000-0000-0000C7680000}"/>
    <cellStyle name="Navadno 9 48 5" xfId="33725" xr:uid="{00000000-0005-0000-0000-0000C8680000}"/>
    <cellStyle name="Navadno 9 49" xfId="9813" xr:uid="{00000000-0005-0000-0000-0000C9680000}"/>
    <cellStyle name="Navadno 9 49 2" xfId="9814" xr:uid="{00000000-0005-0000-0000-0000CA680000}"/>
    <cellStyle name="Navadno 9 49 2 2" xfId="9815" xr:uid="{00000000-0005-0000-0000-0000CB680000}"/>
    <cellStyle name="Navadno 9 49 2 2 2" xfId="24510" xr:uid="{00000000-0005-0000-0000-0000CC680000}"/>
    <cellStyle name="Navadno 9 49 2 2 3" xfId="33719" xr:uid="{00000000-0005-0000-0000-0000CD680000}"/>
    <cellStyle name="Navadno 9 49 2 3" xfId="24509" xr:uid="{00000000-0005-0000-0000-0000CE680000}"/>
    <cellStyle name="Navadno 9 49 2 4" xfId="33720" xr:uid="{00000000-0005-0000-0000-0000CF680000}"/>
    <cellStyle name="Navadno 9 49 3" xfId="9816" xr:uid="{00000000-0005-0000-0000-0000D0680000}"/>
    <cellStyle name="Navadno 9 49 3 2" xfId="24511" xr:uid="{00000000-0005-0000-0000-0000D1680000}"/>
    <cellStyle name="Navadno 9 49 3 3" xfId="33718" xr:uid="{00000000-0005-0000-0000-0000D2680000}"/>
    <cellStyle name="Navadno 9 49 4" xfId="24508" xr:uid="{00000000-0005-0000-0000-0000D3680000}"/>
    <cellStyle name="Navadno 9 49 5" xfId="33721" xr:uid="{00000000-0005-0000-0000-0000D4680000}"/>
    <cellStyle name="Navadno 9 5" xfId="9817" xr:uid="{00000000-0005-0000-0000-0000D5680000}"/>
    <cellStyle name="Navadno 9 5 2" xfId="9818" xr:uid="{00000000-0005-0000-0000-0000D6680000}"/>
    <cellStyle name="Navadno 9 5 2 2" xfId="9819" xr:uid="{00000000-0005-0000-0000-0000D7680000}"/>
    <cellStyle name="Navadno 9 5 2 2 2" xfId="24514" xr:uid="{00000000-0005-0000-0000-0000D8680000}"/>
    <cellStyle name="Navadno 9 5 2 2 3" xfId="33715" xr:uid="{00000000-0005-0000-0000-0000D9680000}"/>
    <cellStyle name="Navadno 9 5 2 3" xfId="24513" xr:uid="{00000000-0005-0000-0000-0000DA680000}"/>
    <cellStyle name="Navadno 9 5 2 4" xfId="33716" xr:uid="{00000000-0005-0000-0000-0000DB680000}"/>
    <cellStyle name="Navadno 9 5 3" xfId="9820" xr:uid="{00000000-0005-0000-0000-0000DC680000}"/>
    <cellStyle name="Navadno 9 5 3 2" xfId="24515" xr:uid="{00000000-0005-0000-0000-0000DD680000}"/>
    <cellStyle name="Navadno 9 5 3 3" xfId="33714" xr:uid="{00000000-0005-0000-0000-0000DE680000}"/>
    <cellStyle name="Navadno 9 5 4" xfId="24512" xr:uid="{00000000-0005-0000-0000-0000DF680000}"/>
    <cellStyle name="Navadno 9 5 5" xfId="33717" xr:uid="{00000000-0005-0000-0000-0000E0680000}"/>
    <cellStyle name="Navadno 9 50" xfId="9821" xr:uid="{00000000-0005-0000-0000-0000E1680000}"/>
    <cellStyle name="Navadno 9 50 2" xfId="9822" xr:uid="{00000000-0005-0000-0000-0000E2680000}"/>
    <cellStyle name="Navadno 9 50 2 2" xfId="9823" xr:uid="{00000000-0005-0000-0000-0000E3680000}"/>
    <cellStyle name="Navadno 9 50 2 2 2" xfId="24518" xr:uid="{00000000-0005-0000-0000-0000E4680000}"/>
    <cellStyle name="Navadno 9 50 2 2 3" xfId="33711" xr:uid="{00000000-0005-0000-0000-0000E5680000}"/>
    <cellStyle name="Navadno 9 50 2 3" xfId="24517" xr:uid="{00000000-0005-0000-0000-0000E6680000}"/>
    <cellStyle name="Navadno 9 50 2 4" xfId="33712" xr:uid="{00000000-0005-0000-0000-0000E7680000}"/>
    <cellStyle name="Navadno 9 50 3" xfId="9824" xr:uid="{00000000-0005-0000-0000-0000E8680000}"/>
    <cellStyle name="Navadno 9 50 3 2" xfId="24519" xr:uid="{00000000-0005-0000-0000-0000E9680000}"/>
    <cellStyle name="Navadno 9 50 3 3" xfId="33710" xr:uid="{00000000-0005-0000-0000-0000EA680000}"/>
    <cellStyle name="Navadno 9 50 4" xfId="24516" xr:uid="{00000000-0005-0000-0000-0000EB680000}"/>
    <cellStyle name="Navadno 9 50 5" xfId="33713" xr:uid="{00000000-0005-0000-0000-0000EC680000}"/>
    <cellStyle name="Navadno 9 51" xfId="9825" xr:uid="{00000000-0005-0000-0000-0000ED680000}"/>
    <cellStyle name="Navadno 9 51 2" xfId="9826" xr:uid="{00000000-0005-0000-0000-0000EE680000}"/>
    <cellStyle name="Navadno 9 51 2 2" xfId="9827" xr:uid="{00000000-0005-0000-0000-0000EF680000}"/>
    <cellStyle name="Navadno 9 51 2 2 2" xfId="24522" xr:uid="{00000000-0005-0000-0000-0000F0680000}"/>
    <cellStyle name="Navadno 9 51 2 2 3" xfId="33707" xr:uid="{00000000-0005-0000-0000-0000F1680000}"/>
    <cellStyle name="Navadno 9 51 2 3" xfId="24521" xr:uid="{00000000-0005-0000-0000-0000F2680000}"/>
    <cellStyle name="Navadno 9 51 2 4" xfId="33708" xr:uid="{00000000-0005-0000-0000-0000F3680000}"/>
    <cellStyle name="Navadno 9 51 3" xfId="9828" xr:uid="{00000000-0005-0000-0000-0000F4680000}"/>
    <cellStyle name="Navadno 9 51 3 2" xfId="24523" xr:uid="{00000000-0005-0000-0000-0000F5680000}"/>
    <cellStyle name="Navadno 9 51 3 3" xfId="33706" xr:uid="{00000000-0005-0000-0000-0000F6680000}"/>
    <cellStyle name="Navadno 9 51 4" xfId="24520" xr:uid="{00000000-0005-0000-0000-0000F7680000}"/>
    <cellStyle name="Navadno 9 51 5" xfId="33709" xr:uid="{00000000-0005-0000-0000-0000F8680000}"/>
    <cellStyle name="Navadno 9 52" xfId="9829" xr:uid="{00000000-0005-0000-0000-0000F9680000}"/>
    <cellStyle name="Navadno 9 52 2" xfId="9830" xr:uid="{00000000-0005-0000-0000-0000FA680000}"/>
    <cellStyle name="Navadno 9 52 2 2" xfId="9831" xr:uid="{00000000-0005-0000-0000-0000FB680000}"/>
    <cellStyle name="Navadno 9 52 2 2 2" xfId="24526" xr:uid="{00000000-0005-0000-0000-0000FC680000}"/>
    <cellStyle name="Navadno 9 52 2 2 3" xfId="33703" xr:uid="{00000000-0005-0000-0000-0000FD680000}"/>
    <cellStyle name="Navadno 9 52 2 3" xfId="24525" xr:uid="{00000000-0005-0000-0000-0000FE680000}"/>
    <cellStyle name="Navadno 9 52 2 4" xfId="33704" xr:uid="{00000000-0005-0000-0000-0000FF680000}"/>
    <cellStyle name="Navadno 9 52 3" xfId="9832" xr:uid="{00000000-0005-0000-0000-000000690000}"/>
    <cellStyle name="Navadno 9 52 3 2" xfId="24527" xr:uid="{00000000-0005-0000-0000-000001690000}"/>
    <cellStyle name="Navadno 9 52 3 3" xfId="33702" xr:uid="{00000000-0005-0000-0000-000002690000}"/>
    <cellStyle name="Navadno 9 52 4" xfId="24524" xr:uid="{00000000-0005-0000-0000-000003690000}"/>
    <cellStyle name="Navadno 9 52 5" xfId="33705" xr:uid="{00000000-0005-0000-0000-000004690000}"/>
    <cellStyle name="Navadno 9 53" xfId="9833" xr:uid="{00000000-0005-0000-0000-000005690000}"/>
    <cellStyle name="Navadno 9 53 2" xfId="9834" xr:uid="{00000000-0005-0000-0000-000006690000}"/>
    <cellStyle name="Navadno 9 53 2 2" xfId="9835" xr:uid="{00000000-0005-0000-0000-000007690000}"/>
    <cellStyle name="Navadno 9 53 2 2 2" xfId="24530" xr:uid="{00000000-0005-0000-0000-000008690000}"/>
    <cellStyle name="Navadno 9 53 2 2 3" xfId="33699" xr:uid="{00000000-0005-0000-0000-000009690000}"/>
    <cellStyle name="Navadno 9 53 2 3" xfId="24529" xr:uid="{00000000-0005-0000-0000-00000A690000}"/>
    <cellStyle name="Navadno 9 53 2 4" xfId="33700" xr:uid="{00000000-0005-0000-0000-00000B690000}"/>
    <cellStyle name="Navadno 9 53 3" xfId="9836" xr:uid="{00000000-0005-0000-0000-00000C690000}"/>
    <cellStyle name="Navadno 9 53 3 2" xfId="24531" xr:uid="{00000000-0005-0000-0000-00000D690000}"/>
    <cellStyle name="Navadno 9 53 3 3" xfId="33698" xr:uid="{00000000-0005-0000-0000-00000E690000}"/>
    <cellStyle name="Navadno 9 53 4" xfId="24528" xr:uid="{00000000-0005-0000-0000-00000F690000}"/>
    <cellStyle name="Navadno 9 53 5" xfId="33701" xr:uid="{00000000-0005-0000-0000-000010690000}"/>
    <cellStyle name="Navadno 9 54" xfId="9837" xr:uid="{00000000-0005-0000-0000-000011690000}"/>
    <cellStyle name="Navadno 9 54 2" xfId="9838" xr:uid="{00000000-0005-0000-0000-000012690000}"/>
    <cellStyle name="Navadno 9 54 2 2" xfId="9839" xr:uid="{00000000-0005-0000-0000-000013690000}"/>
    <cellStyle name="Navadno 9 54 2 2 2" xfId="24534" xr:uid="{00000000-0005-0000-0000-000014690000}"/>
    <cellStyle name="Navadno 9 54 2 2 3" xfId="33695" xr:uid="{00000000-0005-0000-0000-000015690000}"/>
    <cellStyle name="Navadno 9 54 2 3" xfId="24533" xr:uid="{00000000-0005-0000-0000-000016690000}"/>
    <cellStyle name="Navadno 9 54 2 4" xfId="33696" xr:uid="{00000000-0005-0000-0000-000017690000}"/>
    <cellStyle name="Navadno 9 54 3" xfId="9840" xr:uid="{00000000-0005-0000-0000-000018690000}"/>
    <cellStyle name="Navadno 9 54 3 2" xfId="24535" xr:uid="{00000000-0005-0000-0000-000019690000}"/>
    <cellStyle name="Navadno 9 54 3 3" xfId="33694" xr:uid="{00000000-0005-0000-0000-00001A690000}"/>
    <cellStyle name="Navadno 9 54 4" xfId="24532" xr:uid="{00000000-0005-0000-0000-00001B690000}"/>
    <cellStyle name="Navadno 9 54 5" xfId="33697" xr:uid="{00000000-0005-0000-0000-00001C690000}"/>
    <cellStyle name="Navadno 9 55" xfId="9841" xr:uid="{00000000-0005-0000-0000-00001D690000}"/>
    <cellStyle name="Navadno 9 55 2" xfId="9842" xr:uid="{00000000-0005-0000-0000-00001E690000}"/>
    <cellStyle name="Navadno 9 55 2 2" xfId="9843" xr:uid="{00000000-0005-0000-0000-00001F690000}"/>
    <cellStyle name="Navadno 9 55 2 2 2" xfId="24538" xr:uid="{00000000-0005-0000-0000-000020690000}"/>
    <cellStyle name="Navadno 9 55 2 2 3" xfId="33691" xr:uid="{00000000-0005-0000-0000-000021690000}"/>
    <cellStyle name="Navadno 9 55 2 3" xfId="24537" xr:uid="{00000000-0005-0000-0000-000022690000}"/>
    <cellStyle name="Navadno 9 55 2 4" xfId="33692" xr:uid="{00000000-0005-0000-0000-000023690000}"/>
    <cellStyle name="Navadno 9 55 3" xfId="9844" xr:uid="{00000000-0005-0000-0000-000024690000}"/>
    <cellStyle name="Navadno 9 55 3 2" xfId="24539" xr:uid="{00000000-0005-0000-0000-000025690000}"/>
    <cellStyle name="Navadno 9 55 3 3" xfId="33690" xr:uid="{00000000-0005-0000-0000-000026690000}"/>
    <cellStyle name="Navadno 9 55 4" xfId="24536" xr:uid="{00000000-0005-0000-0000-000027690000}"/>
    <cellStyle name="Navadno 9 55 5" xfId="33693" xr:uid="{00000000-0005-0000-0000-000028690000}"/>
    <cellStyle name="Navadno 9 56" xfId="9845" xr:uid="{00000000-0005-0000-0000-000029690000}"/>
    <cellStyle name="Navadno 9 56 2" xfId="9846" xr:uid="{00000000-0005-0000-0000-00002A690000}"/>
    <cellStyle name="Navadno 9 56 2 2" xfId="9847" xr:uid="{00000000-0005-0000-0000-00002B690000}"/>
    <cellStyle name="Navadno 9 56 2 2 2" xfId="24542" xr:uid="{00000000-0005-0000-0000-00002C690000}"/>
    <cellStyle name="Navadno 9 56 2 2 3" xfId="33687" xr:uid="{00000000-0005-0000-0000-00002D690000}"/>
    <cellStyle name="Navadno 9 56 2 3" xfId="24541" xr:uid="{00000000-0005-0000-0000-00002E690000}"/>
    <cellStyle name="Navadno 9 56 2 4" xfId="33688" xr:uid="{00000000-0005-0000-0000-00002F690000}"/>
    <cellStyle name="Navadno 9 56 3" xfId="9848" xr:uid="{00000000-0005-0000-0000-000030690000}"/>
    <cellStyle name="Navadno 9 56 3 2" xfId="24543" xr:uid="{00000000-0005-0000-0000-000031690000}"/>
    <cellStyle name="Navadno 9 56 3 3" xfId="33686" xr:uid="{00000000-0005-0000-0000-000032690000}"/>
    <cellStyle name="Navadno 9 56 4" xfId="24540" xr:uid="{00000000-0005-0000-0000-000033690000}"/>
    <cellStyle name="Navadno 9 56 5" xfId="33689" xr:uid="{00000000-0005-0000-0000-000034690000}"/>
    <cellStyle name="Navadno 9 57" xfId="9849" xr:uid="{00000000-0005-0000-0000-000035690000}"/>
    <cellStyle name="Navadno 9 57 2" xfId="9850" xr:uid="{00000000-0005-0000-0000-000036690000}"/>
    <cellStyle name="Navadno 9 57 2 2" xfId="9851" xr:uid="{00000000-0005-0000-0000-000037690000}"/>
    <cellStyle name="Navadno 9 57 2 2 2" xfId="24546" xr:uid="{00000000-0005-0000-0000-000038690000}"/>
    <cellStyle name="Navadno 9 57 2 2 3" xfId="33683" xr:uid="{00000000-0005-0000-0000-000039690000}"/>
    <cellStyle name="Navadno 9 57 2 3" xfId="24545" xr:uid="{00000000-0005-0000-0000-00003A690000}"/>
    <cellStyle name="Navadno 9 57 2 4" xfId="33684" xr:uid="{00000000-0005-0000-0000-00003B690000}"/>
    <cellStyle name="Navadno 9 57 3" xfId="9852" xr:uid="{00000000-0005-0000-0000-00003C690000}"/>
    <cellStyle name="Navadno 9 57 3 2" xfId="24547" xr:uid="{00000000-0005-0000-0000-00003D690000}"/>
    <cellStyle name="Navadno 9 57 3 3" xfId="33682" xr:uid="{00000000-0005-0000-0000-00003E690000}"/>
    <cellStyle name="Navadno 9 57 4" xfId="24544" xr:uid="{00000000-0005-0000-0000-00003F690000}"/>
    <cellStyle name="Navadno 9 57 5" xfId="33685" xr:uid="{00000000-0005-0000-0000-000040690000}"/>
    <cellStyle name="Navadno 9 58" xfId="9853" xr:uid="{00000000-0005-0000-0000-000041690000}"/>
    <cellStyle name="Navadno 9 58 2" xfId="9854" xr:uid="{00000000-0005-0000-0000-000042690000}"/>
    <cellStyle name="Navadno 9 58 2 2" xfId="9855" xr:uid="{00000000-0005-0000-0000-000043690000}"/>
    <cellStyle name="Navadno 9 58 2 2 2" xfId="24550" xr:uid="{00000000-0005-0000-0000-000044690000}"/>
    <cellStyle name="Navadno 9 58 2 2 3" xfId="33679" xr:uid="{00000000-0005-0000-0000-000045690000}"/>
    <cellStyle name="Navadno 9 58 2 3" xfId="24549" xr:uid="{00000000-0005-0000-0000-000046690000}"/>
    <cellStyle name="Navadno 9 58 2 4" xfId="33680" xr:uid="{00000000-0005-0000-0000-000047690000}"/>
    <cellStyle name="Navadno 9 58 3" xfId="9856" xr:uid="{00000000-0005-0000-0000-000048690000}"/>
    <cellStyle name="Navadno 9 58 3 2" xfId="24551" xr:uid="{00000000-0005-0000-0000-000049690000}"/>
    <cellStyle name="Navadno 9 58 3 3" xfId="33678" xr:uid="{00000000-0005-0000-0000-00004A690000}"/>
    <cellStyle name="Navadno 9 58 4" xfId="24548" xr:uid="{00000000-0005-0000-0000-00004B690000}"/>
    <cellStyle name="Navadno 9 58 5" xfId="33681" xr:uid="{00000000-0005-0000-0000-00004C690000}"/>
    <cellStyle name="Navadno 9 59" xfId="9857" xr:uid="{00000000-0005-0000-0000-00004D690000}"/>
    <cellStyle name="Navadno 9 59 2" xfId="9858" xr:uid="{00000000-0005-0000-0000-00004E690000}"/>
    <cellStyle name="Navadno 9 59 2 2" xfId="9859" xr:uid="{00000000-0005-0000-0000-00004F690000}"/>
    <cellStyle name="Navadno 9 59 2 2 2" xfId="24554" xr:uid="{00000000-0005-0000-0000-000050690000}"/>
    <cellStyle name="Navadno 9 59 2 2 3" xfId="33675" xr:uid="{00000000-0005-0000-0000-000051690000}"/>
    <cellStyle name="Navadno 9 59 2 3" xfId="24553" xr:uid="{00000000-0005-0000-0000-000052690000}"/>
    <cellStyle name="Navadno 9 59 2 4" xfId="33676" xr:uid="{00000000-0005-0000-0000-000053690000}"/>
    <cellStyle name="Navadno 9 59 3" xfId="9860" xr:uid="{00000000-0005-0000-0000-000054690000}"/>
    <cellStyle name="Navadno 9 59 3 2" xfId="24555" xr:uid="{00000000-0005-0000-0000-000055690000}"/>
    <cellStyle name="Navadno 9 59 3 3" xfId="33674" xr:uid="{00000000-0005-0000-0000-000056690000}"/>
    <cellStyle name="Navadno 9 59 4" xfId="24552" xr:uid="{00000000-0005-0000-0000-000057690000}"/>
    <cellStyle name="Navadno 9 59 5" xfId="33677" xr:uid="{00000000-0005-0000-0000-000058690000}"/>
    <cellStyle name="Navadno 9 6" xfId="9861" xr:uid="{00000000-0005-0000-0000-000059690000}"/>
    <cellStyle name="Navadno 9 6 2" xfId="9862" xr:uid="{00000000-0005-0000-0000-00005A690000}"/>
    <cellStyle name="Navadno 9 6 2 2" xfId="9863" xr:uid="{00000000-0005-0000-0000-00005B690000}"/>
    <cellStyle name="Navadno 9 6 2 2 2" xfId="24558" xr:uid="{00000000-0005-0000-0000-00005C690000}"/>
    <cellStyle name="Navadno 9 6 2 2 3" xfId="33671" xr:uid="{00000000-0005-0000-0000-00005D690000}"/>
    <cellStyle name="Navadno 9 6 2 3" xfId="24557" xr:uid="{00000000-0005-0000-0000-00005E690000}"/>
    <cellStyle name="Navadno 9 6 2 4" xfId="33672" xr:uid="{00000000-0005-0000-0000-00005F690000}"/>
    <cellStyle name="Navadno 9 6 3" xfId="9864" xr:uid="{00000000-0005-0000-0000-000060690000}"/>
    <cellStyle name="Navadno 9 6 3 2" xfId="24559" xr:uid="{00000000-0005-0000-0000-000061690000}"/>
    <cellStyle name="Navadno 9 6 3 3" xfId="33670" xr:uid="{00000000-0005-0000-0000-000062690000}"/>
    <cellStyle name="Navadno 9 6 4" xfId="24556" xr:uid="{00000000-0005-0000-0000-000063690000}"/>
    <cellStyle name="Navadno 9 6 5" xfId="33673" xr:uid="{00000000-0005-0000-0000-000064690000}"/>
    <cellStyle name="Navadno 9 60" xfId="9865" xr:uid="{00000000-0005-0000-0000-000065690000}"/>
    <cellStyle name="Navadno 9 60 2" xfId="24560" xr:uid="{00000000-0005-0000-0000-000066690000}"/>
    <cellStyle name="Navadno 9 60 3" xfId="33669" xr:uid="{00000000-0005-0000-0000-000067690000}"/>
    <cellStyle name="Navadno 9 61" xfId="9866" xr:uid="{00000000-0005-0000-0000-000068690000}"/>
    <cellStyle name="Navadno 9 61 2" xfId="24561" xr:uid="{00000000-0005-0000-0000-000069690000}"/>
    <cellStyle name="Navadno 9 62" xfId="9867" xr:uid="{00000000-0005-0000-0000-00006A690000}"/>
    <cellStyle name="Navadno 9 63" xfId="14766" xr:uid="{00000000-0005-0000-0000-00006B690000}"/>
    <cellStyle name="Navadno 9 64" xfId="39442" xr:uid="{00000000-0005-0000-0000-00006C690000}"/>
    <cellStyle name="Navadno 9 65" xfId="46479" xr:uid="{677865A9-0426-4724-84D3-EF5AB1932C8B}"/>
    <cellStyle name="Navadno 9 7" xfId="9868" xr:uid="{00000000-0005-0000-0000-00006D690000}"/>
    <cellStyle name="Navadno 9 7 2" xfId="9869" xr:uid="{00000000-0005-0000-0000-00006E690000}"/>
    <cellStyle name="Navadno 9 7 2 2" xfId="9870" xr:uid="{00000000-0005-0000-0000-00006F690000}"/>
    <cellStyle name="Navadno 9 7 2 2 2" xfId="24564" xr:uid="{00000000-0005-0000-0000-000070690000}"/>
    <cellStyle name="Navadno 9 7 2 2 3" xfId="33666" xr:uid="{00000000-0005-0000-0000-000071690000}"/>
    <cellStyle name="Navadno 9 7 2 3" xfId="24563" xr:uid="{00000000-0005-0000-0000-000072690000}"/>
    <cellStyle name="Navadno 9 7 2 4" xfId="33667" xr:uid="{00000000-0005-0000-0000-000073690000}"/>
    <cellStyle name="Navadno 9 7 3" xfId="9871" xr:uid="{00000000-0005-0000-0000-000074690000}"/>
    <cellStyle name="Navadno 9 7 3 2" xfId="24565" xr:uid="{00000000-0005-0000-0000-000075690000}"/>
    <cellStyle name="Navadno 9 7 3 3" xfId="33665" xr:uid="{00000000-0005-0000-0000-000076690000}"/>
    <cellStyle name="Navadno 9 7 4" xfId="24562" xr:uid="{00000000-0005-0000-0000-000077690000}"/>
    <cellStyle name="Navadno 9 7 5" xfId="33668" xr:uid="{00000000-0005-0000-0000-000078690000}"/>
    <cellStyle name="Navadno 9 8" xfId="9872" xr:uid="{00000000-0005-0000-0000-000079690000}"/>
    <cellStyle name="Navadno 9 8 2" xfId="9873" xr:uid="{00000000-0005-0000-0000-00007A690000}"/>
    <cellStyle name="Navadno 9 8 2 2" xfId="9874" xr:uid="{00000000-0005-0000-0000-00007B690000}"/>
    <cellStyle name="Navadno 9 8 2 2 2" xfId="24568" xr:uid="{00000000-0005-0000-0000-00007C690000}"/>
    <cellStyle name="Navadno 9 8 2 2 3" xfId="33662" xr:uid="{00000000-0005-0000-0000-00007D690000}"/>
    <cellStyle name="Navadno 9 8 2 3" xfId="24567" xr:uid="{00000000-0005-0000-0000-00007E690000}"/>
    <cellStyle name="Navadno 9 8 2 4" xfId="33663" xr:uid="{00000000-0005-0000-0000-00007F690000}"/>
    <cellStyle name="Navadno 9 8 3" xfId="9875" xr:uid="{00000000-0005-0000-0000-000080690000}"/>
    <cellStyle name="Navadno 9 8 3 2" xfId="24569" xr:uid="{00000000-0005-0000-0000-000081690000}"/>
    <cellStyle name="Navadno 9 8 3 3" xfId="33661" xr:uid="{00000000-0005-0000-0000-000082690000}"/>
    <cellStyle name="Navadno 9 8 4" xfId="24566" xr:uid="{00000000-0005-0000-0000-000083690000}"/>
    <cellStyle name="Navadno 9 8 5" xfId="33664" xr:uid="{00000000-0005-0000-0000-000084690000}"/>
    <cellStyle name="Navadno 9 9" xfId="9876" xr:uid="{00000000-0005-0000-0000-000085690000}"/>
    <cellStyle name="Navadno 9 9 2" xfId="9877" xr:uid="{00000000-0005-0000-0000-000086690000}"/>
    <cellStyle name="Navadno 9 9 2 2" xfId="9878" xr:uid="{00000000-0005-0000-0000-000087690000}"/>
    <cellStyle name="Navadno 9 9 2 2 2" xfId="24572" xr:uid="{00000000-0005-0000-0000-000088690000}"/>
    <cellStyle name="Navadno 9 9 2 2 3" xfId="33658" xr:uid="{00000000-0005-0000-0000-000089690000}"/>
    <cellStyle name="Navadno 9 9 2 3" xfId="24571" xr:uid="{00000000-0005-0000-0000-00008A690000}"/>
    <cellStyle name="Navadno 9 9 2 4" xfId="33659" xr:uid="{00000000-0005-0000-0000-00008B690000}"/>
    <cellStyle name="Navadno 9 9 3" xfId="9879" xr:uid="{00000000-0005-0000-0000-00008C690000}"/>
    <cellStyle name="Navadno 9 9 3 2" xfId="24573" xr:uid="{00000000-0005-0000-0000-00008D690000}"/>
    <cellStyle name="Navadno 9 9 3 3" xfId="33657" xr:uid="{00000000-0005-0000-0000-00008E690000}"/>
    <cellStyle name="Navadno 9 9 4" xfId="24570" xr:uid="{00000000-0005-0000-0000-00008F690000}"/>
    <cellStyle name="Navadno 9 9 5" xfId="33660" xr:uid="{00000000-0005-0000-0000-000090690000}"/>
    <cellStyle name="Navadno 9_CELICE" xfId="9880" xr:uid="{00000000-0005-0000-0000-000091690000}"/>
    <cellStyle name="Navadno 90" xfId="9881" xr:uid="{00000000-0005-0000-0000-000092690000}"/>
    <cellStyle name="Navadno 90 2" xfId="9882" xr:uid="{00000000-0005-0000-0000-000093690000}"/>
    <cellStyle name="Navadno 90 2 2" xfId="24575" xr:uid="{00000000-0005-0000-0000-000094690000}"/>
    <cellStyle name="Navadno 90 3" xfId="24574" xr:uid="{00000000-0005-0000-0000-000095690000}"/>
    <cellStyle name="Navadno 90 4" xfId="46484" xr:uid="{32FB032C-1DA9-4109-AF2C-72ECCC29FB3E}"/>
    <cellStyle name="Navadno 91" xfId="9883" xr:uid="{00000000-0005-0000-0000-000096690000}"/>
    <cellStyle name="Navadno 91 2" xfId="9884" xr:uid="{00000000-0005-0000-0000-000097690000}"/>
    <cellStyle name="Navadno 91 2 2" xfId="24577" xr:uid="{00000000-0005-0000-0000-000098690000}"/>
    <cellStyle name="Navadno 91 3" xfId="24576" xr:uid="{00000000-0005-0000-0000-000099690000}"/>
    <cellStyle name="Navadno 91 4" xfId="46485" xr:uid="{85F73DE9-B08D-4F14-8B49-1C082917045C}"/>
    <cellStyle name="Navadno 92" xfId="9885" xr:uid="{00000000-0005-0000-0000-00009A690000}"/>
    <cellStyle name="Navadno 92 2" xfId="9886" xr:uid="{00000000-0005-0000-0000-00009B690000}"/>
    <cellStyle name="Navadno 92 2 2" xfId="24579" xr:uid="{00000000-0005-0000-0000-00009C690000}"/>
    <cellStyle name="Navadno 92 3" xfId="24578" xr:uid="{00000000-0005-0000-0000-00009D690000}"/>
    <cellStyle name="Navadno 92 4" xfId="46486" xr:uid="{294EB4E2-48C5-4C8C-968F-FAF17207094C}"/>
    <cellStyle name="Navadno 93" xfId="9887" xr:uid="{00000000-0005-0000-0000-00009E690000}"/>
    <cellStyle name="Navadno 93 2" xfId="9888" xr:uid="{00000000-0005-0000-0000-00009F690000}"/>
    <cellStyle name="Navadno 93 2 2" xfId="24581" xr:uid="{00000000-0005-0000-0000-0000A0690000}"/>
    <cellStyle name="Navadno 93 3" xfId="24580" xr:uid="{00000000-0005-0000-0000-0000A1690000}"/>
    <cellStyle name="Navadno 93 4" xfId="46487" xr:uid="{20AB9014-7E28-4557-9B97-62837733ED64}"/>
    <cellStyle name="Navadno 94" xfId="9889" xr:uid="{00000000-0005-0000-0000-0000A2690000}"/>
    <cellStyle name="Navadno 94 2" xfId="9890" xr:uid="{00000000-0005-0000-0000-0000A3690000}"/>
    <cellStyle name="Navadno 94 2 2" xfId="24583" xr:uid="{00000000-0005-0000-0000-0000A4690000}"/>
    <cellStyle name="Navadno 94 3" xfId="24582" xr:uid="{00000000-0005-0000-0000-0000A5690000}"/>
    <cellStyle name="Navadno 94 4" xfId="46488" xr:uid="{F1BF1E0C-7FB0-490D-9D82-5247F3D8CC85}"/>
    <cellStyle name="Navadno 95" xfId="9891" xr:uid="{00000000-0005-0000-0000-0000A6690000}"/>
    <cellStyle name="Navadno 95 2" xfId="9892" xr:uid="{00000000-0005-0000-0000-0000A7690000}"/>
    <cellStyle name="Navadno 95 2 2" xfId="24585" xr:uid="{00000000-0005-0000-0000-0000A8690000}"/>
    <cellStyle name="Navadno 95 3" xfId="24584" xr:uid="{00000000-0005-0000-0000-0000A9690000}"/>
    <cellStyle name="Navadno 95 4" xfId="46489" xr:uid="{902F9F33-F763-4AD1-85D9-5294DFFFCB95}"/>
    <cellStyle name="Navadno 96" xfId="9893" xr:uid="{00000000-0005-0000-0000-0000AA690000}"/>
    <cellStyle name="Navadno 96 2" xfId="9894" xr:uid="{00000000-0005-0000-0000-0000AB690000}"/>
    <cellStyle name="Navadno 96 2 2" xfId="24587" xr:uid="{00000000-0005-0000-0000-0000AC690000}"/>
    <cellStyle name="Navadno 96 3" xfId="24586" xr:uid="{00000000-0005-0000-0000-0000AD690000}"/>
    <cellStyle name="Navadno 96 4" xfId="46490" xr:uid="{FE2C9E91-F913-4DA3-ADFE-737CD656FCBE}"/>
    <cellStyle name="Navadno 97" xfId="9895" xr:uid="{00000000-0005-0000-0000-0000AE690000}"/>
    <cellStyle name="Navadno 97 2" xfId="9896" xr:uid="{00000000-0005-0000-0000-0000AF690000}"/>
    <cellStyle name="Navadno 97 2 2" xfId="24589" xr:uid="{00000000-0005-0000-0000-0000B0690000}"/>
    <cellStyle name="Navadno 97 3" xfId="24588" xr:uid="{00000000-0005-0000-0000-0000B1690000}"/>
    <cellStyle name="Navadno 97 4" xfId="46491" xr:uid="{2C063695-3C6C-41A8-92AD-A0D1B87B7CD6}"/>
    <cellStyle name="Navadno 98" xfId="9897" xr:uid="{00000000-0005-0000-0000-0000B2690000}"/>
    <cellStyle name="Navadno 98 2" xfId="9898" xr:uid="{00000000-0005-0000-0000-0000B3690000}"/>
    <cellStyle name="Navadno 98 2 2" xfId="24591" xr:uid="{00000000-0005-0000-0000-0000B4690000}"/>
    <cellStyle name="Navadno 98 3" xfId="24590" xr:uid="{00000000-0005-0000-0000-0000B5690000}"/>
    <cellStyle name="Navadno 98 4" xfId="46492" xr:uid="{54675395-9EDE-4ED7-8BDD-24272E360F09}"/>
    <cellStyle name="Navadno 99" xfId="9899" xr:uid="{00000000-0005-0000-0000-0000B6690000}"/>
    <cellStyle name="Navadno 99 2" xfId="9900" xr:uid="{00000000-0005-0000-0000-0000B7690000}"/>
    <cellStyle name="Navadno 99 2 2" xfId="24593" xr:uid="{00000000-0005-0000-0000-0000B8690000}"/>
    <cellStyle name="Navadno 99 3" xfId="24592" xr:uid="{00000000-0005-0000-0000-0000B9690000}"/>
    <cellStyle name="Navadno 99 4" xfId="46493" xr:uid="{0DF72104-529C-452D-81E2-659E3940F684}"/>
    <cellStyle name="Navadno_FORMULA" xfId="47846" xr:uid="{26A3AAE3-604E-4BCF-9AB6-486C4E17C5F8}"/>
    <cellStyle name="Neutral" xfId="9901" xr:uid="{00000000-0005-0000-0000-0000BA690000}"/>
    <cellStyle name="Neutral 15" xfId="24594" xr:uid="{00000000-0005-0000-0000-0000BB690000}"/>
    <cellStyle name="Neutral 2" xfId="9902" xr:uid="{00000000-0005-0000-0000-0000BC690000}"/>
    <cellStyle name="Neutral 2 10" xfId="46494" xr:uid="{73C995CA-4862-4F36-B44E-100D4B7F7BA5}"/>
    <cellStyle name="Neutral 2 2" xfId="9903" xr:uid="{00000000-0005-0000-0000-0000BD690000}"/>
    <cellStyle name="Neutral 2 2 2" xfId="24596" xr:uid="{00000000-0005-0000-0000-0000BE690000}"/>
    <cellStyle name="Neutral 2 2 2 2" xfId="46497" xr:uid="{F9EC9116-CD87-4F37-82D1-7CB6205B8B36}"/>
    <cellStyle name="Neutral 2 2 2 3" xfId="46496" xr:uid="{433EAC68-5804-403C-8BFD-F3D7AB11B145}"/>
    <cellStyle name="Neutral 2 2 3" xfId="33656" xr:uid="{00000000-0005-0000-0000-0000BF690000}"/>
    <cellStyle name="Neutral 2 2 3 2" xfId="46499" xr:uid="{D9F0150C-BE59-42D2-AA55-9BE79D24F946}"/>
    <cellStyle name="Neutral 2 2 3 3" xfId="46498" xr:uid="{2794AE47-24BF-402E-9771-C66D67A87F64}"/>
    <cellStyle name="Neutral 2 2 4" xfId="46495" xr:uid="{435D607D-FF92-4423-905B-5EB9871AE895}"/>
    <cellStyle name="Neutral 2 3" xfId="9904" xr:uid="{00000000-0005-0000-0000-0000C0690000}"/>
    <cellStyle name="Neutral 2 3 2" xfId="24597" xr:uid="{00000000-0005-0000-0000-0000C1690000}"/>
    <cellStyle name="Neutral 2 3 2 2" xfId="46501" xr:uid="{6CE2D6CB-E65D-4818-AC89-F4F04B8486A4}"/>
    <cellStyle name="Neutral 2 3 3" xfId="33655" xr:uid="{00000000-0005-0000-0000-0000C2690000}"/>
    <cellStyle name="Neutral 2 3 4" xfId="46500" xr:uid="{7FC0A18F-8EA0-409D-8857-DA88CFE463C3}"/>
    <cellStyle name="Neutral 2 4" xfId="9905" xr:uid="{00000000-0005-0000-0000-0000C3690000}"/>
    <cellStyle name="Neutral 2 4 2" xfId="24598" xr:uid="{00000000-0005-0000-0000-0000C4690000}"/>
    <cellStyle name="Neutral 2 4 2 2" xfId="46503" xr:uid="{354B15E5-47B0-4FEF-9B22-6C09D70FEEA0}"/>
    <cellStyle name="Neutral 2 4 3" xfId="33654" xr:uid="{00000000-0005-0000-0000-0000C5690000}"/>
    <cellStyle name="Neutral 2 4 4" xfId="46502" xr:uid="{F94FC31A-9DBA-46AA-AF2B-47BF15D5BF60}"/>
    <cellStyle name="Neutral 2 5" xfId="24595" xr:uid="{00000000-0005-0000-0000-0000C6690000}"/>
    <cellStyle name="Neutral 2 5 2" xfId="46505" xr:uid="{E22CEB54-28B8-46A7-BBBB-1794E4B26DC7}"/>
    <cellStyle name="Neutral 2 5 2 2" xfId="46506" xr:uid="{3F7CBAA0-6FB9-4B80-A8F9-4E69BB536CDC}"/>
    <cellStyle name="Neutral 2 5 2 3" xfId="46507" xr:uid="{FCC32585-D789-42B5-9B85-DEF45A53D69D}"/>
    <cellStyle name="Neutral 2 5 3" xfId="46508" xr:uid="{C4BF1793-5618-400A-99EA-0BF861C6F7CB}"/>
    <cellStyle name="Neutral 2 5 4" xfId="46504" xr:uid="{2FE43803-D28C-43EC-8BA4-0F450FABC26B}"/>
    <cellStyle name="Neutral 2 6" xfId="39437" xr:uid="{00000000-0005-0000-0000-0000C7690000}"/>
    <cellStyle name="Neutral 2 6 2" xfId="46509" xr:uid="{7C049765-89AB-417D-99CC-2374023BAE78}"/>
    <cellStyle name="Neutral 2 7" xfId="46510" xr:uid="{378E3C71-AA0A-411C-9947-528E024F2940}"/>
    <cellStyle name="Neutral 2 8" xfId="46511" xr:uid="{78BA7F78-A83E-413E-9B7B-351B1972CB5D}"/>
    <cellStyle name="Neutral 2 9" xfId="46512" xr:uid="{687420C7-838B-4C0C-948A-09612EBA7200}"/>
    <cellStyle name="Neutral 3" xfId="9906" xr:uid="{00000000-0005-0000-0000-0000C8690000}"/>
    <cellStyle name="Neutral 3 2" xfId="9907" xr:uid="{00000000-0005-0000-0000-0000C9690000}"/>
    <cellStyle name="Neutral 3 2 2" xfId="24600" xr:uid="{00000000-0005-0000-0000-0000CA690000}"/>
    <cellStyle name="Neutral 3 2 2 2" xfId="46515" xr:uid="{5773706F-0E9D-4591-AD10-0F00C53469D7}"/>
    <cellStyle name="Neutral 3 2 3" xfId="33653" xr:uid="{00000000-0005-0000-0000-0000CB690000}"/>
    <cellStyle name="Neutral 3 2 4" xfId="46514" xr:uid="{F334D268-66B1-4078-8E23-CB2A9C98A269}"/>
    <cellStyle name="Neutral 3 3" xfId="9908" xr:uid="{00000000-0005-0000-0000-0000CC690000}"/>
    <cellStyle name="Neutral 3 3 2" xfId="24601" xr:uid="{00000000-0005-0000-0000-0000CD690000}"/>
    <cellStyle name="Neutral 3 3 2 2" xfId="46517" xr:uid="{E4F6B2E5-74FB-47EB-88EA-9C98937F6373}"/>
    <cellStyle name="Neutral 3 3 3" xfId="33652" xr:uid="{00000000-0005-0000-0000-0000CE690000}"/>
    <cellStyle name="Neutral 3 3 4" xfId="46516" xr:uid="{125CD19D-2788-4F69-AD38-1569FBC90167}"/>
    <cellStyle name="Neutral 3 4" xfId="24599" xr:uid="{00000000-0005-0000-0000-0000CF690000}"/>
    <cellStyle name="Neutral 3 4 2" xfId="46519" xr:uid="{C9F41B21-3ACD-4309-A064-A0C1FEAB1956}"/>
    <cellStyle name="Neutral 3 4 3" xfId="46518" xr:uid="{283E3C25-7164-4835-8E6D-A95DA189BF7C}"/>
    <cellStyle name="Neutral 3 5" xfId="39387" xr:uid="{00000000-0005-0000-0000-0000D0690000}"/>
    <cellStyle name="Neutral 3 5 2" xfId="46520" xr:uid="{61400020-4529-4039-9A5A-9F48CB72DF44}"/>
    <cellStyle name="Neutral 3 6" xfId="46513" xr:uid="{0FDC8216-7820-4FC9-BDB3-00D34E42786B}"/>
    <cellStyle name="Neutral 4" xfId="9909" xr:uid="{00000000-0005-0000-0000-0000D1690000}"/>
    <cellStyle name="Neutral 4 2" xfId="9910" xr:uid="{00000000-0005-0000-0000-0000D2690000}"/>
    <cellStyle name="Neutral 4 2 2" xfId="24603" xr:uid="{00000000-0005-0000-0000-0000D3690000}"/>
    <cellStyle name="Neutral 4 2 3" xfId="33650" xr:uid="{00000000-0005-0000-0000-0000D4690000}"/>
    <cellStyle name="Neutral 4 2 4" xfId="46522" xr:uid="{AD0248FE-0A2B-4956-B3F3-86B9686B39D6}"/>
    <cellStyle name="Neutral 4 3" xfId="9911" xr:uid="{00000000-0005-0000-0000-0000D5690000}"/>
    <cellStyle name="Neutral 4 3 2" xfId="24604" xr:uid="{00000000-0005-0000-0000-0000D6690000}"/>
    <cellStyle name="Neutral 4 3 3" xfId="33649" xr:uid="{00000000-0005-0000-0000-0000D7690000}"/>
    <cellStyle name="Neutral 4 3 4" xfId="46523" xr:uid="{F08EE2C2-707D-4E3F-AFD2-7F1D9710ADF5}"/>
    <cellStyle name="Neutral 4 4" xfId="24602" xr:uid="{00000000-0005-0000-0000-0000D8690000}"/>
    <cellStyle name="Neutral 4 4 2" xfId="46524" xr:uid="{5B318240-0652-49AB-A698-4545110C6E2B}"/>
    <cellStyle name="Neutral 4 5" xfId="33651" xr:uid="{00000000-0005-0000-0000-0000D9690000}"/>
    <cellStyle name="Neutral 4 5 2" xfId="46525" xr:uid="{98F71490-02C4-4CAC-B6D1-0CA01463245B}"/>
    <cellStyle name="Neutral 4 6" xfId="46521" xr:uid="{CFF19781-F5F0-4ABF-A21B-CE74DFAC4232}"/>
    <cellStyle name="Neutral 4 7" xfId="47981" xr:uid="{F4355366-2EDC-4C88-9A8A-F3199CC7779E}"/>
    <cellStyle name="Neutral 5" xfId="9912" xr:uid="{00000000-0005-0000-0000-0000DA690000}"/>
    <cellStyle name="Neutral 5 2" xfId="9913" xr:uid="{00000000-0005-0000-0000-0000DB690000}"/>
    <cellStyle name="Neutral 5 2 2" xfId="24606" xr:uid="{00000000-0005-0000-0000-0000DC690000}"/>
    <cellStyle name="Neutral 5 2 3" xfId="33647" xr:uid="{00000000-0005-0000-0000-0000DD690000}"/>
    <cellStyle name="Neutral 5 2 4" xfId="46527" xr:uid="{034372EB-A20A-4ECD-B28F-6EA7ACBFCA68}"/>
    <cellStyle name="Neutral 5 3" xfId="9914" xr:uid="{00000000-0005-0000-0000-0000DE690000}"/>
    <cellStyle name="Neutral 5 3 2" xfId="24607" xr:uid="{00000000-0005-0000-0000-0000DF690000}"/>
    <cellStyle name="Neutral 5 3 3" xfId="33646" xr:uid="{00000000-0005-0000-0000-0000E0690000}"/>
    <cellStyle name="Neutral 5 3 4" xfId="46528" xr:uid="{5D83C9BC-897B-43C1-AA83-3CD607081574}"/>
    <cellStyle name="Neutral 5 4" xfId="24605" xr:uid="{00000000-0005-0000-0000-0000E1690000}"/>
    <cellStyle name="Neutral 5 4 2" xfId="46529" xr:uid="{EF628479-0DE2-47B6-BF4E-9BD26EA588EC}"/>
    <cellStyle name="Neutral 5 5" xfId="33648" xr:uid="{00000000-0005-0000-0000-0000E2690000}"/>
    <cellStyle name="Neutral 5 5 2" xfId="46530" xr:uid="{D3B56C02-804C-423A-AFB2-EA1C39F92BB3}"/>
    <cellStyle name="Neutral 5 6" xfId="46526" xr:uid="{5F6C1C14-2BA4-45E9-AD54-3B3F47FA2FB7}"/>
    <cellStyle name="Neutral 5 7" xfId="47982" xr:uid="{8FDE7A2D-995C-4849-91DC-0F5A56F630B6}"/>
    <cellStyle name="Neutral 6" xfId="9915" xr:uid="{00000000-0005-0000-0000-0000E3690000}"/>
    <cellStyle name="Neutral 6 2" xfId="24608" xr:uid="{00000000-0005-0000-0000-0000E4690000}"/>
    <cellStyle name="Neutral 6 2 2" xfId="46532" xr:uid="{85286294-822B-4774-AFB4-DE3272BF0B65}"/>
    <cellStyle name="Neutral 6 3" xfId="33645" xr:uid="{00000000-0005-0000-0000-0000E5690000}"/>
    <cellStyle name="Neutral 6 3 2" xfId="46533" xr:uid="{3E6277C3-F06D-4905-A3C8-3A1DEE004463}"/>
    <cellStyle name="Neutral 6 4" xfId="46534" xr:uid="{ED2336BD-10AE-4A63-80A4-997E771D8537}"/>
    <cellStyle name="Neutral 6 5" xfId="46531" xr:uid="{9A3068C7-AD6C-43F1-BC58-EE4140269104}"/>
    <cellStyle name="Neutral 7" xfId="14697" xr:uid="{00000000-0005-0000-0000-0000E6690000}"/>
    <cellStyle name="Neutral 7 2" xfId="46536" xr:uid="{8FD59957-8E08-484D-8990-EDEEA9850C87}"/>
    <cellStyle name="Neutral 7 3" xfId="46537" xr:uid="{7ABFDCE9-C540-4691-98B1-975D9E1500E3}"/>
    <cellStyle name="Neutral 7 4" xfId="46535" xr:uid="{0E14DEA2-2D3E-4572-8F15-37C7A5E6E0B1}"/>
    <cellStyle name="Neutral 8" xfId="46538" xr:uid="{D8121BE9-D1AC-419C-9C93-50C6A1172D85}"/>
    <cellStyle name="Neutral_popis" xfId="9916" xr:uid="{00000000-0005-0000-0000-0000E7690000}"/>
    <cellStyle name="Nevtralno 2" xfId="9917" xr:uid="{00000000-0005-0000-0000-0000E8690000}"/>
    <cellStyle name="Nevtralno 2 2" xfId="9918" xr:uid="{00000000-0005-0000-0000-0000E9690000}"/>
    <cellStyle name="Nevtralno 2 2 2" xfId="24610" xr:uid="{00000000-0005-0000-0000-0000EA690000}"/>
    <cellStyle name="Nevtralno 2 2 3" xfId="33644" xr:uid="{00000000-0005-0000-0000-0000EB690000}"/>
    <cellStyle name="Nevtralno 2 3" xfId="24609" xr:uid="{00000000-0005-0000-0000-0000EC690000}"/>
    <cellStyle name="Nevtralno 2 4" xfId="39436" xr:uid="{00000000-0005-0000-0000-0000ED690000}"/>
    <cellStyle name="Nevtralno 3" xfId="9919" xr:uid="{00000000-0005-0000-0000-0000EE690000}"/>
    <cellStyle name="Nevtralno 3 2" xfId="24611" xr:uid="{00000000-0005-0000-0000-0000EF690000}"/>
    <cellStyle name="Nevtralno 3 3" xfId="39443" xr:uid="{00000000-0005-0000-0000-0000F0690000}"/>
    <cellStyle name="normal" xfId="9920" xr:uid="{00000000-0005-0000-0000-0000F1690000}"/>
    <cellStyle name="Normal - Style1" xfId="9921" xr:uid="{00000000-0005-0000-0000-0000F2690000}"/>
    <cellStyle name="Normal - Style1 2" xfId="24613" xr:uid="{00000000-0005-0000-0000-0000F3690000}"/>
    <cellStyle name="Normal - Style1 3" xfId="33643" xr:uid="{00000000-0005-0000-0000-0000F4690000}"/>
    <cellStyle name="normal 10" xfId="9922" xr:uid="{00000000-0005-0000-0000-0000F5690000}"/>
    <cellStyle name="Normal 10 2" xfId="9923" xr:uid="{00000000-0005-0000-0000-0000F6690000}"/>
    <cellStyle name="Normal 10 2 2" xfId="24615" xr:uid="{00000000-0005-0000-0000-0000F7690000}"/>
    <cellStyle name="Normal 10 2 3" xfId="33641" xr:uid="{00000000-0005-0000-0000-0000F8690000}"/>
    <cellStyle name="Normal 10 3" xfId="9924" xr:uid="{00000000-0005-0000-0000-0000F9690000}"/>
    <cellStyle name="Normal 10 3 2" xfId="46541" xr:uid="{C1BECF6D-FDA5-44BF-A177-7A9953C9418C}"/>
    <cellStyle name="Normal 10 3 3" xfId="46540" xr:uid="{5818B6F6-FB28-46E8-83D5-9148F7352225}"/>
    <cellStyle name="Normal 10 4" xfId="24614" xr:uid="{00000000-0005-0000-0000-0000FA690000}"/>
    <cellStyle name="Normal 10 5" xfId="33642" xr:uid="{00000000-0005-0000-0000-0000FB690000}"/>
    <cellStyle name="Normal 10 5 2" xfId="46542" xr:uid="{2B663472-AD28-4427-B15D-858333A5A0DB}"/>
    <cellStyle name="Normal 10 6" xfId="46539" xr:uid="{38A90E22-446C-4DB4-A866-9D45A250F26E}"/>
    <cellStyle name="normal 100" xfId="9925" xr:uid="{00000000-0005-0000-0000-0000FC690000}"/>
    <cellStyle name="normal 100 2" xfId="24616" xr:uid="{00000000-0005-0000-0000-0000FD690000}"/>
    <cellStyle name="normal 100 3" xfId="33640" xr:uid="{00000000-0005-0000-0000-0000FE690000}"/>
    <cellStyle name="normal 101" xfId="9926" xr:uid="{00000000-0005-0000-0000-0000FF690000}"/>
    <cellStyle name="normal 101 2" xfId="24617" xr:uid="{00000000-0005-0000-0000-0000006A0000}"/>
    <cellStyle name="normal 101 3" xfId="33639" xr:uid="{00000000-0005-0000-0000-0000016A0000}"/>
    <cellStyle name="normal 102" xfId="9927" xr:uid="{00000000-0005-0000-0000-0000026A0000}"/>
    <cellStyle name="normal 102 2" xfId="24618" xr:uid="{00000000-0005-0000-0000-0000036A0000}"/>
    <cellStyle name="normal 102 3" xfId="33638" xr:uid="{00000000-0005-0000-0000-0000046A0000}"/>
    <cellStyle name="normal 103" xfId="9928" xr:uid="{00000000-0005-0000-0000-0000056A0000}"/>
    <cellStyle name="normal 103 2" xfId="24619" xr:uid="{00000000-0005-0000-0000-0000066A0000}"/>
    <cellStyle name="normal 103 3" xfId="33637" xr:uid="{00000000-0005-0000-0000-0000076A0000}"/>
    <cellStyle name="normal 104" xfId="9929" xr:uid="{00000000-0005-0000-0000-0000086A0000}"/>
    <cellStyle name="normal 104 2" xfId="24620" xr:uid="{00000000-0005-0000-0000-0000096A0000}"/>
    <cellStyle name="normal 104 3" xfId="33636" xr:uid="{00000000-0005-0000-0000-00000A6A0000}"/>
    <cellStyle name="normal 105" xfId="9930" xr:uid="{00000000-0005-0000-0000-00000B6A0000}"/>
    <cellStyle name="normal 105 2" xfId="24621" xr:uid="{00000000-0005-0000-0000-00000C6A0000}"/>
    <cellStyle name="normal 105 3" xfId="33635" xr:uid="{00000000-0005-0000-0000-00000D6A0000}"/>
    <cellStyle name="normal 106" xfId="9931" xr:uid="{00000000-0005-0000-0000-00000E6A0000}"/>
    <cellStyle name="normal 106 2" xfId="24622" xr:uid="{00000000-0005-0000-0000-00000F6A0000}"/>
    <cellStyle name="normal 106 3" xfId="33634" xr:uid="{00000000-0005-0000-0000-0000106A0000}"/>
    <cellStyle name="normal 107" xfId="9932" xr:uid="{00000000-0005-0000-0000-0000116A0000}"/>
    <cellStyle name="normal 107 2" xfId="24623" xr:uid="{00000000-0005-0000-0000-0000126A0000}"/>
    <cellStyle name="normal 107 3" xfId="33633" xr:uid="{00000000-0005-0000-0000-0000136A0000}"/>
    <cellStyle name="normal 108" xfId="9933" xr:uid="{00000000-0005-0000-0000-0000146A0000}"/>
    <cellStyle name="normal 108 2" xfId="24624" xr:uid="{00000000-0005-0000-0000-0000156A0000}"/>
    <cellStyle name="normal 108 3" xfId="33632" xr:uid="{00000000-0005-0000-0000-0000166A0000}"/>
    <cellStyle name="normal 109" xfId="9934" xr:uid="{00000000-0005-0000-0000-0000176A0000}"/>
    <cellStyle name="normal 109 2" xfId="24625" xr:uid="{00000000-0005-0000-0000-0000186A0000}"/>
    <cellStyle name="normal 109 3" xfId="33631" xr:uid="{00000000-0005-0000-0000-0000196A0000}"/>
    <cellStyle name="Normal 11" xfId="9935" xr:uid="{00000000-0005-0000-0000-00001A6A0000}"/>
    <cellStyle name="Normal 11 10" xfId="9936" xr:uid="{00000000-0005-0000-0000-00001B6A0000}"/>
    <cellStyle name="Normal 11 10 2" xfId="24627" xr:uid="{00000000-0005-0000-0000-00001C6A0000}"/>
    <cellStyle name="Normal 11 10 3" xfId="33629" xr:uid="{00000000-0005-0000-0000-00001D6A0000}"/>
    <cellStyle name="Normal 11 11" xfId="9937" xr:uid="{00000000-0005-0000-0000-00001E6A0000}"/>
    <cellStyle name="Normal 11 11 2" xfId="24628" xr:uid="{00000000-0005-0000-0000-00001F6A0000}"/>
    <cellStyle name="Normal 11 11 3" xfId="33628" xr:uid="{00000000-0005-0000-0000-0000206A0000}"/>
    <cellStyle name="Normal 11 12" xfId="9938" xr:uid="{00000000-0005-0000-0000-0000216A0000}"/>
    <cellStyle name="Normal 11 12 2" xfId="24629" xr:uid="{00000000-0005-0000-0000-0000226A0000}"/>
    <cellStyle name="Normal 11 12 3" xfId="33627" xr:uid="{00000000-0005-0000-0000-0000236A0000}"/>
    <cellStyle name="Normal 11 13" xfId="9939" xr:uid="{00000000-0005-0000-0000-0000246A0000}"/>
    <cellStyle name="Normal 11 13 2" xfId="24630" xr:uid="{00000000-0005-0000-0000-0000256A0000}"/>
    <cellStyle name="Normal 11 13 3" xfId="33626" xr:uid="{00000000-0005-0000-0000-0000266A0000}"/>
    <cellStyle name="Normal 11 14" xfId="9940" xr:uid="{00000000-0005-0000-0000-0000276A0000}"/>
    <cellStyle name="Normal 11 14 2" xfId="24631" xr:uid="{00000000-0005-0000-0000-0000286A0000}"/>
    <cellStyle name="Normal 11 14 3" xfId="33625" xr:uid="{00000000-0005-0000-0000-0000296A0000}"/>
    <cellStyle name="Normal 11 15" xfId="9941" xr:uid="{00000000-0005-0000-0000-00002A6A0000}"/>
    <cellStyle name="Normal 11 16" xfId="14770" xr:uid="{00000000-0005-0000-0000-00002B6A0000}"/>
    <cellStyle name="Normal 11 17" xfId="24626" xr:uid="{00000000-0005-0000-0000-00002C6A0000}"/>
    <cellStyle name="Normal 11 18" xfId="33630" xr:uid="{00000000-0005-0000-0000-00002D6A0000}"/>
    <cellStyle name="Normal 11 19" xfId="48035" xr:uid="{400AD3DE-0F23-4439-BE2A-E15042EC70FB}"/>
    <cellStyle name="Normal 11 2" xfId="9942" xr:uid="{00000000-0005-0000-0000-00002E6A0000}"/>
    <cellStyle name="Normal 11 2 2" xfId="24632" xr:uid="{00000000-0005-0000-0000-00002F6A0000}"/>
    <cellStyle name="Normal 11 2 3" xfId="33624" xr:uid="{00000000-0005-0000-0000-0000306A0000}"/>
    <cellStyle name="Normal 11 2 3 2" xfId="46544" xr:uid="{D8F50EFF-7162-4E40-84AA-722B9FE9B20C}"/>
    <cellStyle name="Normal 11 2 4" xfId="46545" xr:uid="{628F9A2E-C3F1-4F6D-A8F9-E1344933E762}"/>
    <cellStyle name="Normal 11 2 5" xfId="46546" xr:uid="{2E295C52-AFEE-4A11-8235-E4768AF8BF50}"/>
    <cellStyle name="Normal 11 2 6" xfId="46547" xr:uid="{EF408453-4BB3-4E37-873A-5FC15F74EDC1}"/>
    <cellStyle name="Normal 11 2 7" xfId="46548" xr:uid="{74C7F548-3DBE-4DB4-9F77-A094827A8E73}"/>
    <cellStyle name="Normal 11 2 8" xfId="46543" xr:uid="{D640C9D3-57C1-4006-AB6E-365DAC6857E2}"/>
    <cellStyle name="Normal 11 2 9" xfId="48098" xr:uid="{A932423C-F426-4794-94EE-3987DBD7613E}"/>
    <cellStyle name="Normal 11 3" xfId="9943" xr:uid="{00000000-0005-0000-0000-0000316A0000}"/>
    <cellStyle name="Normal 11 3 2" xfId="24633" xr:uid="{00000000-0005-0000-0000-0000326A0000}"/>
    <cellStyle name="Normal 11 3 2 2" xfId="46549" xr:uid="{29179AED-6062-49B5-936A-F2E22C012568}"/>
    <cellStyle name="Normal 11 3 3" xfId="33623" xr:uid="{00000000-0005-0000-0000-0000336A0000}"/>
    <cellStyle name="Normal 11 3 3 2" xfId="46550" xr:uid="{7465A0BE-C1CE-48B6-8FAB-6943CB381267}"/>
    <cellStyle name="Normal 11 3 4" xfId="46551" xr:uid="{D25556C6-EE52-43A3-8277-555558A4B619}"/>
    <cellStyle name="Normal 11 3 5" xfId="46552" xr:uid="{6711BF51-EA41-4788-8144-D7A34B90AB59}"/>
    <cellStyle name="Normal 11 3 6" xfId="46553" xr:uid="{FC383128-3748-4CCA-A698-4A7D2CA588EE}"/>
    <cellStyle name="Normal 11 3 7" xfId="48122" xr:uid="{99C75C89-88F5-4841-BAC3-E2A6A05988AC}"/>
    <cellStyle name="Normal 11 4" xfId="9944" xr:uid="{00000000-0005-0000-0000-0000346A0000}"/>
    <cellStyle name="Normal 11 4 2" xfId="9945" xr:uid="{00000000-0005-0000-0000-0000356A0000}"/>
    <cellStyle name="Normal 11 4 2 2" xfId="24635" xr:uid="{00000000-0005-0000-0000-0000366A0000}"/>
    <cellStyle name="Normal 11 4 2 3" xfId="33621" xr:uid="{00000000-0005-0000-0000-0000376A0000}"/>
    <cellStyle name="Normal 11 4 3" xfId="24634" xr:uid="{00000000-0005-0000-0000-0000386A0000}"/>
    <cellStyle name="Normal 11 4 4" xfId="33622" xr:uid="{00000000-0005-0000-0000-0000396A0000}"/>
    <cellStyle name="Normal 11 4 5" xfId="48065" xr:uid="{3F49AB0B-268F-4E6C-8256-D9C77D905EC0}"/>
    <cellStyle name="Normal 11 4_POPIS" xfId="9946" xr:uid="{00000000-0005-0000-0000-00003A6A0000}"/>
    <cellStyle name="Normal 11 5" xfId="9947" xr:uid="{00000000-0005-0000-0000-00003B6A0000}"/>
    <cellStyle name="Normal 11 5 2" xfId="24636" xr:uid="{00000000-0005-0000-0000-00003C6A0000}"/>
    <cellStyle name="Normal 11 5 3" xfId="33620" xr:uid="{00000000-0005-0000-0000-00003D6A0000}"/>
    <cellStyle name="Normal 11 5 4" xfId="48128" xr:uid="{132D1B73-5F7E-4030-8C4F-013846C82ABE}"/>
    <cellStyle name="Normal 11 6" xfId="9948" xr:uid="{00000000-0005-0000-0000-00003E6A0000}"/>
    <cellStyle name="Normal 11 6 2" xfId="24637" xr:uid="{00000000-0005-0000-0000-00003F6A0000}"/>
    <cellStyle name="Normal 11 6 3" xfId="33619" xr:uid="{00000000-0005-0000-0000-0000406A0000}"/>
    <cellStyle name="Normal 11 7" xfId="9949" xr:uid="{00000000-0005-0000-0000-0000416A0000}"/>
    <cellStyle name="Normal 11 7 2" xfId="24638" xr:uid="{00000000-0005-0000-0000-0000426A0000}"/>
    <cellStyle name="Normal 11 7 3" xfId="33618" xr:uid="{00000000-0005-0000-0000-0000436A0000}"/>
    <cellStyle name="Normal 11 8" xfId="9950" xr:uid="{00000000-0005-0000-0000-0000446A0000}"/>
    <cellStyle name="Normal 11 8 2" xfId="24639" xr:uid="{00000000-0005-0000-0000-0000456A0000}"/>
    <cellStyle name="Normal 11 8 3" xfId="33617" xr:uid="{00000000-0005-0000-0000-0000466A0000}"/>
    <cellStyle name="Normal 11 8 4" xfId="46554" xr:uid="{B3412C46-F505-4F4C-9F96-2AB9C10134E2}"/>
    <cellStyle name="Normal 11 9" xfId="9951" xr:uid="{00000000-0005-0000-0000-0000476A0000}"/>
    <cellStyle name="Normal 11 9 2" xfId="24640" xr:uid="{00000000-0005-0000-0000-0000486A0000}"/>
    <cellStyle name="Normal 11 9 3" xfId="33616" xr:uid="{00000000-0005-0000-0000-0000496A0000}"/>
    <cellStyle name="Normal 11_POPIS" xfId="9952" xr:uid="{00000000-0005-0000-0000-00004A6A0000}"/>
    <cellStyle name="normal 110" xfId="9953" xr:uid="{00000000-0005-0000-0000-00004B6A0000}"/>
    <cellStyle name="normal 110 2" xfId="24641" xr:uid="{00000000-0005-0000-0000-00004C6A0000}"/>
    <cellStyle name="normal 110 3" xfId="33615" xr:uid="{00000000-0005-0000-0000-00004D6A0000}"/>
    <cellStyle name="normal 111" xfId="9954" xr:uid="{00000000-0005-0000-0000-00004E6A0000}"/>
    <cellStyle name="normal 111 2" xfId="24642" xr:uid="{00000000-0005-0000-0000-00004F6A0000}"/>
    <cellStyle name="normal 111 3" xfId="33614" xr:uid="{00000000-0005-0000-0000-0000506A0000}"/>
    <cellStyle name="normal 112" xfId="9955" xr:uid="{00000000-0005-0000-0000-0000516A0000}"/>
    <cellStyle name="normal 112 2" xfId="24643" xr:uid="{00000000-0005-0000-0000-0000526A0000}"/>
    <cellStyle name="normal 112 3" xfId="33613" xr:uid="{00000000-0005-0000-0000-0000536A0000}"/>
    <cellStyle name="normal 113" xfId="9956" xr:uid="{00000000-0005-0000-0000-0000546A0000}"/>
    <cellStyle name="normal 113 2" xfId="24644" xr:uid="{00000000-0005-0000-0000-0000556A0000}"/>
    <cellStyle name="normal 113 3" xfId="33612" xr:uid="{00000000-0005-0000-0000-0000566A0000}"/>
    <cellStyle name="normal 114" xfId="9957" xr:uid="{00000000-0005-0000-0000-0000576A0000}"/>
    <cellStyle name="normal 114 2" xfId="24645" xr:uid="{00000000-0005-0000-0000-0000586A0000}"/>
    <cellStyle name="normal 114 3" xfId="33611" xr:uid="{00000000-0005-0000-0000-0000596A0000}"/>
    <cellStyle name="normal 115" xfId="9958" xr:uid="{00000000-0005-0000-0000-00005A6A0000}"/>
    <cellStyle name="normal 115 2" xfId="24646" xr:uid="{00000000-0005-0000-0000-00005B6A0000}"/>
    <cellStyle name="normal 115 3" xfId="33610" xr:uid="{00000000-0005-0000-0000-00005C6A0000}"/>
    <cellStyle name="normal 116" xfId="9959" xr:uid="{00000000-0005-0000-0000-00005D6A0000}"/>
    <cellStyle name="normal 116 2" xfId="24647" xr:uid="{00000000-0005-0000-0000-00005E6A0000}"/>
    <cellStyle name="normal 116 3" xfId="33609" xr:uid="{00000000-0005-0000-0000-00005F6A0000}"/>
    <cellStyle name="normal 117" xfId="9960" xr:uid="{00000000-0005-0000-0000-0000606A0000}"/>
    <cellStyle name="normal 117 2" xfId="24648" xr:uid="{00000000-0005-0000-0000-0000616A0000}"/>
    <cellStyle name="normal 117 3" xfId="33608" xr:uid="{00000000-0005-0000-0000-0000626A0000}"/>
    <cellStyle name="normal 118" xfId="9961" xr:uid="{00000000-0005-0000-0000-0000636A0000}"/>
    <cellStyle name="normal 118 2" xfId="24649" xr:uid="{00000000-0005-0000-0000-0000646A0000}"/>
    <cellStyle name="normal 118 3" xfId="33607" xr:uid="{00000000-0005-0000-0000-0000656A0000}"/>
    <cellStyle name="normal 119" xfId="9962" xr:uid="{00000000-0005-0000-0000-0000666A0000}"/>
    <cellStyle name="normal 119 2" xfId="24650" xr:uid="{00000000-0005-0000-0000-0000676A0000}"/>
    <cellStyle name="normal 119 3" xfId="33606" xr:uid="{00000000-0005-0000-0000-0000686A0000}"/>
    <cellStyle name="Normal 12" xfId="9963" xr:uid="{00000000-0005-0000-0000-0000696A0000}"/>
    <cellStyle name="Normal 12 2" xfId="9964" xr:uid="{00000000-0005-0000-0000-00006A6A0000}"/>
    <cellStyle name="Normal 12 2 2" xfId="24652" xr:uid="{00000000-0005-0000-0000-00006B6A0000}"/>
    <cellStyle name="Normal 12 2 3" xfId="33604" xr:uid="{00000000-0005-0000-0000-00006C6A0000}"/>
    <cellStyle name="Normal 12 3" xfId="9965" xr:uid="{00000000-0005-0000-0000-00006D6A0000}"/>
    <cellStyle name="Normal 12 3 2" xfId="24653" xr:uid="{00000000-0005-0000-0000-00006E6A0000}"/>
    <cellStyle name="Normal 12 3 3" xfId="33603" xr:uid="{00000000-0005-0000-0000-00006F6A0000}"/>
    <cellStyle name="Normal 12 3 4" xfId="46556" xr:uid="{0CF1A726-AEBB-4D44-88D8-756E8BD21373}"/>
    <cellStyle name="Normal 12 4" xfId="9966" xr:uid="{00000000-0005-0000-0000-0000706A0000}"/>
    <cellStyle name="Normal 12 4 2" xfId="24654" xr:uid="{00000000-0005-0000-0000-0000716A0000}"/>
    <cellStyle name="Normal 12 4 3" xfId="33602" xr:uid="{00000000-0005-0000-0000-0000726A0000}"/>
    <cellStyle name="Normal 12 4 4" xfId="46557" xr:uid="{B710B677-5659-4D9F-A8FC-91E2A5D798FB}"/>
    <cellStyle name="Normal 12 5" xfId="9967" xr:uid="{00000000-0005-0000-0000-0000736A0000}"/>
    <cellStyle name="Normal 12 6" xfId="14771" xr:uid="{00000000-0005-0000-0000-0000746A0000}"/>
    <cellStyle name="Normal 12 7" xfId="24651" xr:uid="{00000000-0005-0000-0000-0000756A0000}"/>
    <cellStyle name="Normal 12 8" xfId="33605" xr:uid="{00000000-0005-0000-0000-0000766A0000}"/>
    <cellStyle name="Normal 12 9" xfId="46555" xr:uid="{0F15DD92-57D3-41D1-83D8-A4DFC09A1414}"/>
    <cellStyle name="Normal 12_popis" xfId="9968" xr:uid="{00000000-0005-0000-0000-0000776A0000}"/>
    <cellStyle name="normal 120" xfId="9969" xr:uid="{00000000-0005-0000-0000-0000786A0000}"/>
    <cellStyle name="normal 120 2" xfId="24655" xr:uid="{00000000-0005-0000-0000-0000796A0000}"/>
    <cellStyle name="normal 120 3" xfId="33601" xr:uid="{00000000-0005-0000-0000-00007A6A0000}"/>
    <cellStyle name="normal 121" xfId="9970" xr:uid="{00000000-0005-0000-0000-00007B6A0000}"/>
    <cellStyle name="normal 121 2" xfId="24656" xr:uid="{00000000-0005-0000-0000-00007C6A0000}"/>
    <cellStyle name="normal 121 3" xfId="33600" xr:uid="{00000000-0005-0000-0000-00007D6A0000}"/>
    <cellStyle name="normal 122" xfId="9971" xr:uid="{00000000-0005-0000-0000-00007E6A0000}"/>
    <cellStyle name="normal 122 2" xfId="24657" xr:uid="{00000000-0005-0000-0000-00007F6A0000}"/>
    <cellStyle name="normal 122 3" xfId="33599" xr:uid="{00000000-0005-0000-0000-0000806A0000}"/>
    <cellStyle name="normal 123" xfId="9972" xr:uid="{00000000-0005-0000-0000-0000816A0000}"/>
    <cellStyle name="normal 123 2" xfId="24658" xr:uid="{00000000-0005-0000-0000-0000826A0000}"/>
    <cellStyle name="normal 123 3" xfId="33598" xr:uid="{00000000-0005-0000-0000-0000836A0000}"/>
    <cellStyle name="normal 124" xfId="9973" xr:uid="{00000000-0005-0000-0000-0000846A0000}"/>
    <cellStyle name="normal 124 2" xfId="24659" xr:uid="{00000000-0005-0000-0000-0000856A0000}"/>
    <cellStyle name="normal 124 3" xfId="33597" xr:uid="{00000000-0005-0000-0000-0000866A0000}"/>
    <cellStyle name="normal 125" xfId="9974" xr:uid="{00000000-0005-0000-0000-0000876A0000}"/>
    <cellStyle name="normal 125 2" xfId="24660" xr:uid="{00000000-0005-0000-0000-0000886A0000}"/>
    <cellStyle name="normal 125 3" xfId="33596" xr:uid="{00000000-0005-0000-0000-0000896A0000}"/>
    <cellStyle name="normal 126" xfId="9975" xr:uid="{00000000-0005-0000-0000-00008A6A0000}"/>
    <cellStyle name="normal 126 2" xfId="24661" xr:uid="{00000000-0005-0000-0000-00008B6A0000}"/>
    <cellStyle name="normal 126 3" xfId="33595" xr:uid="{00000000-0005-0000-0000-00008C6A0000}"/>
    <cellStyle name="normal 127" xfId="9976" xr:uid="{00000000-0005-0000-0000-00008D6A0000}"/>
    <cellStyle name="normal 127 2" xfId="24662" xr:uid="{00000000-0005-0000-0000-00008E6A0000}"/>
    <cellStyle name="normal 127 3" xfId="33594" xr:uid="{00000000-0005-0000-0000-00008F6A0000}"/>
    <cellStyle name="normal 128" xfId="9977" xr:uid="{00000000-0005-0000-0000-0000906A0000}"/>
    <cellStyle name="normal 128 2" xfId="24663" xr:uid="{00000000-0005-0000-0000-0000916A0000}"/>
    <cellStyle name="normal 128 3" xfId="33593" xr:uid="{00000000-0005-0000-0000-0000926A0000}"/>
    <cellStyle name="normal 129" xfId="9978" xr:uid="{00000000-0005-0000-0000-0000936A0000}"/>
    <cellStyle name="normal 129 2" xfId="24664" xr:uid="{00000000-0005-0000-0000-0000946A0000}"/>
    <cellStyle name="normal 129 3" xfId="33592" xr:uid="{00000000-0005-0000-0000-0000956A0000}"/>
    <cellStyle name="Normal 13" xfId="9979" xr:uid="{00000000-0005-0000-0000-0000966A0000}"/>
    <cellStyle name="Normal 13 10" xfId="46558" xr:uid="{85655FC3-FF3B-4A66-9ED2-3A862FDF060E}"/>
    <cellStyle name="Normal 13 11" xfId="46559" xr:uid="{128F917A-8452-414B-86AA-867FBC73F878}"/>
    <cellStyle name="Normal 13 12" xfId="46560" xr:uid="{520800ED-9E34-4032-AC3B-E63EF64F1A74}"/>
    <cellStyle name="Normal 13 13" xfId="46561" xr:uid="{929A2787-4C10-4650-AA0C-0DB1AB3DF6A1}"/>
    <cellStyle name="Normal 13 14" xfId="46562" xr:uid="{3AB4A2B6-7BCE-40BA-84BB-C2F2F830DB31}"/>
    <cellStyle name="Normal 13 15" xfId="46563" xr:uid="{17CF231A-4FA3-4419-AEC2-DB37484E7CB2}"/>
    <cellStyle name="Normal 13 16" xfId="46564" xr:uid="{DE20FF2D-C736-45E3-8A0A-92161E468840}"/>
    <cellStyle name="Normal 13 17" xfId="46565" xr:uid="{F89C8434-FFAA-412A-92BB-F238171EBAD6}"/>
    <cellStyle name="Normal 13 2" xfId="9980" xr:uid="{00000000-0005-0000-0000-0000976A0000}"/>
    <cellStyle name="Normal 13 2 2" xfId="24666" xr:uid="{00000000-0005-0000-0000-0000986A0000}"/>
    <cellStyle name="Normal 13 2 3" xfId="33590" xr:uid="{00000000-0005-0000-0000-0000996A0000}"/>
    <cellStyle name="Normal 13 3" xfId="24665" xr:uid="{00000000-0005-0000-0000-00009A6A0000}"/>
    <cellStyle name="Normal 13 3 2" xfId="46567" xr:uid="{145386F1-8E4C-45AD-A818-66AC663508A6}"/>
    <cellStyle name="Normal 13 3 3" xfId="46568" xr:uid="{BC91B6B2-6C21-4C94-9E4F-153477B3BA79}"/>
    <cellStyle name="Normal 13 3 4" xfId="46566" xr:uid="{AC3CAD78-E16F-4F11-9197-C49D57883474}"/>
    <cellStyle name="Normal 13 4" xfId="33591" xr:uid="{00000000-0005-0000-0000-00009B6A0000}"/>
    <cellStyle name="Normal 13 4 2" xfId="46569" xr:uid="{10FED7E5-D52C-4E3B-BEE1-2BCD637D52B1}"/>
    <cellStyle name="Normal 13 5" xfId="46570" xr:uid="{C908EA45-C8A5-4092-B2D1-0784373E554F}"/>
    <cellStyle name="Normal 13 6" xfId="46571" xr:uid="{24BDFF17-66F3-4C8E-8F78-3581E3D7771A}"/>
    <cellStyle name="Normal 13 7" xfId="46572" xr:uid="{98461A46-F96D-4D55-8265-423477907AA2}"/>
    <cellStyle name="Normal 13 8" xfId="46573" xr:uid="{964403DC-B336-49A7-AD3A-851ABFC6E1D7}"/>
    <cellStyle name="Normal 13 9" xfId="46574" xr:uid="{22428E8B-5C31-4154-8A4B-47B125A0B522}"/>
    <cellStyle name="normal 130" xfId="9981" xr:uid="{00000000-0005-0000-0000-00009C6A0000}"/>
    <cellStyle name="normal 130 2" xfId="24667" xr:uid="{00000000-0005-0000-0000-00009D6A0000}"/>
    <cellStyle name="normal 130 3" xfId="33589" xr:uid="{00000000-0005-0000-0000-00009E6A0000}"/>
    <cellStyle name="normal 131" xfId="9982" xr:uid="{00000000-0005-0000-0000-00009F6A0000}"/>
    <cellStyle name="normal 131 2" xfId="24668" xr:uid="{00000000-0005-0000-0000-0000A06A0000}"/>
    <cellStyle name="normal 131 3" xfId="33588" xr:uid="{00000000-0005-0000-0000-0000A16A0000}"/>
    <cellStyle name="normal 132" xfId="9983" xr:uid="{00000000-0005-0000-0000-0000A26A0000}"/>
    <cellStyle name="normal 132 2" xfId="24669" xr:uid="{00000000-0005-0000-0000-0000A36A0000}"/>
    <cellStyle name="normal 132 3" xfId="33587" xr:uid="{00000000-0005-0000-0000-0000A46A0000}"/>
    <cellStyle name="normal 133" xfId="9984" xr:uid="{00000000-0005-0000-0000-0000A56A0000}"/>
    <cellStyle name="normal 133 2" xfId="24670" xr:uid="{00000000-0005-0000-0000-0000A66A0000}"/>
    <cellStyle name="normal 133 3" xfId="33586" xr:uid="{00000000-0005-0000-0000-0000A76A0000}"/>
    <cellStyle name="normal 134" xfId="9985" xr:uid="{00000000-0005-0000-0000-0000A86A0000}"/>
    <cellStyle name="normal 134 2" xfId="24671" xr:uid="{00000000-0005-0000-0000-0000A96A0000}"/>
    <cellStyle name="normal 134 3" xfId="33585" xr:uid="{00000000-0005-0000-0000-0000AA6A0000}"/>
    <cellStyle name="normal 135" xfId="9986" xr:uid="{00000000-0005-0000-0000-0000AB6A0000}"/>
    <cellStyle name="normal 135 2" xfId="24672" xr:uid="{00000000-0005-0000-0000-0000AC6A0000}"/>
    <cellStyle name="normal 135 3" xfId="33584" xr:uid="{00000000-0005-0000-0000-0000AD6A0000}"/>
    <cellStyle name="normal 136" xfId="9987" xr:uid="{00000000-0005-0000-0000-0000AE6A0000}"/>
    <cellStyle name="normal 136 2" xfId="24673" xr:uid="{00000000-0005-0000-0000-0000AF6A0000}"/>
    <cellStyle name="normal 136 3" xfId="33583" xr:uid="{00000000-0005-0000-0000-0000B06A0000}"/>
    <cellStyle name="normal 137" xfId="9988" xr:uid="{00000000-0005-0000-0000-0000B16A0000}"/>
    <cellStyle name="normal 137 2" xfId="24674" xr:uid="{00000000-0005-0000-0000-0000B26A0000}"/>
    <cellStyle name="normal 137 3" xfId="33582" xr:uid="{00000000-0005-0000-0000-0000B36A0000}"/>
    <cellStyle name="normal 138" xfId="9989" xr:uid="{00000000-0005-0000-0000-0000B46A0000}"/>
    <cellStyle name="normal 138 2" xfId="24675" xr:uid="{00000000-0005-0000-0000-0000B56A0000}"/>
    <cellStyle name="normal 138 3" xfId="33581" xr:uid="{00000000-0005-0000-0000-0000B66A0000}"/>
    <cellStyle name="normal 139" xfId="9990" xr:uid="{00000000-0005-0000-0000-0000B76A0000}"/>
    <cellStyle name="normal 139 2" xfId="24676" xr:uid="{00000000-0005-0000-0000-0000B86A0000}"/>
    <cellStyle name="normal 139 3" xfId="33580" xr:uid="{00000000-0005-0000-0000-0000B96A0000}"/>
    <cellStyle name="Normal 14" xfId="9991" xr:uid="{00000000-0005-0000-0000-0000BA6A0000}"/>
    <cellStyle name="Normal 14 2" xfId="9992" xr:uid="{00000000-0005-0000-0000-0000BB6A0000}"/>
    <cellStyle name="Normal 14 2 2" xfId="24678" xr:uid="{00000000-0005-0000-0000-0000BC6A0000}"/>
    <cellStyle name="Normal 14 2 3" xfId="33578" xr:uid="{00000000-0005-0000-0000-0000BD6A0000}"/>
    <cellStyle name="Normal 14 2 4" xfId="46576" xr:uid="{637FCBFB-FEB9-486C-9C4D-5B8A428439FA}"/>
    <cellStyle name="Normal 14 3" xfId="9993" xr:uid="{00000000-0005-0000-0000-0000BE6A0000}"/>
    <cellStyle name="Normal 14 3 2" xfId="24679" xr:uid="{00000000-0005-0000-0000-0000BF6A0000}"/>
    <cellStyle name="Normal 14 3 3" xfId="33577" xr:uid="{00000000-0005-0000-0000-0000C06A0000}"/>
    <cellStyle name="Normal 14 4" xfId="9994" xr:uid="{00000000-0005-0000-0000-0000C16A0000}"/>
    <cellStyle name="Normal 14 4 2" xfId="24680" xr:uid="{00000000-0005-0000-0000-0000C26A0000}"/>
    <cellStyle name="Normal 14 4 3" xfId="33576" xr:uid="{00000000-0005-0000-0000-0000C36A0000}"/>
    <cellStyle name="Normal 14 5" xfId="24677" xr:uid="{00000000-0005-0000-0000-0000C46A0000}"/>
    <cellStyle name="Normal 14 6" xfId="33579" xr:uid="{00000000-0005-0000-0000-0000C56A0000}"/>
    <cellStyle name="Normal 14 7" xfId="46575" xr:uid="{6B645844-4FE1-47A7-9C7F-F51EA92069F7}"/>
    <cellStyle name="Normal 14_popis" xfId="9995" xr:uid="{00000000-0005-0000-0000-0000C66A0000}"/>
    <cellStyle name="normal 140" xfId="9996" xr:uid="{00000000-0005-0000-0000-0000C76A0000}"/>
    <cellStyle name="normal 140 2" xfId="24681" xr:uid="{00000000-0005-0000-0000-0000C86A0000}"/>
    <cellStyle name="normal 140 3" xfId="33575" xr:uid="{00000000-0005-0000-0000-0000C96A0000}"/>
    <cellStyle name="normal 141" xfId="9997" xr:uid="{00000000-0005-0000-0000-0000CA6A0000}"/>
    <cellStyle name="normal 141 2" xfId="24682" xr:uid="{00000000-0005-0000-0000-0000CB6A0000}"/>
    <cellStyle name="normal 141 3" xfId="33574" xr:uid="{00000000-0005-0000-0000-0000CC6A0000}"/>
    <cellStyle name="normal 142" xfId="9998" xr:uid="{00000000-0005-0000-0000-0000CD6A0000}"/>
    <cellStyle name="normal 142 2" xfId="24683" xr:uid="{00000000-0005-0000-0000-0000CE6A0000}"/>
    <cellStyle name="normal 142 3" xfId="33573" xr:uid="{00000000-0005-0000-0000-0000CF6A0000}"/>
    <cellStyle name="normal 143" xfId="9999" xr:uid="{00000000-0005-0000-0000-0000D06A0000}"/>
    <cellStyle name="normal 143 2" xfId="24684" xr:uid="{00000000-0005-0000-0000-0000D16A0000}"/>
    <cellStyle name="normal 143 3" xfId="33572" xr:uid="{00000000-0005-0000-0000-0000D26A0000}"/>
    <cellStyle name="normal 144" xfId="10000" xr:uid="{00000000-0005-0000-0000-0000D36A0000}"/>
    <cellStyle name="normal 144 2" xfId="24685" xr:uid="{00000000-0005-0000-0000-0000D46A0000}"/>
    <cellStyle name="normal 144 3" xfId="33571" xr:uid="{00000000-0005-0000-0000-0000D56A0000}"/>
    <cellStyle name="normal 145" xfId="10001" xr:uid="{00000000-0005-0000-0000-0000D66A0000}"/>
    <cellStyle name="normal 145 2" xfId="24686" xr:uid="{00000000-0005-0000-0000-0000D76A0000}"/>
    <cellStyle name="normal 145 3" xfId="33570" xr:uid="{00000000-0005-0000-0000-0000D86A0000}"/>
    <cellStyle name="normal 146" xfId="10002" xr:uid="{00000000-0005-0000-0000-0000D96A0000}"/>
    <cellStyle name="normal 146 2" xfId="24687" xr:uid="{00000000-0005-0000-0000-0000DA6A0000}"/>
    <cellStyle name="normal 146 3" xfId="33569" xr:uid="{00000000-0005-0000-0000-0000DB6A0000}"/>
    <cellStyle name="normal 147" xfId="10003" xr:uid="{00000000-0005-0000-0000-0000DC6A0000}"/>
    <cellStyle name="normal 147 2" xfId="24688" xr:uid="{00000000-0005-0000-0000-0000DD6A0000}"/>
    <cellStyle name="normal 147 3" xfId="33568" xr:uid="{00000000-0005-0000-0000-0000DE6A0000}"/>
    <cellStyle name="normal 148" xfId="10004" xr:uid="{00000000-0005-0000-0000-0000DF6A0000}"/>
    <cellStyle name="normal 148 2" xfId="24689" xr:uid="{00000000-0005-0000-0000-0000E06A0000}"/>
    <cellStyle name="normal 148 3" xfId="33567" xr:uid="{00000000-0005-0000-0000-0000E16A0000}"/>
    <cellStyle name="normal 149" xfId="10005" xr:uid="{00000000-0005-0000-0000-0000E26A0000}"/>
    <cellStyle name="normal 149 2" xfId="24690" xr:uid="{00000000-0005-0000-0000-0000E36A0000}"/>
    <cellStyle name="normal 149 3" xfId="33566" xr:uid="{00000000-0005-0000-0000-0000E46A0000}"/>
    <cellStyle name="Normal 15" xfId="10006" xr:uid="{00000000-0005-0000-0000-0000E56A0000}"/>
    <cellStyle name="Normal 15 2" xfId="10007" xr:uid="{00000000-0005-0000-0000-0000E66A0000}"/>
    <cellStyle name="Normal 15 2 2" xfId="24692" xr:uid="{00000000-0005-0000-0000-0000E76A0000}"/>
    <cellStyle name="Normal 15 2 3" xfId="33564" xr:uid="{00000000-0005-0000-0000-0000E86A0000}"/>
    <cellStyle name="Normal 15 2 4" xfId="46578" xr:uid="{D2E97041-2034-4268-9355-98B4F824FA7B}"/>
    <cellStyle name="Normal 15 3" xfId="24691" xr:uid="{00000000-0005-0000-0000-0000E96A0000}"/>
    <cellStyle name="Normal 15 4" xfId="33565" xr:uid="{00000000-0005-0000-0000-0000EA6A0000}"/>
    <cellStyle name="Normal 15 5" xfId="46577" xr:uid="{CE1FB3A9-E921-4D15-A67E-94E1B06873D8}"/>
    <cellStyle name="normal 150" xfId="10008" xr:uid="{00000000-0005-0000-0000-0000EB6A0000}"/>
    <cellStyle name="normal 150 2" xfId="24693" xr:uid="{00000000-0005-0000-0000-0000EC6A0000}"/>
    <cellStyle name="normal 150 3" xfId="33563" xr:uid="{00000000-0005-0000-0000-0000ED6A0000}"/>
    <cellStyle name="normal 151" xfId="10009" xr:uid="{00000000-0005-0000-0000-0000EE6A0000}"/>
    <cellStyle name="normal 151 2" xfId="24694" xr:uid="{00000000-0005-0000-0000-0000EF6A0000}"/>
    <cellStyle name="normal 151 3" xfId="33562" xr:uid="{00000000-0005-0000-0000-0000F06A0000}"/>
    <cellStyle name="normal 152" xfId="10010" xr:uid="{00000000-0005-0000-0000-0000F16A0000}"/>
    <cellStyle name="normal 152 2" xfId="24695" xr:uid="{00000000-0005-0000-0000-0000F26A0000}"/>
    <cellStyle name="normal 152 3" xfId="33561" xr:uid="{00000000-0005-0000-0000-0000F36A0000}"/>
    <cellStyle name="normal 153" xfId="10011" xr:uid="{00000000-0005-0000-0000-0000F46A0000}"/>
    <cellStyle name="normal 153 2" xfId="24696" xr:uid="{00000000-0005-0000-0000-0000F56A0000}"/>
    <cellStyle name="normal 153 3" xfId="33560" xr:uid="{00000000-0005-0000-0000-0000F66A0000}"/>
    <cellStyle name="normal 154" xfId="10012" xr:uid="{00000000-0005-0000-0000-0000F76A0000}"/>
    <cellStyle name="normal 154 2" xfId="24697" xr:uid="{00000000-0005-0000-0000-0000F86A0000}"/>
    <cellStyle name="normal 154 3" xfId="33559" xr:uid="{00000000-0005-0000-0000-0000F96A0000}"/>
    <cellStyle name="normal 155" xfId="10013" xr:uid="{00000000-0005-0000-0000-0000FA6A0000}"/>
    <cellStyle name="normal 155 2" xfId="24698" xr:uid="{00000000-0005-0000-0000-0000FB6A0000}"/>
    <cellStyle name="normal 155 3" xfId="33558" xr:uid="{00000000-0005-0000-0000-0000FC6A0000}"/>
    <cellStyle name="normal 156" xfId="10014" xr:uid="{00000000-0005-0000-0000-0000FD6A0000}"/>
    <cellStyle name="normal 156 2" xfId="24699" xr:uid="{00000000-0005-0000-0000-0000FE6A0000}"/>
    <cellStyle name="normal 156 3" xfId="33557" xr:uid="{00000000-0005-0000-0000-0000FF6A0000}"/>
    <cellStyle name="normal 157" xfId="10015" xr:uid="{00000000-0005-0000-0000-0000006B0000}"/>
    <cellStyle name="normal 157 2" xfId="24700" xr:uid="{00000000-0005-0000-0000-0000016B0000}"/>
    <cellStyle name="normal 157 3" xfId="33556" xr:uid="{00000000-0005-0000-0000-0000026B0000}"/>
    <cellStyle name="normal 158" xfId="10016" xr:uid="{00000000-0005-0000-0000-0000036B0000}"/>
    <cellStyle name="normal 158 2" xfId="24701" xr:uid="{00000000-0005-0000-0000-0000046B0000}"/>
    <cellStyle name="normal 158 3" xfId="33555" xr:uid="{00000000-0005-0000-0000-0000056B0000}"/>
    <cellStyle name="normal 159" xfId="10017" xr:uid="{00000000-0005-0000-0000-0000066B0000}"/>
    <cellStyle name="normal 159 2" xfId="24702" xr:uid="{00000000-0005-0000-0000-0000076B0000}"/>
    <cellStyle name="normal 159 3" xfId="33554" xr:uid="{00000000-0005-0000-0000-0000086B0000}"/>
    <cellStyle name="Normal 16" xfId="10018" xr:uid="{00000000-0005-0000-0000-0000096B0000}"/>
    <cellStyle name="Normal 16 2" xfId="10019" xr:uid="{00000000-0005-0000-0000-00000A6B0000}"/>
    <cellStyle name="Normal 16 2 2" xfId="24704" xr:uid="{00000000-0005-0000-0000-00000B6B0000}"/>
    <cellStyle name="Normal 16 2 3" xfId="33552" xr:uid="{00000000-0005-0000-0000-00000C6B0000}"/>
    <cellStyle name="Normal 16 2 4" xfId="46579" xr:uid="{9E9C5D18-8EA2-4C5A-A4F3-FF3DF559BF02}"/>
    <cellStyle name="Normal 16 3" xfId="24703" xr:uid="{00000000-0005-0000-0000-00000D6B0000}"/>
    <cellStyle name="Normal 16 3 2" xfId="46580" xr:uid="{A5A7D3D0-20DB-4472-A591-A66E27733F08}"/>
    <cellStyle name="Normal 16 4" xfId="33553" xr:uid="{00000000-0005-0000-0000-00000E6B0000}"/>
    <cellStyle name="Normal 16 4 2" xfId="46581" xr:uid="{804FB828-2023-4FF8-8E61-BC36A02312A6}"/>
    <cellStyle name="normal 160" xfId="10020" xr:uid="{00000000-0005-0000-0000-00000F6B0000}"/>
    <cellStyle name="normal 160 2" xfId="24705" xr:uid="{00000000-0005-0000-0000-0000106B0000}"/>
    <cellStyle name="normal 160 3" xfId="33551" xr:uid="{00000000-0005-0000-0000-0000116B0000}"/>
    <cellStyle name="normal 161" xfId="10021" xr:uid="{00000000-0005-0000-0000-0000126B0000}"/>
    <cellStyle name="normal 161 2" xfId="24706" xr:uid="{00000000-0005-0000-0000-0000136B0000}"/>
    <cellStyle name="normal 161 3" xfId="33550" xr:uid="{00000000-0005-0000-0000-0000146B0000}"/>
    <cellStyle name="normal 162" xfId="10022" xr:uid="{00000000-0005-0000-0000-0000156B0000}"/>
    <cellStyle name="normal 162 2" xfId="24707" xr:uid="{00000000-0005-0000-0000-0000166B0000}"/>
    <cellStyle name="normal 162 3" xfId="33549" xr:uid="{00000000-0005-0000-0000-0000176B0000}"/>
    <cellStyle name="normal 163" xfId="10023" xr:uid="{00000000-0005-0000-0000-0000186B0000}"/>
    <cellStyle name="normal 163 2" xfId="24708" xr:uid="{00000000-0005-0000-0000-0000196B0000}"/>
    <cellStyle name="normal 163 3" xfId="33548" xr:uid="{00000000-0005-0000-0000-00001A6B0000}"/>
    <cellStyle name="normal 164" xfId="10024" xr:uid="{00000000-0005-0000-0000-00001B6B0000}"/>
    <cellStyle name="normal 164 2" xfId="24709" xr:uid="{00000000-0005-0000-0000-00001C6B0000}"/>
    <cellStyle name="normal 164 3" xfId="33547" xr:uid="{00000000-0005-0000-0000-00001D6B0000}"/>
    <cellStyle name="normal 165" xfId="10025" xr:uid="{00000000-0005-0000-0000-00001E6B0000}"/>
    <cellStyle name="normal 165 2" xfId="24710" xr:uid="{00000000-0005-0000-0000-00001F6B0000}"/>
    <cellStyle name="normal 165 3" xfId="33546" xr:uid="{00000000-0005-0000-0000-0000206B0000}"/>
    <cellStyle name="normal 166" xfId="10026" xr:uid="{00000000-0005-0000-0000-0000216B0000}"/>
    <cellStyle name="normal 166 2" xfId="24711" xr:uid="{00000000-0005-0000-0000-0000226B0000}"/>
    <cellStyle name="normal 166 3" xfId="33545" xr:uid="{00000000-0005-0000-0000-0000236B0000}"/>
    <cellStyle name="normal 167" xfId="10027" xr:uid="{00000000-0005-0000-0000-0000246B0000}"/>
    <cellStyle name="normal 167 2" xfId="24712" xr:uid="{00000000-0005-0000-0000-0000256B0000}"/>
    <cellStyle name="normal 167 3" xfId="33544" xr:uid="{00000000-0005-0000-0000-0000266B0000}"/>
    <cellStyle name="normal 168" xfId="10028" xr:uid="{00000000-0005-0000-0000-0000276B0000}"/>
    <cellStyle name="normal 168 2" xfId="24713" xr:uid="{00000000-0005-0000-0000-0000286B0000}"/>
    <cellStyle name="normal 168 3" xfId="33543" xr:uid="{00000000-0005-0000-0000-0000296B0000}"/>
    <cellStyle name="normal 169" xfId="10029" xr:uid="{00000000-0005-0000-0000-00002A6B0000}"/>
    <cellStyle name="normal 169 2" xfId="24714" xr:uid="{00000000-0005-0000-0000-00002B6B0000}"/>
    <cellStyle name="normal 169 3" xfId="33542" xr:uid="{00000000-0005-0000-0000-00002C6B0000}"/>
    <cellStyle name="Normal 17" xfId="10030" xr:uid="{00000000-0005-0000-0000-00002D6B0000}"/>
    <cellStyle name="Normal 17 2" xfId="10031" xr:uid="{00000000-0005-0000-0000-00002E6B0000}"/>
    <cellStyle name="Normal 17 2 2" xfId="24716" xr:uid="{00000000-0005-0000-0000-00002F6B0000}"/>
    <cellStyle name="Normal 17 2 3" xfId="33540" xr:uid="{00000000-0005-0000-0000-0000306B0000}"/>
    <cellStyle name="Normal 17 3" xfId="24715" xr:uid="{00000000-0005-0000-0000-0000316B0000}"/>
    <cellStyle name="Normal 17 4" xfId="33541" xr:uid="{00000000-0005-0000-0000-0000326B0000}"/>
    <cellStyle name="normal 170" xfId="10032" xr:uid="{00000000-0005-0000-0000-0000336B0000}"/>
    <cellStyle name="normal 170 2" xfId="24717" xr:uid="{00000000-0005-0000-0000-0000346B0000}"/>
    <cellStyle name="normal 170 3" xfId="33539" xr:uid="{00000000-0005-0000-0000-0000356B0000}"/>
    <cellStyle name="normal 171" xfId="10033" xr:uid="{00000000-0005-0000-0000-0000366B0000}"/>
    <cellStyle name="normal 171 2" xfId="24718" xr:uid="{00000000-0005-0000-0000-0000376B0000}"/>
    <cellStyle name="normal 171 3" xfId="33538" xr:uid="{00000000-0005-0000-0000-0000386B0000}"/>
    <cellStyle name="normal 172" xfId="10034" xr:uid="{00000000-0005-0000-0000-0000396B0000}"/>
    <cellStyle name="normal 172 2" xfId="24719" xr:uid="{00000000-0005-0000-0000-00003A6B0000}"/>
    <cellStyle name="normal 172 3" xfId="33537" xr:uid="{00000000-0005-0000-0000-00003B6B0000}"/>
    <cellStyle name="normal 173" xfId="10035" xr:uid="{00000000-0005-0000-0000-00003C6B0000}"/>
    <cellStyle name="normal 173 2" xfId="24720" xr:uid="{00000000-0005-0000-0000-00003D6B0000}"/>
    <cellStyle name="normal 173 3" xfId="33536" xr:uid="{00000000-0005-0000-0000-00003E6B0000}"/>
    <cellStyle name="normal 174" xfId="10036" xr:uid="{00000000-0005-0000-0000-00003F6B0000}"/>
    <cellStyle name="normal 174 2" xfId="24721" xr:uid="{00000000-0005-0000-0000-0000406B0000}"/>
    <cellStyle name="normal 174 3" xfId="33535" xr:uid="{00000000-0005-0000-0000-0000416B0000}"/>
    <cellStyle name="normal 175" xfId="10037" xr:uid="{00000000-0005-0000-0000-0000426B0000}"/>
    <cellStyle name="normal 175 2" xfId="24722" xr:uid="{00000000-0005-0000-0000-0000436B0000}"/>
    <cellStyle name="normal 175 3" xfId="33534" xr:uid="{00000000-0005-0000-0000-0000446B0000}"/>
    <cellStyle name="normal 176" xfId="10038" xr:uid="{00000000-0005-0000-0000-0000456B0000}"/>
    <cellStyle name="normal 176 2" xfId="24723" xr:uid="{00000000-0005-0000-0000-0000466B0000}"/>
    <cellStyle name="normal 176 3" xfId="33533" xr:uid="{00000000-0005-0000-0000-0000476B0000}"/>
    <cellStyle name="normal 177" xfId="10039" xr:uid="{00000000-0005-0000-0000-0000486B0000}"/>
    <cellStyle name="normal 177 2" xfId="24724" xr:uid="{00000000-0005-0000-0000-0000496B0000}"/>
    <cellStyle name="normal 177 3" xfId="33532" xr:uid="{00000000-0005-0000-0000-00004A6B0000}"/>
    <cellStyle name="normal 178" xfId="10040" xr:uid="{00000000-0005-0000-0000-00004B6B0000}"/>
    <cellStyle name="normal 178 2" xfId="24725" xr:uid="{00000000-0005-0000-0000-00004C6B0000}"/>
    <cellStyle name="normal 178 3" xfId="33531" xr:uid="{00000000-0005-0000-0000-00004D6B0000}"/>
    <cellStyle name="normal 179" xfId="10041" xr:uid="{00000000-0005-0000-0000-00004E6B0000}"/>
    <cellStyle name="normal 179 2" xfId="24726" xr:uid="{00000000-0005-0000-0000-00004F6B0000}"/>
    <cellStyle name="normal 179 3" xfId="33530" xr:uid="{00000000-0005-0000-0000-0000506B0000}"/>
    <cellStyle name="Normal 18" xfId="10042" xr:uid="{00000000-0005-0000-0000-0000516B0000}"/>
    <cellStyle name="Normal 18 2" xfId="10043" xr:uid="{00000000-0005-0000-0000-0000526B0000}"/>
    <cellStyle name="Normal 18 2 2" xfId="24728" xr:uid="{00000000-0005-0000-0000-0000536B0000}"/>
    <cellStyle name="Normal 18 2 3" xfId="33528" xr:uid="{00000000-0005-0000-0000-0000546B0000}"/>
    <cellStyle name="Normal 18 2 4" xfId="46583" xr:uid="{492008FE-9A04-4E1D-936F-13804FC3ADF8}"/>
    <cellStyle name="Normal 18 3" xfId="24727" xr:uid="{00000000-0005-0000-0000-0000556B0000}"/>
    <cellStyle name="Normal 18 4" xfId="33529" xr:uid="{00000000-0005-0000-0000-0000566B0000}"/>
    <cellStyle name="Normal 18 5" xfId="46582" xr:uid="{09E2D2C9-E2A5-40C9-BFB4-954477FE6FCC}"/>
    <cellStyle name="normal 180" xfId="10044" xr:uid="{00000000-0005-0000-0000-0000576B0000}"/>
    <cellStyle name="normal 180 2" xfId="24729" xr:uid="{00000000-0005-0000-0000-0000586B0000}"/>
    <cellStyle name="normal 180 3" xfId="33527" xr:uid="{00000000-0005-0000-0000-0000596B0000}"/>
    <cellStyle name="normal 181" xfId="10045" xr:uid="{00000000-0005-0000-0000-00005A6B0000}"/>
    <cellStyle name="normal 181 2" xfId="24730" xr:uid="{00000000-0005-0000-0000-00005B6B0000}"/>
    <cellStyle name="normal 181 3" xfId="33526" xr:uid="{00000000-0005-0000-0000-00005C6B0000}"/>
    <cellStyle name="normal 182" xfId="10046" xr:uid="{00000000-0005-0000-0000-00005D6B0000}"/>
    <cellStyle name="normal 183" xfId="14698" xr:uid="{00000000-0005-0000-0000-00005E6B0000}"/>
    <cellStyle name="normal 184" xfId="14769" xr:uid="{00000000-0005-0000-0000-00005F6B0000}"/>
    <cellStyle name="normal 185" xfId="14801" xr:uid="{00000000-0005-0000-0000-0000606B0000}"/>
    <cellStyle name="normal 186" xfId="14742" xr:uid="{00000000-0005-0000-0000-0000616B0000}"/>
    <cellStyle name="normal 187" xfId="24612" xr:uid="{00000000-0005-0000-0000-0000626B0000}"/>
    <cellStyle name="normal 188" xfId="38863" xr:uid="{00000000-0005-0000-0000-0000636B0000}"/>
    <cellStyle name="normal 189" xfId="39444" xr:uid="{00000000-0005-0000-0000-0000646B0000}"/>
    <cellStyle name="Normal 19" xfId="10047" xr:uid="{00000000-0005-0000-0000-0000656B0000}"/>
    <cellStyle name="Normal 19 10" xfId="10048" xr:uid="{00000000-0005-0000-0000-0000666B0000}"/>
    <cellStyle name="Normal 19 10 2" xfId="24732" xr:uid="{00000000-0005-0000-0000-0000676B0000}"/>
    <cellStyle name="Normal 19 10 3" xfId="33524" xr:uid="{00000000-0005-0000-0000-0000686B0000}"/>
    <cellStyle name="Normal 19 11" xfId="10049" xr:uid="{00000000-0005-0000-0000-0000696B0000}"/>
    <cellStyle name="Normal 19 11 2" xfId="24733" xr:uid="{00000000-0005-0000-0000-00006A6B0000}"/>
    <cellStyle name="Normal 19 11 3" xfId="33523" xr:uid="{00000000-0005-0000-0000-00006B6B0000}"/>
    <cellStyle name="Normal 19 12" xfId="10050" xr:uid="{00000000-0005-0000-0000-00006C6B0000}"/>
    <cellStyle name="Normal 19 12 2" xfId="24734" xr:uid="{00000000-0005-0000-0000-00006D6B0000}"/>
    <cellStyle name="Normal 19 12 3" xfId="33522" xr:uid="{00000000-0005-0000-0000-00006E6B0000}"/>
    <cellStyle name="Normal 19 13" xfId="10051" xr:uid="{00000000-0005-0000-0000-00006F6B0000}"/>
    <cellStyle name="Normal 19 13 2" xfId="24735" xr:uid="{00000000-0005-0000-0000-0000706B0000}"/>
    <cellStyle name="Normal 19 13 3" xfId="33521" xr:uid="{00000000-0005-0000-0000-0000716B0000}"/>
    <cellStyle name="Normal 19 14" xfId="10052" xr:uid="{00000000-0005-0000-0000-0000726B0000}"/>
    <cellStyle name="Normal 19 14 2" xfId="10053" xr:uid="{00000000-0005-0000-0000-0000736B0000}"/>
    <cellStyle name="Normal 19 14 2 2" xfId="24737" xr:uid="{00000000-0005-0000-0000-0000746B0000}"/>
    <cellStyle name="Normal 19 14 2 3" xfId="33519" xr:uid="{00000000-0005-0000-0000-0000756B0000}"/>
    <cellStyle name="Normal 19 14 3" xfId="10054" xr:uid="{00000000-0005-0000-0000-0000766B0000}"/>
    <cellStyle name="Normal 19 14 3 2" xfId="24738" xr:uid="{00000000-0005-0000-0000-0000776B0000}"/>
    <cellStyle name="Normal 19 14 3 3" xfId="33518" xr:uid="{00000000-0005-0000-0000-0000786B0000}"/>
    <cellStyle name="Normal 19 14 4" xfId="10055" xr:uid="{00000000-0005-0000-0000-0000796B0000}"/>
    <cellStyle name="Normal 19 14 4 2" xfId="24739" xr:uid="{00000000-0005-0000-0000-00007A6B0000}"/>
    <cellStyle name="Normal 19 14 4 3" xfId="33517" xr:uid="{00000000-0005-0000-0000-00007B6B0000}"/>
    <cellStyle name="Normal 19 14 5" xfId="10056" xr:uid="{00000000-0005-0000-0000-00007C6B0000}"/>
    <cellStyle name="Normal 19 14 5 2" xfId="24740" xr:uid="{00000000-0005-0000-0000-00007D6B0000}"/>
    <cellStyle name="Normal 19 14 5 3" xfId="33516" xr:uid="{00000000-0005-0000-0000-00007E6B0000}"/>
    <cellStyle name="Normal 19 14 6" xfId="24736" xr:uid="{00000000-0005-0000-0000-00007F6B0000}"/>
    <cellStyle name="Normal 19 14 7" xfId="33520" xr:uid="{00000000-0005-0000-0000-0000806B0000}"/>
    <cellStyle name="Normal 19 15" xfId="10057" xr:uid="{00000000-0005-0000-0000-0000816B0000}"/>
    <cellStyle name="Normal 19 15 2" xfId="24741" xr:uid="{00000000-0005-0000-0000-0000826B0000}"/>
    <cellStyle name="Normal 19 15 3" xfId="33515" xr:uid="{00000000-0005-0000-0000-0000836B0000}"/>
    <cellStyle name="Normal 19 16" xfId="10058" xr:uid="{00000000-0005-0000-0000-0000846B0000}"/>
    <cellStyle name="Normal 19 16 2" xfId="24742" xr:uid="{00000000-0005-0000-0000-0000856B0000}"/>
    <cellStyle name="Normal 19 16 3" xfId="33514" xr:uid="{00000000-0005-0000-0000-0000866B0000}"/>
    <cellStyle name="Normal 19 17" xfId="10059" xr:uid="{00000000-0005-0000-0000-0000876B0000}"/>
    <cellStyle name="Normal 19 17 2" xfId="24743" xr:uid="{00000000-0005-0000-0000-0000886B0000}"/>
    <cellStyle name="Normal 19 17 3" xfId="33513" xr:uid="{00000000-0005-0000-0000-0000896B0000}"/>
    <cellStyle name="Normal 19 18" xfId="10060" xr:uid="{00000000-0005-0000-0000-00008A6B0000}"/>
    <cellStyle name="Normal 19 18 2" xfId="24744" xr:uid="{00000000-0005-0000-0000-00008B6B0000}"/>
    <cellStyle name="Normal 19 18 3" xfId="33512" xr:uid="{00000000-0005-0000-0000-00008C6B0000}"/>
    <cellStyle name="Normal 19 19" xfId="24731" xr:uid="{00000000-0005-0000-0000-00008D6B0000}"/>
    <cellStyle name="Normal 19 2" xfId="10061" xr:uid="{00000000-0005-0000-0000-00008E6B0000}"/>
    <cellStyle name="Normal 19 2 2" xfId="24745" xr:uid="{00000000-0005-0000-0000-00008F6B0000}"/>
    <cellStyle name="Normal 19 2 3" xfId="33511" xr:uid="{00000000-0005-0000-0000-0000906B0000}"/>
    <cellStyle name="Normal 19 2 4" xfId="46584" xr:uid="{FD66F48F-4200-4FA4-AC55-3ED2588C94D7}"/>
    <cellStyle name="Normal 19 20" xfId="33525" xr:uid="{00000000-0005-0000-0000-0000916B0000}"/>
    <cellStyle name="Normal 19 3" xfId="10062" xr:uid="{00000000-0005-0000-0000-0000926B0000}"/>
    <cellStyle name="Normal 19 3 2" xfId="24746" xr:uid="{00000000-0005-0000-0000-0000936B0000}"/>
    <cellStyle name="Normal 19 3 3" xfId="33510" xr:uid="{00000000-0005-0000-0000-0000946B0000}"/>
    <cellStyle name="Normal 19 4" xfId="10063" xr:uid="{00000000-0005-0000-0000-0000956B0000}"/>
    <cellStyle name="Normal 19 4 2" xfId="24747" xr:uid="{00000000-0005-0000-0000-0000966B0000}"/>
    <cellStyle name="Normal 19 4 3" xfId="33509" xr:uid="{00000000-0005-0000-0000-0000976B0000}"/>
    <cellStyle name="Normal 19 5" xfId="10064" xr:uid="{00000000-0005-0000-0000-0000986B0000}"/>
    <cellStyle name="Normal 19 5 2" xfId="24748" xr:uid="{00000000-0005-0000-0000-0000996B0000}"/>
    <cellStyle name="Normal 19 5 3" xfId="33508" xr:uid="{00000000-0005-0000-0000-00009A6B0000}"/>
    <cellStyle name="Normal 19 6" xfId="10065" xr:uid="{00000000-0005-0000-0000-00009B6B0000}"/>
    <cellStyle name="Normal 19 6 2" xfId="24749" xr:uid="{00000000-0005-0000-0000-00009C6B0000}"/>
    <cellStyle name="Normal 19 6 3" xfId="33507" xr:uid="{00000000-0005-0000-0000-00009D6B0000}"/>
    <cellStyle name="Normal 19 7" xfId="10066" xr:uid="{00000000-0005-0000-0000-00009E6B0000}"/>
    <cellStyle name="Normal 19 7 2" xfId="24750" xr:uid="{00000000-0005-0000-0000-00009F6B0000}"/>
    <cellStyle name="Normal 19 7 3" xfId="33506" xr:uid="{00000000-0005-0000-0000-0000A06B0000}"/>
    <cellStyle name="Normal 19 8" xfId="10067" xr:uid="{00000000-0005-0000-0000-0000A16B0000}"/>
    <cellStyle name="Normal 19 8 2" xfId="24751" xr:uid="{00000000-0005-0000-0000-0000A26B0000}"/>
    <cellStyle name="Normal 19 8 3" xfId="33505" xr:uid="{00000000-0005-0000-0000-0000A36B0000}"/>
    <cellStyle name="Normal 19 9" xfId="10068" xr:uid="{00000000-0005-0000-0000-0000A46B0000}"/>
    <cellStyle name="Normal 19 9 2" xfId="24752" xr:uid="{00000000-0005-0000-0000-0000A56B0000}"/>
    <cellStyle name="Normal 19 9 3" xfId="33504" xr:uid="{00000000-0005-0000-0000-0000A66B0000}"/>
    <cellStyle name="Normal 19_popis" xfId="10069" xr:uid="{00000000-0005-0000-0000-0000A76B0000}"/>
    <cellStyle name="normal 190" xfId="39591" xr:uid="{00000000-0005-0000-0000-0000A86B0000}"/>
    <cellStyle name="normal 191" xfId="44170" xr:uid="{00000000-0005-0000-0000-0000A96B0000}"/>
    <cellStyle name="normal 192" xfId="44192" xr:uid="{00000000-0005-0000-0000-0000AA6B0000}"/>
    <cellStyle name="normal 193" xfId="47804" xr:uid="{A09202F4-D751-40C3-B358-2541DF509D11}"/>
    <cellStyle name="normal 194" xfId="47862" xr:uid="{641741B1-1E82-44E9-9EBD-42D7CA6C7C0B}"/>
    <cellStyle name="normal 195" xfId="47891" xr:uid="{5AA38179-B876-4366-ADBF-AADBCBFF0552}"/>
    <cellStyle name="normal 196" xfId="47911" xr:uid="{63B9A2C1-6AC8-4102-963E-B114009C8517}"/>
    <cellStyle name="normal 197" xfId="47931" xr:uid="{A3EC2AD1-339E-4BED-94C9-96433520B147}"/>
    <cellStyle name="normal 198" xfId="48141" xr:uid="{FA7DF8D7-59CC-4D95-BF6E-6DF5891BCF41}"/>
    <cellStyle name="normal 199" xfId="48165" xr:uid="{AAD82976-6D40-40DB-890A-DC80B2445C92}"/>
    <cellStyle name="normal 2" xfId="10070" xr:uid="{00000000-0005-0000-0000-0000AB6B0000}"/>
    <cellStyle name="Normal 2 10" xfId="10071" xr:uid="{00000000-0005-0000-0000-0000AC6B0000}"/>
    <cellStyle name="Normal 2 10 10" xfId="46586" xr:uid="{41ED071D-881D-46F6-B324-F6FB43359DCE}"/>
    <cellStyle name="Normal 2 10 2" xfId="10072" xr:uid="{00000000-0005-0000-0000-0000AD6B0000}"/>
    <cellStyle name="Normal 2 10 2 2" xfId="14700" xr:uid="{00000000-0005-0000-0000-0000AE6B0000}"/>
    <cellStyle name="normal 2 10 3" xfId="14773" xr:uid="{00000000-0005-0000-0000-0000AF6B0000}"/>
    <cellStyle name="normal 2 10 4" xfId="14803" xr:uid="{00000000-0005-0000-0000-0000B06B0000}"/>
    <cellStyle name="normal 2 10 5" xfId="14744" xr:uid="{00000000-0005-0000-0000-0000B16B0000}"/>
    <cellStyle name="Normal 2 10 6" xfId="33503" xr:uid="{00000000-0005-0000-0000-0000B26B0000}"/>
    <cellStyle name="Normal 2 10 7" xfId="41382" xr:uid="{00000000-0005-0000-0000-0000B36B0000}"/>
    <cellStyle name="Normal 2 10 8" xfId="44173" xr:uid="{00000000-0005-0000-0000-0000B46B0000}"/>
    <cellStyle name="Normal 2 10 9" xfId="40175" xr:uid="{00000000-0005-0000-0000-0000B56B0000}"/>
    <cellStyle name="Normal 2 100" xfId="10073" xr:uid="{00000000-0005-0000-0000-0000B66B0000}"/>
    <cellStyle name="Normal 2 100 2" xfId="24756" xr:uid="{00000000-0005-0000-0000-0000B76B0000}"/>
    <cellStyle name="normal 2 101" xfId="10074" xr:uid="{00000000-0005-0000-0000-0000B86B0000}"/>
    <cellStyle name="normal 2 101 2" xfId="24757" xr:uid="{00000000-0005-0000-0000-0000B96B0000}"/>
    <cellStyle name="normal 2 102" xfId="10075" xr:uid="{00000000-0005-0000-0000-0000BA6B0000}"/>
    <cellStyle name="normal 2 102 2" xfId="24758" xr:uid="{00000000-0005-0000-0000-0000BB6B0000}"/>
    <cellStyle name="Normal 2 103" xfId="10076" xr:uid="{00000000-0005-0000-0000-0000BC6B0000}"/>
    <cellStyle name="Normal 2 103 2" xfId="24759" xr:uid="{00000000-0005-0000-0000-0000BD6B0000}"/>
    <cellStyle name="Normal 2 103 3" xfId="33502" xr:uid="{00000000-0005-0000-0000-0000BE6B0000}"/>
    <cellStyle name="normal 2 104" xfId="10077" xr:uid="{00000000-0005-0000-0000-0000BF6B0000}"/>
    <cellStyle name="normal 2 104 2" xfId="24760" xr:uid="{00000000-0005-0000-0000-0000C06B0000}"/>
    <cellStyle name="normal 2 105" xfId="10078" xr:uid="{00000000-0005-0000-0000-0000C16B0000}"/>
    <cellStyle name="normal 2 106" xfId="14699" xr:uid="{00000000-0005-0000-0000-0000C26B0000}"/>
    <cellStyle name="normal 2 107" xfId="14709" xr:uid="{00000000-0005-0000-0000-0000C36B0000}"/>
    <cellStyle name="normal 2 108" xfId="14718" xr:uid="{00000000-0005-0000-0000-0000C46B0000}"/>
    <cellStyle name="normal 2 109" xfId="14772" xr:uid="{00000000-0005-0000-0000-0000C56B0000}"/>
    <cellStyle name="Normal 2 11" xfId="10079" xr:uid="{00000000-0005-0000-0000-0000C66B0000}"/>
    <cellStyle name="Normal 2 11 2" xfId="24761" xr:uid="{00000000-0005-0000-0000-0000C76B0000}"/>
    <cellStyle name="Normal 2 11 2 2" xfId="46589" xr:uid="{D9138BB4-E636-434D-AB47-8377FBE05103}"/>
    <cellStyle name="Normal 2 11 2 3" xfId="46588" xr:uid="{33B492BD-E4A2-40F3-B222-D4D20FB407A8}"/>
    <cellStyle name="Normal 2 11 3" xfId="33501" xr:uid="{00000000-0005-0000-0000-0000C86B0000}"/>
    <cellStyle name="Normal 2 11 3 2" xfId="46590" xr:uid="{4ED89C67-6C46-4500-AF4B-98E855934606}"/>
    <cellStyle name="Normal 2 11 4" xfId="46591" xr:uid="{4B8D2CB2-5385-4B71-AE54-A685B448AB7D}"/>
    <cellStyle name="Normal 2 11 5" xfId="46587" xr:uid="{62F3A4DB-B6EF-4D09-872E-57C788B5073E}"/>
    <cellStyle name="normal 2 11 6" xfId="47984" xr:uid="{6A06BE1F-3ADA-405E-B691-B645D54395F1}"/>
    <cellStyle name="normal 2 110" xfId="14802" xr:uid="{00000000-0005-0000-0000-0000C96B0000}"/>
    <cellStyle name="normal 2 111" xfId="14743" xr:uid="{00000000-0005-0000-0000-0000CA6B0000}"/>
    <cellStyle name="normal 2 112" xfId="24753" xr:uid="{00000000-0005-0000-0000-0000CB6B0000}"/>
    <cellStyle name="normal 2 113" xfId="39008" xr:uid="{00000000-0005-0000-0000-0000CC6B0000}"/>
    <cellStyle name="normal 2 114" xfId="39449" xr:uid="{00000000-0005-0000-0000-0000CD6B0000}"/>
    <cellStyle name="normal 2 115" xfId="39590" xr:uid="{00000000-0005-0000-0000-0000CE6B0000}"/>
    <cellStyle name="normal 2 116" xfId="44171" xr:uid="{00000000-0005-0000-0000-0000CF6B0000}"/>
    <cellStyle name="normal 2 117" xfId="44193" xr:uid="{00000000-0005-0000-0000-0000D06B0000}"/>
    <cellStyle name="Normal 2 118" xfId="46585" xr:uid="{DBC060BD-44C2-4C66-B129-38C812DC8E5F}"/>
    <cellStyle name="normal 2 119" xfId="47805" xr:uid="{7A547B9B-32EA-4183-BABB-34BA6B61FEED}"/>
    <cellStyle name="normal 2 12" xfId="10080" xr:uid="{00000000-0005-0000-0000-0000D16B0000}"/>
    <cellStyle name="Normal 2 12 10" xfId="33500" xr:uid="{00000000-0005-0000-0000-0000D26B0000}"/>
    <cellStyle name="Normal 2 12 11" xfId="46592" xr:uid="{F92B8BB8-89D0-4639-9D01-56B019D85604}"/>
    <cellStyle name="Normal 2 12 12" xfId="47806" xr:uid="{26682F1B-7496-42A5-80B0-855E87E091B3}"/>
    <cellStyle name="normal 2 12 13" xfId="47985" xr:uid="{62DCA129-11D2-49B3-804A-D1E08764C632}"/>
    <cellStyle name="Normal 2 12 2" xfId="10081" xr:uid="{00000000-0005-0000-0000-0000D36B0000}"/>
    <cellStyle name="normal 2 12 3" xfId="14712" xr:uid="{00000000-0005-0000-0000-0000D46B0000}"/>
    <cellStyle name="normal 2 12 4" xfId="14716" xr:uid="{00000000-0005-0000-0000-0000D56B0000}"/>
    <cellStyle name="normal 2 12 5" xfId="14774" xr:uid="{00000000-0005-0000-0000-0000D66B0000}"/>
    <cellStyle name="normal 2 12 6" xfId="14804" xr:uid="{00000000-0005-0000-0000-0000D76B0000}"/>
    <cellStyle name="normal 2 12 7" xfId="14745" xr:uid="{00000000-0005-0000-0000-0000D86B0000}"/>
    <cellStyle name="Normal 2 12 8" xfId="24762" xr:uid="{00000000-0005-0000-0000-0000D96B0000}"/>
    <cellStyle name="Normal 2 12 9" xfId="39017" xr:uid="{00000000-0005-0000-0000-0000DA6B0000}"/>
    <cellStyle name="normal 2 120" xfId="47841" xr:uid="{66DE60EF-5BF7-462E-B5E2-F677F5577AA3}"/>
    <cellStyle name="normal 2 121" xfId="47843" xr:uid="{B4D93DD9-475C-4E1D-A327-65E1ADEF25F6}"/>
    <cellStyle name="normal 2 122" xfId="47845" xr:uid="{0779B393-A40D-4461-BE78-F23F9DF6FF33}"/>
    <cellStyle name="normal 2 123" xfId="47849" xr:uid="{91E542D3-D936-4F12-ACAD-59A65D41B844}"/>
    <cellStyle name="normal 2 124" xfId="47863" xr:uid="{3B8CD979-6A91-45F0-ABEC-47E22928BD7B}"/>
    <cellStyle name="normal 2 125" xfId="47881" xr:uid="{BEA7CEC3-BC23-46F9-8A93-404400131504}"/>
    <cellStyle name="normal 2 126" xfId="47892" xr:uid="{594CB868-A089-4DDF-8087-0C69701D2331}"/>
    <cellStyle name="normal 2 127" xfId="47912" xr:uid="{71453BBA-F9D7-41B6-9EE0-AEF2DDF2D330}"/>
    <cellStyle name="normal 2 128" xfId="47932" xr:uid="{4BB9416E-4D42-462B-8916-CB1153BAF740}"/>
    <cellStyle name="normal 2 129" xfId="47983" xr:uid="{D7228040-5CE0-4980-8486-59090C9ED884}"/>
    <cellStyle name="Normal 2 13" xfId="10082" xr:uid="{00000000-0005-0000-0000-0000DB6B0000}"/>
    <cellStyle name="Normal 2 13 2" xfId="24763" xr:uid="{00000000-0005-0000-0000-0000DC6B0000}"/>
    <cellStyle name="Normal 2 13 3" xfId="33499" xr:uid="{00000000-0005-0000-0000-0000DD6B0000}"/>
    <cellStyle name="Normal 2 13 4" xfId="46593" xr:uid="{9D5BBFA1-E938-4778-9D25-3FEC2BA05BA1}"/>
    <cellStyle name="normal 2 13 5" xfId="47986" xr:uid="{2588F17E-F048-4D91-9AE5-CE9BEB53E32F}"/>
    <cellStyle name="normal 2 130" xfId="48137" xr:uid="{87440643-CD37-4C17-B721-C6CFE403FB4F}"/>
    <cellStyle name="normal 2 131" xfId="48158" xr:uid="{BC9C3EDA-1CBC-40F4-9B59-1A6741FC20B2}"/>
    <cellStyle name="normal 2 132" xfId="48146" xr:uid="{468A673D-5A96-423A-8CEE-9E84BF758EA8}"/>
    <cellStyle name="normal 2 133" xfId="48152" xr:uid="{168468F9-39CC-4CCF-B336-6C0959888140}"/>
    <cellStyle name="normal 2 134" xfId="48138" xr:uid="{7B0E0B94-13EF-451A-A5B2-B9E95AEF234B}"/>
    <cellStyle name="normal 2 135" xfId="48156" xr:uid="{BC3D7CA2-EC0B-4B2E-9CB7-5F1434521BDA}"/>
    <cellStyle name="normal 2 136" xfId="48149" xr:uid="{35D38ECA-8A38-4058-B8EC-5EAE13CC2889}"/>
    <cellStyle name="normal 2 137" xfId="48188" xr:uid="{38161F9B-E19D-49E6-A7DA-10838A21EC57}"/>
    <cellStyle name="normal 2 138" xfId="48179" xr:uid="{D4B1E183-37F6-4BDF-81CB-27DCD3F2DC20}"/>
    <cellStyle name="normal 2 139" xfId="48184" xr:uid="{33C10C29-360F-4990-81C9-2A3D9391EBEB}"/>
    <cellStyle name="Normal 2 14" xfId="10083" xr:uid="{00000000-0005-0000-0000-0000DE6B0000}"/>
    <cellStyle name="Normal 2 14 2" xfId="24764" xr:uid="{00000000-0005-0000-0000-0000DF6B0000}"/>
    <cellStyle name="Normal 2 14 3" xfId="33498" xr:uid="{00000000-0005-0000-0000-0000E06B0000}"/>
    <cellStyle name="Normal 2 14 3 2" xfId="46594" xr:uid="{C07D06E2-DAB0-48B9-B8B4-3FEF3F864682}"/>
    <cellStyle name="Normal 2 14 4" xfId="46595" xr:uid="{D18D1C82-5567-42AC-BD7F-78C61ECBE825}"/>
    <cellStyle name="normal 2 14 5" xfId="48041" xr:uid="{CF55920D-B18A-478F-9AB6-AE51EF3E947F}"/>
    <cellStyle name="normal 2 140" xfId="48180" xr:uid="{4B2A6B64-D3E8-4DFC-84D3-65EF5861249D}"/>
    <cellStyle name="normal 2 141" xfId="48183" xr:uid="{F6855B4F-7F22-45E1-B657-1AEE650F68AE}"/>
    <cellStyle name="normal 2 142" xfId="48181" xr:uid="{21B4F6D2-5BD9-47AE-82FF-78F15B62FF45}"/>
    <cellStyle name="normal 2 143" xfId="48174" xr:uid="{38019E58-A067-44AE-8647-8958CCEC93A7}"/>
    <cellStyle name="normal 2 144" xfId="48182" xr:uid="{3548009B-887E-411A-AFC0-52301E1C48A1}"/>
    <cellStyle name="Normal 2 15" xfId="10084" xr:uid="{00000000-0005-0000-0000-0000E16B0000}"/>
    <cellStyle name="normal 2 15 10" xfId="46596" xr:uid="{47B79106-8D7A-4F19-BE15-207382116855}"/>
    <cellStyle name="Normal 2 15 11" xfId="46597" xr:uid="{C6B97405-D795-4C58-885E-FD749078B242}"/>
    <cellStyle name="Normal 2 15 12" xfId="47807" xr:uid="{1AB834F1-723B-4C40-B2B6-56919D2EF252}"/>
    <cellStyle name="Normal 2 15 13" xfId="47864" xr:uid="{B7427F74-D4C5-4E74-88BD-71AF6B8C1806}"/>
    <cellStyle name="Normal 2 15 14" xfId="47893" xr:uid="{D2D15806-1E43-4CD4-8469-3BCF645B9FF5}"/>
    <cellStyle name="Normal 2 15 15" xfId="47913" xr:uid="{72E8F2BD-788F-4E83-8629-B2D56B52D117}"/>
    <cellStyle name="Normal 2 15 16" xfId="47933" xr:uid="{03073463-0177-4835-B14A-2A648B77EF15}"/>
    <cellStyle name="Normal 2 15 2" xfId="24765" xr:uid="{00000000-0005-0000-0000-0000E26B0000}"/>
    <cellStyle name="Normal 2 15 2 2" xfId="46598" xr:uid="{EAD3EE16-F98D-46DA-B170-DF8B0F3AC8A7}"/>
    <cellStyle name="Normal 2 15 3" xfId="33497" xr:uid="{00000000-0005-0000-0000-0000E36B0000}"/>
    <cellStyle name="Normal 2 15 3 2" xfId="46599" xr:uid="{46F5DAF3-2A5B-42B7-9AB8-1698E5C52AEF}"/>
    <cellStyle name="normal 2 15 4" xfId="46600" xr:uid="{22DA8165-DDC5-4E88-A4C1-1B8945E742AC}"/>
    <cellStyle name="normal 2 15 5" xfId="46601" xr:uid="{8A2C0032-D0D8-4950-B7EC-994550873D3E}"/>
    <cellStyle name="normal 2 15 6" xfId="46602" xr:uid="{99C3A366-A0CE-44CC-95C4-A4F54B299409}"/>
    <cellStyle name="normal 2 15 7" xfId="46603" xr:uid="{624F9CAF-AD89-4419-BACD-6A2C934B505F}"/>
    <cellStyle name="normal 2 15 8" xfId="46604" xr:uid="{F4706EFB-7067-4A9D-B39E-70E5D5D74A8D}"/>
    <cellStyle name="normal 2 15 9" xfId="46605" xr:uid="{0FD66A2C-0BB9-4CA4-A044-F6796ABBA8EB}"/>
    <cellStyle name="Normal 2 16" xfId="10085" xr:uid="{00000000-0005-0000-0000-0000E46B0000}"/>
    <cellStyle name="normal 2 16 10" xfId="46607" xr:uid="{E149C252-485D-424D-8464-772E4620A940}"/>
    <cellStyle name="normal 2 16 11" xfId="46608" xr:uid="{0518B78A-27E8-4DFE-B197-9BEA39A16ED7}"/>
    <cellStyle name="normal 2 16 12" xfId="46609" xr:uid="{406DD4DE-FC33-4C47-B136-AF7E6488671A}"/>
    <cellStyle name="Normal 2 16 13" xfId="46606" xr:uid="{BC48931A-1212-4D37-8210-02898E906D00}"/>
    <cellStyle name="Normal 2 16 14" xfId="47808" xr:uid="{E81B794E-1CCE-4A30-8E4B-F1C22DFEC0BF}"/>
    <cellStyle name="Normal 2 16 15" xfId="47865" xr:uid="{0AE901AE-D38F-46B6-93D2-9F718C9633B0}"/>
    <cellStyle name="Normal 2 16 16" xfId="47894" xr:uid="{200209F8-85C9-4E79-9820-1B478ECD3E96}"/>
    <cellStyle name="Normal 2 16 17" xfId="47914" xr:uid="{79B2D3E2-484C-45D1-88E4-F7AD4D0B056F}"/>
    <cellStyle name="Normal 2 16 18" xfId="47934" xr:uid="{67748DFA-23B4-4029-B8E3-BE940358F7C2}"/>
    <cellStyle name="Normal 2 16 2" xfId="24766" xr:uid="{00000000-0005-0000-0000-0000E56B0000}"/>
    <cellStyle name="Normal 2 16 3" xfId="33496" xr:uid="{00000000-0005-0000-0000-0000E66B0000}"/>
    <cellStyle name="normal 2 16 3 2" xfId="46610" xr:uid="{58E41C89-0B55-4D46-8E7A-FB5B965EFB9F}"/>
    <cellStyle name="normal 2 16 4" xfId="46611" xr:uid="{78E6826D-C42D-4183-8F90-0DE1BDF8B663}"/>
    <cellStyle name="normal 2 16 5" xfId="46612" xr:uid="{61309C14-7668-4985-A6B9-B592FBE25587}"/>
    <cellStyle name="normal 2 16 6" xfId="46613" xr:uid="{A277BCD7-DA95-44E6-97B1-D76BB87906D8}"/>
    <cellStyle name="normal 2 16 7" xfId="46614" xr:uid="{BE6CB0D8-E782-419F-A8D7-5DC1C1423436}"/>
    <cellStyle name="normal 2 16 8" xfId="46615" xr:uid="{046D708F-4963-424C-8BC6-5665A3B6E925}"/>
    <cellStyle name="normal 2 16 9" xfId="46616" xr:uid="{3AA50459-DCFD-45BC-8439-0ECFE42338CB}"/>
    <cellStyle name="Normal 2 17" xfId="10086" xr:uid="{00000000-0005-0000-0000-0000E76B0000}"/>
    <cellStyle name="normal 2 17 10" xfId="46618" xr:uid="{A03B01DF-3C1F-46C8-BEC9-5738E17716DB}"/>
    <cellStyle name="normal 2 17 11" xfId="46619" xr:uid="{4BD363BF-0D59-4C33-827B-7C0689F54B6B}"/>
    <cellStyle name="Normal 2 17 12" xfId="46617" xr:uid="{F55EFF2F-78C3-4E51-87C2-596B17E22554}"/>
    <cellStyle name="Normal 2 17 13" xfId="47809" xr:uid="{A05760E6-0B10-4E1B-A84F-AEBF3A6DC830}"/>
    <cellStyle name="Normal 2 17 14" xfId="47866" xr:uid="{0029115D-D1A1-47A8-BDAF-26ED1A3338C2}"/>
    <cellStyle name="Normal 2 17 15" xfId="47895" xr:uid="{8D1B8325-6443-4C91-AF2E-60C33B53DCDD}"/>
    <cellStyle name="Normal 2 17 16" xfId="47915" xr:uid="{466BF4E2-FB34-47AC-BF69-F9AAC7E33281}"/>
    <cellStyle name="Normal 2 17 17" xfId="47935" xr:uid="{F809EEE5-455C-485A-878B-EBB8F3407778}"/>
    <cellStyle name="Normal 2 17 2" xfId="24767" xr:uid="{00000000-0005-0000-0000-0000E86B0000}"/>
    <cellStyle name="Normal 2 17 3" xfId="33495" xr:uid="{00000000-0005-0000-0000-0000E96B0000}"/>
    <cellStyle name="normal 2 17 3 2" xfId="46620" xr:uid="{A99B7028-C9F1-40C0-8CDE-74AE5B69C9F5}"/>
    <cellStyle name="normal 2 17 4" xfId="46621" xr:uid="{68414BCA-C9BE-4392-A304-D437A26F5ECA}"/>
    <cellStyle name="normal 2 17 5" xfId="46622" xr:uid="{A083E792-0BEE-480D-9941-B97E357AB1FC}"/>
    <cellStyle name="normal 2 17 6" xfId="46623" xr:uid="{658A9421-871A-4E55-9A34-782518D0BC55}"/>
    <cellStyle name="normal 2 17 7" xfId="46624" xr:uid="{C7D5F4CA-365C-4D9B-A47A-A953F0DA7E19}"/>
    <cellStyle name="normal 2 17 8" xfId="46625" xr:uid="{F86859C5-8448-4E89-B4C7-0DEDF7412CA5}"/>
    <cellStyle name="normal 2 17 9" xfId="46626" xr:uid="{CA8451FD-014E-4B2B-97A7-0DBA70ACBE05}"/>
    <cellStyle name="Normal 2 18" xfId="10087" xr:uid="{00000000-0005-0000-0000-0000EA6B0000}"/>
    <cellStyle name="normal 2 18 10" xfId="46628" xr:uid="{2BD3FB88-1EFD-48A8-BE0A-1059616DAC5A}"/>
    <cellStyle name="Normal 2 18 11" xfId="46629" xr:uid="{6F7E950C-1009-4815-B80D-1BC5F36BCA6B}"/>
    <cellStyle name="normal 2 18 12" xfId="46627" xr:uid="{7A02575C-DBE8-4F53-9701-6B102AF50F92}"/>
    <cellStyle name="Normal 2 18 13" xfId="47810" xr:uid="{55843C17-87B2-493D-B09B-A88FC74C5534}"/>
    <cellStyle name="Normal 2 18 14" xfId="47867" xr:uid="{DF34A073-0A65-4F2E-B4CC-12A54A5E52D0}"/>
    <cellStyle name="Normal 2 18 15" xfId="47896" xr:uid="{366CD9D7-04B9-4E59-A999-563E3A65D2C3}"/>
    <cellStyle name="Normal 2 18 16" xfId="47916" xr:uid="{DC07875A-9B6C-4EA7-BFC6-A033E3E33A6E}"/>
    <cellStyle name="Normal 2 18 17" xfId="47936" xr:uid="{AC14307A-F9D8-428A-B24A-43A8F9B5D9F3}"/>
    <cellStyle name="Normal 2 18 2" xfId="24768" xr:uid="{00000000-0005-0000-0000-0000EB6B0000}"/>
    <cellStyle name="Normal 2 18 3" xfId="33494" xr:uid="{00000000-0005-0000-0000-0000EC6B0000}"/>
    <cellStyle name="normal 2 18 3 2" xfId="46630" xr:uid="{0D2449C2-248D-4383-8E8C-4DF48E2B3BBB}"/>
    <cellStyle name="normal 2 18 4" xfId="46631" xr:uid="{15E651BD-E589-4F3D-8B89-81E2DE9FB7BC}"/>
    <cellStyle name="normal 2 18 5" xfId="46632" xr:uid="{9ED99BAB-C936-4235-B5E7-AB35986F7464}"/>
    <cellStyle name="normal 2 18 6" xfId="46633" xr:uid="{962BBAEC-5B35-42CB-B2D6-21C85AE4F6D3}"/>
    <cellStyle name="normal 2 18 7" xfId="46634" xr:uid="{FE420903-8C5F-4543-9168-B6258FAFF0C8}"/>
    <cellStyle name="normal 2 18 8" xfId="46635" xr:uid="{EFA187B1-DB49-4591-83B1-A669F08B8BEA}"/>
    <cellStyle name="normal 2 18 9" xfId="46636" xr:uid="{ACA456AF-F87F-4F51-BF0C-1918D36781A6}"/>
    <cellStyle name="Normal 2 19" xfId="10088" xr:uid="{00000000-0005-0000-0000-0000ED6B0000}"/>
    <cellStyle name="Normal 2 19 10" xfId="46637" xr:uid="{53318CA2-5DC7-426A-8139-F87873CD85CC}"/>
    <cellStyle name="normal 2 19 11" xfId="48125" xr:uid="{E7D34FE4-7CAF-4890-AC8B-45C2A2ED481B}"/>
    <cellStyle name="Normal 2 19 2" xfId="24769" xr:uid="{00000000-0005-0000-0000-0000EE6B0000}"/>
    <cellStyle name="Normal 2 19 3" xfId="33493" xr:uid="{00000000-0005-0000-0000-0000EF6B0000}"/>
    <cellStyle name="normal 2 19 3 2" xfId="46638" xr:uid="{90315E8F-610A-49B8-AF3E-603FC97BE5C9}"/>
    <cellStyle name="Normal 2 19 4" xfId="46639" xr:uid="{7D5840FD-ED34-4C67-A31E-9984006859B9}"/>
    <cellStyle name="Normal 2 19 5" xfId="46640" xr:uid="{88862892-6673-4A92-97AE-9DB98882264F}"/>
    <cellStyle name="Normal 2 19 6" xfId="46641" xr:uid="{F7901F0F-B43E-4CA3-B5A8-1B35457D6760}"/>
    <cellStyle name="Normal 2 19 7" xfId="46642" xr:uid="{2647CACC-043D-40FC-9785-3561761FCA1A}"/>
    <cellStyle name="Normal 2 19 8" xfId="46643" xr:uid="{930A1781-26D1-4F67-934B-E133B1D36884}"/>
    <cellStyle name="Normal 2 19 9" xfId="46644" xr:uid="{C5F5EBA3-5169-4FBC-8759-4B56891675BC}"/>
    <cellStyle name="normal 2 2" xfId="10089" xr:uid="{00000000-0005-0000-0000-0000F06B0000}"/>
    <cellStyle name="normal 2 2 10" xfId="10090" xr:uid="{00000000-0005-0000-0000-0000F16B0000}"/>
    <cellStyle name="normal 2 2 10 2" xfId="10091" xr:uid="{00000000-0005-0000-0000-0000F26B0000}"/>
    <cellStyle name="normal 2 2 10 2 2" xfId="10092" xr:uid="{00000000-0005-0000-0000-0000F36B0000}"/>
    <cellStyle name="normal 2 2 10 2 2 2" xfId="24773" xr:uid="{00000000-0005-0000-0000-0000F46B0000}"/>
    <cellStyle name="normal 2 2 10 2 2 3" xfId="33490" xr:uid="{00000000-0005-0000-0000-0000F56B0000}"/>
    <cellStyle name="normal 2 2 10 2 3" xfId="24772" xr:uid="{00000000-0005-0000-0000-0000F66B0000}"/>
    <cellStyle name="normal 2 2 10 2 4" xfId="33491" xr:uid="{00000000-0005-0000-0000-0000F76B0000}"/>
    <cellStyle name="normal 2 2 10 3" xfId="10093" xr:uid="{00000000-0005-0000-0000-0000F86B0000}"/>
    <cellStyle name="normal 2 2 10 3 2" xfId="24774" xr:uid="{00000000-0005-0000-0000-0000F96B0000}"/>
    <cellStyle name="normal 2 2 10 3 3" xfId="33489" xr:uid="{00000000-0005-0000-0000-0000FA6B0000}"/>
    <cellStyle name="normal 2 2 10 4" xfId="24771" xr:uid="{00000000-0005-0000-0000-0000FB6B0000}"/>
    <cellStyle name="normal 2 2 10 5" xfId="33492" xr:uid="{00000000-0005-0000-0000-0000FC6B0000}"/>
    <cellStyle name="normal 2 2 11" xfId="10094" xr:uid="{00000000-0005-0000-0000-0000FD6B0000}"/>
    <cellStyle name="normal 2 2 11 2" xfId="10095" xr:uid="{00000000-0005-0000-0000-0000FE6B0000}"/>
    <cellStyle name="normal 2 2 11 2 2" xfId="10096" xr:uid="{00000000-0005-0000-0000-0000FF6B0000}"/>
    <cellStyle name="normal 2 2 11 2 2 2" xfId="24777" xr:uid="{00000000-0005-0000-0000-0000006C0000}"/>
    <cellStyle name="normal 2 2 11 2 2 3" xfId="33486" xr:uid="{00000000-0005-0000-0000-0000016C0000}"/>
    <cellStyle name="normal 2 2 11 2 3" xfId="24776" xr:uid="{00000000-0005-0000-0000-0000026C0000}"/>
    <cellStyle name="normal 2 2 11 2 4" xfId="33487" xr:uid="{00000000-0005-0000-0000-0000036C0000}"/>
    <cellStyle name="normal 2 2 11 3" xfId="10097" xr:uid="{00000000-0005-0000-0000-0000046C0000}"/>
    <cellStyle name="normal 2 2 11 3 2" xfId="24778" xr:uid="{00000000-0005-0000-0000-0000056C0000}"/>
    <cellStyle name="normal 2 2 11 3 3" xfId="33485" xr:uid="{00000000-0005-0000-0000-0000066C0000}"/>
    <cellStyle name="normal 2 2 11 4" xfId="24775" xr:uid="{00000000-0005-0000-0000-0000076C0000}"/>
    <cellStyle name="normal 2 2 11 5" xfId="33488" xr:uid="{00000000-0005-0000-0000-0000086C0000}"/>
    <cellStyle name="normal 2 2 12" xfId="10098" xr:uid="{00000000-0005-0000-0000-0000096C0000}"/>
    <cellStyle name="normal 2 2 12 2" xfId="10099" xr:uid="{00000000-0005-0000-0000-00000A6C0000}"/>
    <cellStyle name="normal 2 2 12 2 2" xfId="10100" xr:uid="{00000000-0005-0000-0000-00000B6C0000}"/>
    <cellStyle name="normal 2 2 12 2 2 2" xfId="24781" xr:uid="{00000000-0005-0000-0000-00000C6C0000}"/>
    <cellStyle name="normal 2 2 12 2 2 3" xfId="33482" xr:uid="{00000000-0005-0000-0000-00000D6C0000}"/>
    <cellStyle name="normal 2 2 12 2 3" xfId="24780" xr:uid="{00000000-0005-0000-0000-00000E6C0000}"/>
    <cellStyle name="normal 2 2 12 2 4" xfId="33483" xr:uid="{00000000-0005-0000-0000-00000F6C0000}"/>
    <cellStyle name="normal 2 2 12 3" xfId="10101" xr:uid="{00000000-0005-0000-0000-0000106C0000}"/>
    <cellStyle name="normal 2 2 12 3 2" xfId="24782" xr:uid="{00000000-0005-0000-0000-0000116C0000}"/>
    <cellStyle name="normal 2 2 12 3 3" xfId="33481" xr:uid="{00000000-0005-0000-0000-0000126C0000}"/>
    <cellStyle name="normal 2 2 12 4" xfId="24779" xr:uid="{00000000-0005-0000-0000-0000136C0000}"/>
    <cellStyle name="normal 2 2 12 5" xfId="33484" xr:uid="{00000000-0005-0000-0000-0000146C0000}"/>
    <cellStyle name="normal 2 2 13" xfId="10102" xr:uid="{00000000-0005-0000-0000-0000156C0000}"/>
    <cellStyle name="normal 2 2 13 2" xfId="10103" xr:uid="{00000000-0005-0000-0000-0000166C0000}"/>
    <cellStyle name="normal 2 2 13 2 2" xfId="10104" xr:uid="{00000000-0005-0000-0000-0000176C0000}"/>
    <cellStyle name="normal 2 2 13 2 2 2" xfId="24785" xr:uid="{00000000-0005-0000-0000-0000186C0000}"/>
    <cellStyle name="normal 2 2 13 2 2 3" xfId="33478" xr:uid="{00000000-0005-0000-0000-0000196C0000}"/>
    <cellStyle name="normal 2 2 13 2 3" xfId="24784" xr:uid="{00000000-0005-0000-0000-00001A6C0000}"/>
    <cellStyle name="normal 2 2 13 2 4" xfId="33479" xr:uid="{00000000-0005-0000-0000-00001B6C0000}"/>
    <cellStyle name="normal 2 2 13 3" xfId="10105" xr:uid="{00000000-0005-0000-0000-00001C6C0000}"/>
    <cellStyle name="normal 2 2 13 3 2" xfId="24786" xr:uid="{00000000-0005-0000-0000-00001D6C0000}"/>
    <cellStyle name="normal 2 2 13 3 3" xfId="33477" xr:uid="{00000000-0005-0000-0000-00001E6C0000}"/>
    <cellStyle name="normal 2 2 13 4" xfId="24783" xr:uid="{00000000-0005-0000-0000-00001F6C0000}"/>
    <cellStyle name="normal 2 2 13 5" xfId="33480" xr:uid="{00000000-0005-0000-0000-0000206C0000}"/>
    <cellStyle name="normal 2 2 14" xfId="10106" xr:uid="{00000000-0005-0000-0000-0000216C0000}"/>
    <cellStyle name="normal 2 2 14 2" xfId="10107" xr:uid="{00000000-0005-0000-0000-0000226C0000}"/>
    <cellStyle name="normal 2 2 14 2 2" xfId="10108" xr:uid="{00000000-0005-0000-0000-0000236C0000}"/>
    <cellStyle name="normal 2 2 14 2 2 2" xfId="24789" xr:uid="{00000000-0005-0000-0000-0000246C0000}"/>
    <cellStyle name="normal 2 2 14 2 2 3" xfId="33474" xr:uid="{00000000-0005-0000-0000-0000256C0000}"/>
    <cellStyle name="normal 2 2 14 2 3" xfId="24788" xr:uid="{00000000-0005-0000-0000-0000266C0000}"/>
    <cellStyle name="normal 2 2 14 2 4" xfId="33475" xr:uid="{00000000-0005-0000-0000-0000276C0000}"/>
    <cellStyle name="normal 2 2 14 3" xfId="10109" xr:uid="{00000000-0005-0000-0000-0000286C0000}"/>
    <cellStyle name="normal 2 2 14 3 2" xfId="24790" xr:uid="{00000000-0005-0000-0000-0000296C0000}"/>
    <cellStyle name="normal 2 2 14 3 3" xfId="33473" xr:uid="{00000000-0005-0000-0000-00002A6C0000}"/>
    <cellStyle name="normal 2 2 14 4" xfId="24787" xr:uid="{00000000-0005-0000-0000-00002B6C0000}"/>
    <cellStyle name="normal 2 2 14 5" xfId="33476" xr:uid="{00000000-0005-0000-0000-00002C6C0000}"/>
    <cellStyle name="normal 2 2 15" xfId="10110" xr:uid="{00000000-0005-0000-0000-00002D6C0000}"/>
    <cellStyle name="normal 2 2 15 2" xfId="10111" xr:uid="{00000000-0005-0000-0000-00002E6C0000}"/>
    <cellStyle name="normal 2 2 15 2 2" xfId="10112" xr:uid="{00000000-0005-0000-0000-00002F6C0000}"/>
    <cellStyle name="normal 2 2 15 2 2 2" xfId="24793" xr:uid="{00000000-0005-0000-0000-0000306C0000}"/>
    <cellStyle name="normal 2 2 15 2 2 3" xfId="33470" xr:uid="{00000000-0005-0000-0000-0000316C0000}"/>
    <cellStyle name="normal 2 2 15 2 3" xfId="24792" xr:uid="{00000000-0005-0000-0000-0000326C0000}"/>
    <cellStyle name="normal 2 2 15 2 4" xfId="33471" xr:uid="{00000000-0005-0000-0000-0000336C0000}"/>
    <cellStyle name="normal 2 2 15 3" xfId="10113" xr:uid="{00000000-0005-0000-0000-0000346C0000}"/>
    <cellStyle name="normal 2 2 15 3 2" xfId="24794" xr:uid="{00000000-0005-0000-0000-0000356C0000}"/>
    <cellStyle name="normal 2 2 15 3 3" xfId="33469" xr:uid="{00000000-0005-0000-0000-0000366C0000}"/>
    <cellStyle name="normal 2 2 15 4" xfId="24791" xr:uid="{00000000-0005-0000-0000-0000376C0000}"/>
    <cellStyle name="normal 2 2 15 5" xfId="33472" xr:uid="{00000000-0005-0000-0000-0000386C0000}"/>
    <cellStyle name="normal 2 2 16" xfId="10114" xr:uid="{00000000-0005-0000-0000-0000396C0000}"/>
    <cellStyle name="normal 2 2 16 2" xfId="10115" xr:uid="{00000000-0005-0000-0000-00003A6C0000}"/>
    <cellStyle name="normal 2 2 16 2 2" xfId="10116" xr:uid="{00000000-0005-0000-0000-00003B6C0000}"/>
    <cellStyle name="normal 2 2 16 2 2 2" xfId="24797" xr:uid="{00000000-0005-0000-0000-00003C6C0000}"/>
    <cellStyle name="normal 2 2 16 2 2 3" xfId="33466" xr:uid="{00000000-0005-0000-0000-00003D6C0000}"/>
    <cellStyle name="normal 2 2 16 2 3" xfId="24796" xr:uid="{00000000-0005-0000-0000-00003E6C0000}"/>
    <cellStyle name="normal 2 2 16 2 4" xfId="33467" xr:uid="{00000000-0005-0000-0000-00003F6C0000}"/>
    <cellStyle name="normal 2 2 16 3" xfId="10117" xr:uid="{00000000-0005-0000-0000-0000406C0000}"/>
    <cellStyle name="normal 2 2 16 3 2" xfId="24798" xr:uid="{00000000-0005-0000-0000-0000416C0000}"/>
    <cellStyle name="normal 2 2 16 3 3" xfId="33465" xr:uid="{00000000-0005-0000-0000-0000426C0000}"/>
    <cellStyle name="normal 2 2 16 4" xfId="24795" xr:uid="{00000000-0005-0000-0000-0000436C0000}"/>
    <cellStyle name="normal 2 2 16 5" xfId="33468" xr:uid="{00000000-0005-0000-0000-0000446C0000}"/>
    <cellStyle name="normal 2 2 17" xfId="10118" xr:uid="{00000000-0005-0000-0000-0000456C0000}"/>
    <cellStyle name="normal 2 2 17 2" xfId="10119" xr:uid="{00000000-0005-0000-0000-0000466C0000}"/>
    <cellStyle name="normal 2 2 17 2 2" xfId="10120" xr:uid="{00000000-0005-0000-0000-0000476C0000}"/>
    <cellStyle name="normal 2 2 17 2 2 2" xfId="24801" xr:uid="{00000000-0005-0000-0000-0000486C0000}"/>
    <cellStyle name="normal 2 2 17 2 2 3" xfId="33462" xr:uid="{00000000-0005-0000-0000-0000496C0000}"/>
    <cellStyle name="normal 2 2 17 2 3" xfId="24800" xr:uid="{00000000-0005-0000-0000-00004A6C0000}"/>
    <cellStyle name="normal 2 2 17 2 4" xfId="33463" xr:uid="{00000000-0005-0000-0000-00004B6C0000}"/>
    <cellStyle name="normal 2 2 17 3" xfId="10121" xr:uid="{00000000-0005-0000-0000-00004C6C0000}"/>
    <cellStyle name="normal 2 2 17 3 2" xfId="24802" xr:uid="{00000000-0005-0000-0000-00004D6C0000}"/>
    <cellStyle name="normal 2 2 17 3 3" xfId="33461" xr:uid="{00000000-0005-0000-0000-00004E6C0000}"/>
    <cellStyle name="normal 2 2 17 4" xfId="24799" xr:uid="{00000000-0005-0000-0000-00004F6C0000}"/>
    <cellStyle name="normal 2 2 17 5" xfId="33464" xr:uid="{00000000-0005-0000-0000-0000506C0000}"/>
    <cellStyle name="normal 2 2 18" xfId="10122" xr:uid="{00000000-0005-0000-0000-0000516C0000}"/>
    <cellStyle name="normal 2 2 18 2" xfId="10123" xr:uid="{00000000-0005-0000-0000-0000526C0000}"/>
    <cellStyle name="normal 2 2 18 2 2" xfId="10124" xr:uid="{00000000-0005-0000-0000-0000536C0000}"/>
    <cellStyle name="normal 2 2 18 2 2 2" xfId="24805" xr:uid="{00000000-0005-0000-0000-0000546C0000}"/>
    <cellStyle name="normal 2 2 18 2 2 3" xfId="33458" xr:uid="{00000000-0005-0000-0000-0000556C0000}"/>
    <cellStyle name="normal 2 2 18 2 3" xfId="24804" xr:uid="{00000000-0005-0000-0000-0000566C0000}"/>
    <cellStyle name="normal 2 2 18 2 4" xfId="33459" xr:uid="{00000000-0005-0000-0000-0000576C0000}"/>
    <cellStyle name="normal 2 2 18 3" xfId="10125" xr:uid="{00000000-0005-0000-0000-0000586C0000}"/>
    <cellStyle name="normal 2 2 18 3 2" xfId="24806" xr:uid="{00000000-0005-0000-0000-0000596C0000}"/>
    <cellStyle name="normal 2 2 18 3 3" xfId="33457" xr:uid="{00000000-0005-0000-0000-00005A6C0000}"/>
    <cellStyle name="normal 2 2 18 4" xfId="24803" xr:uid="{00000000-0005-0000-0000-00005B6C0000}"/>
    <cellStyle name="normal 2 2 18 5" xfId="33460" xr:uid="{00000000-0005-0000-0000-00005C6C0000}"/>
    <cellStyle name="normal 2 2 19" xfId="10126" xr:uid="{00000000-0005-0000-0000-00005D6C0000}"/>
    <cellStyle name="normal 2 2 19 2" xfId="10127" xr:uid="{00000000-0005-0000-0000-00005E6C0000}"/>
    <cellStyle name="normal 2 2 19 2 2" xfId="10128" xr:uid="{00000000-0005-0000-0000-00005F6C0000}"/>
    <cellStyle name="normal 2 2 19 2 2 2" xfId="24809" xr:uid="{00000000-0005-0000-0000-0000606C0000}"/>
    <cellStyle name="normal 2 2 19 2 2 3" xfId="33454" xr:uid="{00000000-0005-0000-0000-0000616C0000}"/>
    <cellStyle name="normal 2 2 19 2 3" xfId="24808" xr:uid="{00000000-0005-0000-0000-0000626C0000}"/>
    <cellStyle name="normal 2 2 19 2 4" xfId="33455" xr:uid="{00000000-0005-0000-0000-0000636C0000}"/>
    <cellStyle name="normal 2 2 19 3" xfId="10129" xr:uid="{00000000-0005-0000-0000-0000646C0000}"/>
    <cellStyle name="normal 2 2 19 3 2" xfId="24810" xr:uid="{00000000-0005-0000-0000-0000656C0000}"/>
    <cellStyle name="normal 2 2 19 3 3" xfId="33453" xr:uid="{00000000-0005-0000-0000-0000666C0000}"/>
    <cellStyle name="normal 2 2 19 4" xfId="24807" xr:uid="{00000000-0005-0000-0000-0000676C0000}"/>
    <cellStyle name="normal 2 2 19 5" xfId="33456" xr:uid="{00000000-0005-0000-0000-0000686C0000}"/>
    <cellStyle name="normal 2 2 2" xfId="10130" xr:uid="{00000000-0005-0000-0000-0000696C0000}"/>
    <cellStyle name="normal 2 2 2 2" xfId="10131" xr:uid="{00000000-0005-0000-0000-00006A6C0000}"/>
    <cellStyle name="normal 2 2 2 2 2" xfId="10132" xr:uid="{00000000-0005-0000-0000-00006B6C0000}"/>
    <cellStyle name="normal 2 2 2 2 2 2" xfId="24813" xr:uid="{00000000-0005-0000-0000-00006C6C0000}"/>
    <cellStyle name="normal 2 2 2 2 2 3" xfId="33450" xr:uid="{00000000-0005-0000-0000-00006D6C0000}"/>
    <cellStyle name="normal 2 2 2 2 3" xfId="24812" xr:uid="{00000000-0005-0000-0000-00006E6C0000}"/>
    <cellStyle name="Normal 2 2 2 2 3 2" xfId="47836" xr:uid="{C5B3AF30-8368-4CDA-AEAC-F179D6F1FCD1}"/>
    <cellStyle name="normal 2 2 2 2 4" xfId="33451" xr:uid="{00000000-0005-0000-0000-00006F6C0000}"/>
    <cellStyle name="Normal 2 2 2 2 5" xfId="46647" xr:uid="{CF844B6E-CBD4-4367-A17F-9B87DE68CCE1}"/>
    <cellStyle name="normal 2 2 2 3" xfId="10133" xr:uid="{00000000-0005-0000-0000-0000706C0000}"/>
    <cellStyle name="normal 2 2 2 3 2" xfId="24814" xr:uid="{00000000-0005-0000-0000-0000716C0000}"/>
    <cellStyle name="Normal 2 2 2 3 2 2" xfId="46649" xr:uid="{A6F6659E-7A33-4DC2-91C8-FAFD2D0C5377}"/>
    <cellStyle name="normal 2 2 2 3 3" xfId="33449" xr:uid="{00000000-0005-0000-0000-0000726C0000}"/>
    <cellStyle name="Normal 2 2 2 3 4" xfId="46648" xr:uid="{36EBA0D4-D64F-46A9-A75B-F95C758FB930}"/>
    <cellStyle name="normal 2 2 2 4" xfId="24811" xr:uid="{00000000-0005-0000-0000-0000736C0000}"/>
    <cellStyle name="Normal 2 2 2 4 2" xfId="46650" xr:uid="{092947F7-DCDC-451A-9721-DD1E4F04D7BB}"/>
    <cellStyle name="normal 2 2 2 5" xfId="33452" xr:uid="{00000000-0005-0000-0000-0000746C0000}"/>
    <cellStyle name="Normal 2 2 2 5 2" xfId="46652" xr:uid="{B0482479-A74D-4917-A394-0A4241F06F76}"/>
    <cellStyle name="Normal 2 2 2 5 3" xfId="46651" xr:uid="{0C695483-4D64-461F-AF79-3EAAAC6C93FE}"/>
    <cellStyle name="Normal 2 2 2 6" xfId="46646" xr:uid="{6C6F9F19-92C2-40D2-9B2F-92B63EB3F692}"/>
    <cellStyle name="Normal 2 2 2 7" xfId="47988" xr:uid="{6BFA625D-AF93-4386-9D9D-92DCA5CA7566}"/>
    <cellStyle name="normal 2 2 20" xfId="10134" xr:uid="{00000000-0005-0000-0000-0000756C0000}"/>
    <cellStyle name="normal 2 2 20 2" xfId="10135" xr:uid="{00000000-0005-0000-0000-0000766C0000}"/>
    <cellStyle name="normal 2 2 20 2 2" xfId="10136" xr:uid="{00000000-0005-0000-0000-0000776C0000}"/>
    <cellStyle name="normal 2 2 20 2 2 2" xfId="24817" xr:uid="{00000000-0005-0000-0000-0000786C0000}"/>
    <cellStyle name="normal 2 2 20 2 2 3" xfId="33446" xr:uid="{00000000-0005-0000-0000-0000796C0000}"/>
    <cellStyle name="normal 2 2 20 2 3" xfId="24816" xr:uid="{00000000-0005-0000-0000-00007A6C0000}"/>
    <cellStyle name="normal 2 2 20 2 4" xfId="33447" xr:uid="{00000000-0005-0000-0000-00007B6C0000}"/>
    <cellStyle name="normal 2 2 20 3" xfId="10137" xr:uid="{00000000-0005-0000-0000-00007C6C0000}"/>
    <cellStyle name="normal 2 2 20 3 2" xfId="24818" xr:uid="{00000000-0005-0000-0000-00007D6C0000}"/>
    <cellStyle name="normal 2 2 20 3 3" xfId="33445" xr:uid="{00000000-0005-0000-0000-00007E6C0000}"/>
    <cellStyle name="normal 2 2 20 4" xfId="24815" xr:uid="{00000000-0005-0000-0000-00007F6C0000}"/>
    <cellStyle name="normal 2 2 20 5" xfId="33448" xr:uid="{00000000-0005-0000-0000-0000806C0000}"/>
    <cellStyle name="normal 2 2 21" xfId="10138" xr:uid="{00000000-0005-0000-0000-0000816C0000}"/>
    <cellStyle name="normal 2 2 21 2" xfId="10139" xr:uid="{00000000-0005-0000-0000-0000826C0000}"/>
    <cellStyle name="normal 2 2 21 2 2" xfId="10140" xr:uid="{00000000-0005-0000-0000-0000836C0000}"/>
    <cellStyle name="normal 2 2 21 2 2 2" xfId="24821" xr:uid="{00000000-0005-0000-0000-0000846C0000}"/>
    <cellStyle name="normal 2 2 21 2 2 3" xfId="33442" xr:uid="{00000000-0005-0000-0000-0000856C0000}"/>
    <cellStyle name="normal 2 2 21 2 3" xfId="24820" xr:uid="{00000000-0005-0000-0000-0000866C0000}"/>
    <cellStyle name="normal 2 2 21 2 4" xfId="33443" xr:uid="{00000000-0005-0000-0000-0000876C0000}"/>
    <cellStyle name="normal 2 2 21 3" xfId="10141" xr:uid="{00000000-0005-0000-0000-0000886C0000}"/>
    <cellStyle name="normal 2 2 21 3 2" xfId="24822" xr:uid="{00000000-0005-0000-0000-0000896C0000}"/>
    <cellStyle name="normal 2 2 21 3 3" xfId="33441" xr:uid="{00000000-0005-0000-0000-00008A6C0000}"/>
    <cellStyle name="normal 2 2 21 4" xfId="24819" xr:uid="{00000000-0005-0000-0000-00008B6C0000}"/>
    <cellStyle name="normal 2 2 21 5" xfId="33444" xr:uid="{00000000-0005-0000-0000-00008C6C0000}"/>
    <cellStyle name="normal 2 2 22" xfId="10142" xr:uid="{00000000-0005-0000-0000-00008D6C0000}"/>
    <cellStyle name="normal 2 2 22 2" xfId="10143" xr:uid="{00000000-0005-0000-0000-00008E6C0000}"/>
    <cellStyle name="normal 2 2 22 2 2" xfId="10144" xr:uid="{00000000-0005-0000-0000-00008F6C0000}"/>
    <cellStyle name="normal 2 2 22 2 2 2" xfId="24825" xr:uid="{00000000-0005-0000-0000-0000906C0000}"/>
    <cellStyle name="normal 2 2 22 2 2 3" xfId="33438" xr:uid="{00000000-0005-0000-0000-0000916C0000}"/>
    <cellStyle name="normal 2 2 22 2 3" xfId="24824" xr:uid="{00000000-0005-0000-0000-0000926C0000}"/>
    <cellStyle name="normal 2 2 22 2 4" xfId="33439" xr:uid="{00000000-0005-0000-0000-0000936C0000}"/>
    <cellStyle name="normal 2 2 22 3" xfId="10145" xr:uid="{00000000-0005-0000-0000-0000946C0000}"/>
    <cellStyle name="normal 2 2 22 3 2" xfId="24826" xr:uid="{00000000-0005-0000-0000-0000956C0000}"/>
    <cellStyle name="normal 2 2 22 3 3" xfId="33437" xr:uid="{00000000-0005-0000-0000-0000966C0000}"/>
    <cellStyle name="normal 2 2 22 4" xfId="24823" xr:uid="{00000000-0005-0000-0000-0000976C0000}"/>
    <cellStyle name="normal 2 2 22 5" xfId="33440" xr:uid="{00000000-0005-0000-0000-0000986C0000}"/>
    <cellStyle name="normal 2 2 23" xfId="10146" xr:uid="{00000000-0005-0000-0000-0000996C0000}"/>
    <cellStyle name="normal 2 2 23 2" xfId="10147" xr:uid="{00000000-0005-0000-0000-00009A6C0000}"/>
    <cellStyle name="normal 2 2 23 2 2" xfId="10148" xr:uid="{00000000-0005-0000-0000-00009B6C0000}"/>
    <cellStyle name="normal 2 2 23 2 2 2" xfId="24829" xr:uid="{00000000-0005-0000-0000-00009C6C0000}"/>
    <cellStyle name="normal 2 2 23 2 2 3" xfId="33434" xr:uid="{00000000-0005-0000-0000-00009D6C0000}"/>
    <cellStyle name="normal 2 2 23 2 3" xfId="24828" xr:uid="{00000000-0005-0000-0000-00009E6C0000}"/>
    <cellStyle name="normal 2 2 23 2 4" xfId="33435" xr:uid="{00000000-0005-0000-0000-00009F6C0000}"/>
    <cellStyle name="normal 2 2 23 3" xfId="10149" xr:uid="{00000000-0005-0000-0000-0000A06C0000}"/>
    <cellStyle name="normal 2 2 23 3 2" xfId="24830" xr:uid="{00000000-0005-0000-0000-0000A16C0000}"/>
    <cellStyle name="normal 2 2 23 3 3" xfId="33433" xr:uid="{00000000-0005-0000-0000-0000A26C0000}"/>
    <cellStyle name="normal 2 2 23 4" xfId="24827" xr:uid="{00000000-0005-0000-0000-0000A36C0000}"/>
    <cellStyle name="normal 2 2 23 5" xfId="33436" xr:uid="{00000000-0005-0000-0000-0000A46C0000}"/>
    <cellStyle name="normal 2 2 24" xfId="10150" xr:uid="{00000000-0005-0000-0000-0000A56C0000}"/>
    <cellStyle name="normal 2 2 24 2" xfId="10151" xr:uid="{00000000-0005-0000-0000-0000A66C0000}"/>
    <cellStyle name="normal 2 2 24 2 2" xfId="10152" xr:uid="{00000000-0005-0000-0000-0000A76C0000}"/>
    <cellStyle name="normal 2 2 24 2 2 2" xfId="24833" xr:uid="{00000000-0005-0000-0000-0000A86C0000}"/>
    <cellStyle name="normal 2 2 24 2 2 3" xfId="33430" xr:uid="{00000000-0005-0000-0000-0000A96C0000}"/>
    <cellStyle name="normal 2 2 24 2 3" xfId="24832" xr:uid="{00000000-0005-0000-0000-0000AA6C0000}"/>
    <cellStyle name="normal 2 2 24 2 4" xfId="33431" xr:uid="{00000000-0005-0000-0000-0000AB6C0000}"/>
    <cellStyle name="normal 2 2 24 3" xfId="10153" xr:uid="{00000000-0005-0000-0000-0000AC6C0000}"/>
    <cellStyle name="normal 2 2 24 3 2" xfId="24834" xr:uid="{00000000-0005-0000-0000-0000AD6C0000}"/>
    <cellStyle name="normal 2 2 24 3 3" xfId="33429" xr:uid="{00000000-0005-0000-0000-0000AE6C0000}"/>
    <cellStyle name="normal 2 2 24 4" xfId="24831" xr:uid="{00000000-0005-0000-0000-0000AF6C0000}"/>
    <cellStyle name="normal 2 2 24 5" xfId="33432" xr:uid="{00000000-0005-0000-0000-0000B06C0000}"/>
    <cellStyle name="normal 2 2 25" xfId="10154" xr:uid="{00000000-0005-0000-0000-0000B16C0000}"/>
    <cellStyle name="normal 2 2 25 2" xfId="10155" xr:uid="{00000000-0005-0000-0000-0000B26C0000}"/>
    <cellStyle name="normal 2 2 25 2 2" xfId="24836" xr:uid="{00000000-0005-0000-0000-0000B36C0000}"/>
    <cellStyle name="normal 2 2 25 2 3" xfId="33427" xr:uid="{00000000-0005-0000-0000-0000B46C0000}"/>
    <cellStyle name="normal 2 2 25 3" xfId="24835" xr:uid="{00000000-0005-0000-0000-0000B56C0000}"/>
    <cellStyle name="normal 2 2 25 4" xfId="33428" xr:uid="{00000000-0005-0000-0000-0000B66C0000}"/>
    <cellStyle name="normal 2 2 26" xfId="10156" xr:uid="{00000000-0005-0000-0000-0000B76C0000}"/>
    <cellStyle name="normal 2 2 26 2" xfId="24837" xr:uid="{00000000-0005-0000-0000-0000B86C0000}"/>
    <cellStyle name="normal 2 2 26 3" xfId="33426" xr:uid="{00000000-0005-0000-0000-0000B96C0000}"/>
    <cellStyle name="normal 2 2 27" xfId="10157" xr:uid="{00000000-0005-0000-0000-0000BA6C0000}"/>
    <cellStyle name="normal 2 2 27 2" xfId="24838" xr:uid="{00000000-0005-0000-0000-0000BB6C0000}"/>
    <cellStyle name="normal 2 2 27 3" xfId="33425" xr:uid="{00000000-0005-0000-0000-0000BC6C0000}"/>
    <cellStyle name="Normal 2 2 28" xfId="10158" xr:uid="{00000000-0005-0000-0000-0000BD6C0000}"/>
    <cellStyle name="Normal 2 2 28 2" xfId="24839" xr:uid="{00000000-0005-0000-0000-0000BE6C0000}"/>
    <cellStyle name="Normal 2 2 28 3" xfId="33424" xr:uid="{00000000-0005-0000-0000-0000BF6C0000}"/>
    <cellStyle name="normal 2 2 29" xfId="14775" xr:uid="{00000000-0005-0000-0000-0000C06C0000}"/>
    <cellStyle name="normal 2 2 3" xfId="10159" xr:uid="{00000000-0005-0000-0000-0000C16C0000}"/>
    <cellStyle name="normal 2 2 3 2" xfId="10160" xr:uid="{00000000-0005-0000-0000-0000C26C0000}"/>
    <cellStyle name="normal 2 2 3 2 2" xfId="10161" xr:uid="{00000000-0005-0000-0000-0000C36C0000}"/>
    <cellStyle name="normal 2 2 3 2 2 2" xfId="24842" xr:uid="{00000000-0005-0000-0000-0000C46C0000}"/>
    <cellStyle name="normal 2 2 3 2 2 3" xfId="33421" xr:uid="{00000000-0005-0000-0000-0000C56C0000}"/>
    <cellStyle name="normal 2 2 3 2 3" xfId="24841" xr:uid="{00000000-0005-0000-0000-0000C66C0000}"/>
    <cellStyle name="normal 2 2 3 2 4" xfId="33422" xr:uid="{00000000-0005-0000-0000-0000C76C0000}"/>
    <cellStyle name="Normal 2 2 3 2 5" xfId="46654" xr:uid="{9BEC4731-8E74-4A40-BB2A-CB51FAEBCCE1}"/>
    <cellStyle name="normal 2 2 3 3" xfId="10162" xr:uid="{00000000-0005-0000-0000-0000C86C0000}"/>
    <cellStyle name="normal 2 2 3 3 2" xfId="24843" xr:uid="{00000000-0005-0000-0000-0000C96C0000}"/>
    <cellStyle name="normal 2 2 3 3 3" xfId="33420" xr:uid="{00000000-0005-0000-0000-0000CA6C0000}"/>
    <cellStyle name="normal 2 2 3 3 4" xfId="46655" xr:uid="{B1A0C8D8-C897-4A81-A6D6-EBCD9C45009A}"/>
    <cellStyle name="normal 2 2 3 4" xfId="24840" xr:uid="{00000000-0005-0000-0000-0000CB6C0000}"/>
    <cellStyle name="normal 2 2 3 4 2" xfId="46656" xr:uid="{71F7956C-5D9E-4612-94D3-82DD901A4735}"/>
    <cellStyle name="normal 2 2 3 5" xfId="33423" xr:uid="{00000000-0005-0000-0000-0000CC6C0000}"/>
    <cellStyle name="normal 2 2 3 5 2" xfId="46657" xr:uid="{5B198527-A973-44E7-9115-5B386917997F}"/>
    <cellStyle name="normal 2 2 3 6" xfId="46658" xr:uid="{D8AF8BD9-F8D4-44C4-A56E-18D0C7C8180A}"/>
    <cellStyle name="Normal 2 2 3 7" xfId="46653" xr:uid="{7FF2EFA2-CD47-45BA-9166-801F90155807}"/>
    <cellStyle name="normal 2 2 30" xfId="14805" xr:uid="{00000000-0005-0000-0000-0000CD6C0000}"/>
    <cellStyle name="normal 2 2 31" xfId="14746" xr:uid="{00000000-0005-0000-0000-0000CE6C0000}"/>
    <cellStyle name="normal 2 2 32" xfId="24770" xr:uid="{00000000-0005-0000-0000-0000CF6C0000}"/>
    <cellStyle name="normal 2 2 33" xfId="39390" xr:uid="{00000000-0005-0000-0000-0000D06C0000}"/>
    <cellStyle name="Normal 2 2 34" xfId="46645" xr:uid="{E2FE55B2-5C9A-4DBB-B316-9395F99EBC54}"/>
    <cellStyle name="normal 2 2 35" xfId="47987" xr:uid="{C8DC294A-3873-4F70-A996-E9B4274B7C1E}"/>
    <cellStyle name="normal 2 2 36" xfId="48160" xr:uid="{C168B056-E02A-4BE3-AE5E-7FB45939EC2D}"/>
    <cellStyle name="normal 2 2 37" xfId="48148" xr:uid="{EF471DD3-5AD4-4BB4-8F24-AE4375FFBDE0}"/>
    <cellStyle name="normal 2 2 38" xfId="48132" xr:uid="{99519A72-52F8-4D67-AEE8-AF8804A00130}"/>
    <cellStyle name="normal 2 2 39" xfId="48162" xr:uid="{E9C85DCB-710D-4B18-B566-8532E2EE84BD}"/>
    <cellStyle name="normal 2 2 4" xfId="10163" xr:uid="{00000000-0005-0000-0000-0000D16C0000}"/>
    <cellStyle name="normal 2 2 4 2" xfId="10164" xr:uid="{00000000-0005-0000-0000-0000D26C0000}"/>
    <cellStyle name="normal 2 2 4 2 2" xfId="10165" xr:uid="{00000000-0005-0000-0000-0000D36C0000}"/>
    <cellStyle name="normal 2 2 4 2 2 2" xfId="24846" xr:uid="{00000000-0005-0000-0000-0000D46C0000}"/>
    <cellStyle name="normal 2 2 4 2 2 3" xfId="33417" xr:uid="{00000000-0005-0000-0000-0000D56C0000}"/>
    <cellStyle name="normal 2 2 4 2 3" xfId="24845" xr:uid="{00000000-0005-0000-0000-0000D66C0000}"/>
    <cellStyle name="normal 2 2 4 2 4" xfId="33418" xr:uid="{00000000-0005-0000-0000-0000D76C0000}"/>
    <cellStyle name="Normal 2 2 4 2 5" xfId="46660" xr:uid="{6CEFADE6-4B71-4279-A23D-9DB87CA79171}"/>
    <cellStyle name="normal 2 2 4 3" xfId="10166" xr:uid="{00000000-0005-0000-0000-0000D86C0000}"/>
    <cellStyle name="normal 2 2 4 3 2" xfId="24847" xr:uid="{00000000-0005-0000-0000-0000D96C0000}"/>
    <cellStyle name="normal 2 2 4 3 3" xfId="33416" xr:uid="{00000000-0005-0000-0000-0000DA6C0000}"/>
    <cellStyle name="normal 2 2 4 4" xfId="24844" xr:uid="{00000000-0005-0000-0000-0000DB6C0000}"/>
    <cellStyle name="normal 2 2 4 5" xfId="33419" xr:uid="{00000000-0005-0000-0000-0000DC6C0000}"/>
    <cellStyle name="Normal 2 2 4 6" xfId="46659" xr:uid="{6C1486B2-4406-46A3-9EC2-C8F45BEA90FF}"/>
    <cellStyle name="normal 2 2 40" xfId="48145" xr:uid="{C2F31204-AFF2-4924-A819-AD2D45242C3E}"/>
    <cellStyle name="normal 2 2 41" xfId="48163" xr:uid="{8627044A-AC2C-4DB1-B036-FEA2E84303C5}"/>
    <cellStyle name="normal 2 2 42" xfId="48143" xr:uid="{06939D73-BA3C-42DC-89A6-4A524EE0FEFD}"/>
    <cellStyle name="normal 2 2 5" xfId="10167" xr:uid="{00000000-0005-0000-0000-0000DD6C0000}"/>
    <cellStyle name="normal 2 2 5 2" xfId="10168" xr:uid="{00000000-0005-0000-0000-0000DE6C0000}"/>
    <cellStyle name="normal 2 2 5 2 2" xfId="10169" xr:uid="{00000000-0005-0000-0000-0000DF6C0000}"/>
    <cellStyle name="normal 2 2 5 2 2 2" xfId="24850" xr:uid="{00000000-0005-0000-0000-0000E06C0000}"/>
    <cellStyle name="normal 2 2 5 2 2 3" xfId="33413" xr:uid="{00000000-0005-0000-0000-0000E16C0000}"/>
    <cellStyle name="normal 2 2 5 2 3" xfId="24849" xr:uid="{00000000-0005-0000-0000-0000E26C0000}"/>
    <cellStyle name="normal 2 2 5 2 4" xfId="33414" xr:uid="{00000000-0005-0000-0000-0000E36C0000}"/>
    <cellStyle name="Normal 2 2 5 2 5" xfId="46662" xr:uid="{7B2E0C44-6C83-4753-96FB-DBEF0C6B3141}"/>
    <cellStyle name="normal 2 2 5 3" xfId="10170" xr:uid="{00000000-0005-0000-0000-0000E46C0000}"/>
    <cellStyle name="normal 2 2 5 3 2" xfId="24851" xr:uid="{00000000-0005-0000-0000-0000E56C0000}"/>
    <cellStyle name="normal 2 2 5 3 3" xfId="33412" xr:uid="{00000000-0005-0000-0000-0000E66C0000}"/>
    <cellStyle name="normal 2 2 5 4" xfId="24848" xr:uid="{00000000-0005-0000-0000-0000E76C0000}"/>
    <cellStyle name="normal 2 2 5 5" xfId="33415" xr:uid="{00000000-0005-0000-0000-0000E86C0000}"/>
    <cellStyle name="Normal 2 2 5 6" xfId="46661" xr:uid="{172EB7E9-3E12-4D15-87EB-17D2DD06B7C0}"/>
    <cellStyle name="normal 2 2 6" xfId="10171" xr:uid="{00000000-0005-0000-0000-0000E96C0000}"/>
    <cellStyle name="normal 2 2 6 2" xfId="10172" xr:uid="{00000000-0005-0000-0000-0000EA6C0000}"/>
    <cellStyle name="normal 2 2 6 2 2" xfId="10173" xr:uid="{00000000-0005-0000-0000-0000EB6C0000}"/>
    <cellStyle name="normal 2 2 6 2 2 2" xfId="24854" xr:uid="{00000000-0005-0000-0000-0000EC6C0000}"/>
    <cellStyle name="normal 2 2 6 2 2 3" xfId="33409" xr:uid="{00000000-0005-0000-0000-0000ED6C0000}"/>
    <cellStyle name="normal 2 2 6 2 3" xfId="24853" xr:uid="{00000000-0005-0000-0000-0000EE6C0000}"/>
    <cellStyle name="normal 2 2 6 2 4" xfId="33410" xr:uid="{00000000-0005-0000-0000-0000EF6C0000}"/>
    <cellStyle name="normal 2 2 6 3" xfId="10174" xr:uid="{00000000-0005-0000-0000-0000F06C0000}"/>
    <cellStyle name="normal 2 2 6 3 2" xfId="24855" xr:uid="{00000000-0005-0000-0000-0000F16C0000}"/>
    <cellStyle name="normal 2 2 6 3 3" xfId="33408" xr:uid="{00000000-0005-0000-0000-0000F26C0000}"/>
    <cellStyle name="normal 2 2 6 4" xfId="24852" xr:uid="{00000000-0005-0000-0000-0000F36C0000}"/>
    <cellStyle name="normal 2 2 6 5" xfId="33411" xr:uid="{00000000-0005-0000-0000-0000F46C0000}"/>
    <cellStyle name="normal 2 2 7" xfId="10175" xr:uid="{00000000-0005-0000-0000-0000F56C0000}"/>
    <cellStyle name="normal 2 2 7 2" xfId="10176" xr:uid="{00000000-0005-0000-0000-0000F66C0000}"/>
    <cellStyle name="normal 2 2 7 2 2" xfId="10177" xr:uid="{00000000-0005-0000-0000-0000F76C0000}"/>
    <cellStyle name="normal 2 2 7 2 2 2" xfId="24858" xr:uid="{00000000-0005-0000-0000-0000F86C0000}"/>
    <cellStyle name="normal 2 2 7 2 2 3" xfId="33405" xr:uid="{00000000-0005-0000-0000-0000F96C0000}"/>
    <cellStyle name="normal 2 2 7 2 3" xfId="24857" xr:uid="{00000000-0005-0000-0000-0000FA6C0000}"/>
    <cellStyle name="normal 2 2 7 2 4" xfId="33406" xr:uid="{00000000-0005-0000-0000-0000FB6C0000}"/>
    <cellStyle name="normal 2 2 7 3" xfId="10178" xr:uid="{00000000-0005-0000-0000-0000FC6C0000}"/>
    <cellStyle name="normal 2 2 7 3 2" xfId="24859" xr:uid="{00000000-0005-0000-0000-0000FD6C0000}"/>
    <cellStyle name="normal 2 2 7 3 3" xfId="33404" xr:uid="{00000000-0005-0000-0000-0000FE6C0000}"/>
    <cellStyle name="normal 2 2 7 4" xfId="24856" xr:uid="{00000000-0005-0000-0000-0000FF6C0000}"/>
    <cellStyle name="normal 2 2 7 5" xfId="33407" xr:uid="{00000000-0005-0000-0000-0000006D0000}"/>
    <cellStyle name="normal 2 2 8" xfId="10179" xr:uid="{00000000-0005-0000-0000-0000016D0000}"/>
    <cellStyle name="normal 2 2 8 2" xfId="10180" xr:uid="{00000000-0005-0000-0000-0000026D0000}"/>
    <cellStyle name="normal 2 2 8 2 2" xfId="10181" xr:uid="{00000000-0005-0000-0000-0000036D0000}"/>
    <cellStyle name="normal 2 2 8 2 2 2" xfId="24862" xr:uid="{00000000-0005-0000-0000-0000046D0000}"/>
    <cellStyle name="normal 2 2 8 2 2 3" xfId="33401" xr:uid="{00000000-0005-0000-0000-0000056D0000}"/>
    <cellStyle name="normal 2 2 8 2 3" xfId="24861" xr:uid="{00000000-0005-0000-0000-0000066D0000}"/>
    <cellStyle name="normal 2 2 8 2 4" xfId="33402" xr:uid="{00000000-0005-0000-0000-0000076D0000}"/>
    <cellStyle name="normal 2 2 8 3" xfId="10182" xr:uid="{00000000-0005-0000-0000-0000086D0000}"/>
    <cellStyle name="normal 2 2 8 3 2" xfId="24863" xr:uid="{00000000-0005-0000-0000-0000096D0000}"/>
    <cellStyle name="normal 2 2 8 3 3" xfId="33400" xr:uid="{00000000-0005-0000-0000-00000A6D0000}"/>
    <cellStyle name="normal 2 2 8 4" xfId="24860" xr:uid="{00000000-0005-0000-0000-00000B6D0000}"/>
    <cellStyle name="normal 2 2 8 5" xfId="33403" xr:uid="{00000000-0005-0000-0000-00000C6D0000}"/>
    <cellStyle name="normal 2 2 9" xfId="10183" xr:uid="{00000000-0005-0000-0000-00000D6D0000}"/>
    <cellStyle name="normal 2 2 9 2" xfId="10184" xr:uid="{00000000-0005-0000-0000-00000E6D0000}"/>
    <cellStyle name="normal 2 2 9 2 2" xfId="10185" xr:uid="{00000000-0005-0000-0000-00000F6D0000}"/>
    <cellStyle name="normal 2 2 9 2 2 2" xfId="24866" xr:uid="{00000000-0005-0000-0000-0000106D0000}"/>
    <cellStyle name="normal 2 2 9 2 2 3" xfId="33397" xr:uid="{00000000-0005-0000-0000-0000116D0000}"/>
    <cellStyle name="normal 2 2 9 2 3" xfId="24865" xr:uid="{00000000-0005-0000-0000-0000126D0000}"/>
    <cellStyle name="normal 2 2 9 2 4" xfId="33398" xr:uid="{00000000-0005-0000-0000-0000136D0000}"/>
    <cellStyle name="normal 2 2 9 3" xfId="10186" xr:uid="{00000000-0005-0000-0000-0000146D0000}"/>
    <cellStyle name="normal 2 2 9 3 2" xfId="24867" xr:uid="{00000000-0005-0000-0000-0000156D0000}"/>
    <cellStyle name="normal 2 2 9 3 3" xfId="33396" xr:uid="{00000000-0005-0000-0000-0000166D0000}"/>
    <cellStyle name="normal 2 2 9 4" xfId="24864" xr:uid="{00000000-0005-0000-0000-0000176D0000}"/>
    <cellStyle name="normal 2 2 9 5" xfId="33399" xr:uid="{00000000-0005-0000-0000-0000186D0000}"/>
    <cellStyle name="normal 2 2_B" xfId="10187" xr:uid="{00000000-0005-0000-0000-0000196D0000}"/>
    <cellStyle name="Normal 2 20" xfId="10188" xr:uid="{00000000-0005-0000-0000-00001A6D0000}"/>
    <cellStyle name="normal 2 20 10" xfId="46663" xr:uid="{78410F60-78B6-4C44-858D-7B36765889C0}"/>
    <cellStyle name="Normal 2 20 11" xfId="47811" xr:uid="{40D99808-3877-4356-8673-E996E0F877F7}"/>
    <cellStyle name="Normal 2 20 12" xfId="47868" xr:uid="{706AA11B-9323-4FE6-A795-635128D43AD2}"/>
    <cellStyle name="Normal 2 20 13" xfId="47897" xr:uid="{2DA464F7-0229-4ACD-9388-49DD283DB3F3}"/>
    <cellStyle name="Normal 2 20 14" xfId="47917" xr:uid="{33ACCA4F-587A-4116-B486-4E9C00C92107}"/>
    <cellStyle name="Normal 2 20 15" xfId="47937" xr:uid="{6F959E07-65C3-4040-BC05-51BD0EDFF204}"/>
    <cellStyle name="Normal 2 20 2" xfId="24868" xr:uid="{00000000-0005-0000-0000-00001B6D0000}"/>
    <cellStyle name="Normal 2 20 3" xfId="33395" xr:uid="{00000000-0005-0000-0000-00001C6D0000}"/>
    <cellStyle name="normal 2 20 3 2" xfId="46664" xr:uid="{D105AD05-3E11-4847-A19F-885D3E87D560}"/>
    <cellStyle name="normal 2 20 4" xfId="46665" xr:uid="{CC3B7518-FAC3-4E1E-8B34-1D4414910524}"/>
    <cellStyle name="normal 2 20 5" xfId="46666" xr:uid="{9DB7D8A2-5D6E-47D2-AFFC-55AA0E66B848}"/>
    <cellStyle name="normal 2 20 6" xfId="46667" xr:uid="{D6092451-8306-41F8-A8FA-61B7018A4E8E}"/>
    <cellStyle name="normal 2 20 7" xfId="46668" xr:uid="{414ABA87-A5CD-4014-B949-5C8CAA0BEA62}"/>
    <cellStyle name="normal 2 20 8" xfId="46669" xr:uid="{A49732EA-F168-4712-84E3-38F847EA9543}"/>
    <cellStyle name="normal 2 20 9" xfId="46670" xr:uid="{059A6EA1-91B7-41F2-A645-096643C4A65D}"/>
    <cellStyle name="Normal 2 21" xfId="10189" xr:uid="{00000000-0005-0000-0000-00001D6D0000}"/>
    <cellStyle name="Normal 2 21 2" xfId="24869" xr:uid="{00000000-0005-0000-0000-00001E6D0000}"/>
    <cellStyle name="Normal 2 21 3" xfId="33394" xr:uid="{00000000-0005-0000-0000-00001F6D0000}"/>
    <cellStyle name="Normal 2 21 3 2" xfId="46671" xr:uid="{8C006692-E98B-4A36-8B3F-C14719B5DB8A}"/>
    <cellStyle name="Normal 2 22" xfId="10190" xr:uid="{00000000-0005-0000-0000-0000206D0000}"/>
    <cellStyle name="Normal 2 22 2" xfId="24870" xr:uid="{00000000-0005-0000-0000-0000216D0000}"/>
    <cellStyle name="Normal 2 22 3" xfId="33393" xr:uid="{00000000-0005-0000-0000-0000226D0000}"/>
    <cellStyle name="Normal 2 22 3 2" xfId="46672" xr:uid="{3313B227-499F-484C-ABE3-D0E6CEF2F28A}"/>
    <cellStyle name="Normal 2 23" xfId="10191" xr:uid="{00000000-0005-0000-0000-0000236D0000}"/>
    <cellStyle name="normal 2 23 10" xfId="46673" xr:uid="{F941FFDD-0FDD-42EE-9CE3-0F03C8A2443E}"/>
    <cellStyle name="Normal 2 23 11" xfId="47812" xr:uid="{09B69731-4F16-4ECD-905A-9BFC181B00AB}"/>
    <cellStyle name="Normal 2 23 12" xfId="47869" xr:uid="{7CFFF728-63CB-4165-8704-1F665C6EEAA6}"/>
    <cellStyle name="Normal 2 23 13" xfId="47898" xr:uid="{470453F6-4266-464F-BE05-5FABC0547861}"/>
    <cellStyle name="Normal 2 23 14" xfId="47918" xr:uid="{CFE57DB6-A881-4425-B4E3-3A9212083E2C}"/>
    <cellStyle name="Normal 2 23 15" xfId="47938" xr:uid="{5708CDC2-A3B6-44FA-A994-BD2EA91635D8}"/>
    <cellStyle name="Normal 2 23 2" xfId="24871" xr:uid="{00000000-0005-0000-0000-0000246D0000}"/>
    <cellStyle name="Normal 2 23 3" xfId="33392" xr:uid="{00000000-0005-0000-0000-0000256D0000}"/>
    <cellStyle name="normal 2 23 3 2" xfId="46674" xr:uid="{C83D7D35-F089-494B-83C4-2FD28B26A7F9}"/>
    <cellStyle name="normal 2 23 4" xfId="46675" xr:uid="{6DB007B4-ECD0-40B5-BDA5-CC3AC03379C4}"/>
    <cellStyle name="normal 2 23 5" xfId="46676" xr:uid="{BC9F036F-8EE3-4517-8368-7F9AC1493036}"/>
    <cellStyle name="normal 2 23 6" xfId="46677" xr:uid="{EE4BF3C1-3D95-455B-870B-9E646A13722B}"/>
    <cellStyle name="normal 2 23 7" xfId="46678" xr:uid="{E892F3CE-147C-4DDC-92C8-848BE925D4B3}"/>
    <cellStyle name="normal 2 23 8" xfId="46679" xr:uid="{0634CB37-5E85-4F97-BFF8-8F7DDCA75515}"/>
    <cellStyle name="normal 2 23 9" xfId="46680" xr:uid="{7307B8E6-34D1-497D-86B4-0B6D78A103EF}"/>
    <cellStyle name="Normal 2 24" xfId="10192" xr:uid="{00000000-0005-0000-0000-0000266D0000}"/>
    <cellStyle name="Normal 2 24 2" xfId="24872" xr:uid="{00000000-0005-0000-0000-0000276D0000}"/>
    <cellStyle name="Normal 2 24 3" xfId="33391" xr:uid="{00000000-0005-0000-0000-0000286D0000}"/>
    <cellStyle name="normal 2 24 4" xfId="46681" xr:uid="{FA205B28-7D07-4130-ADF2-3ABF7A488BF2}"/>
    <cellStyle name="Normal 2 25" xfId="10193" xr:uid="{00000000-0005-0000-0000-0000296D0000}"/>
    <cellStyle name="Normal 2 25 2" xfId="24873" xr:uid="{00000000-0005-0000-0000-00002A6D0000}"/>
    <cellStyle name="Normal 2 25 2 2" xfId="46683" xr:uid="{2CE0DAFB-149B-4469-AB37-A68F061692E5}"/>
    <cellStyle name="Normal 2 25 3" xfId="33390" xr:uid="{00000000-0005-0000-0000-00002B6D0000}"/>
    <cellStyle name="Normal 2 25 4" xfId="46682" xr:uid="{6D74C86E-6ED5-419D-92D8-37DE05B8EBC7}"/>
    <cellStyle name="Normal 2 26" xfId="10194" xr:uid="{00000000-0005-0000-0000-00002C6D0000}"/>
    <cellStyle name="Normal 2 26 2" xfId="24874" xr:uid="{00000000-0005-0000-0000-00002D6D0000}"/>
    <cellStyle name="Normal 2 26 2 2" xfId="46685" xr:uid="{B13A4419-C17E-4C71-9DBC-3DB8D5F077E7}"/>
    <cellStyle name="Normal 2 26 3" xfId="33389" xr:uid="{00000000-0005-0000-0000-00002E6D0000}"/>
    <cellStyle name="Normal 2 26 4" xfId="46684" xr:uid="{F8FA7B56-BB49-43D7-8DEC-503871228847}"/>
    <cellStyle name="normal 2 27" xfId="10195" xr:uid="{00000000-0005-0000-0000-00002F6D0000}"/>
    <cellStyle name="normal 2 27 2" xfId="10196" xr:uid="{00000000-0005-0000-0000-0000306D0000}"/>
    <cellStyle name="normal 2 27 2 2" xfId="10197" xr:uid="{00000000-0005-0000-0000-0000316D0000}"/>
    <cellStyle name="normal 2 27 2 2 2" xfId="24877" xr:uid="{00000000-0005-0000-0000-0000326D0000}"/>
    <cellStyle name="normal 2 27 2 2 3" xfId="33386" xr:uid="{00000000-0005-0000-0000-0000336D0000}"/>
    <cellStyle name="normal 2 27 2 3" xfId="24876" xr:uid="{00000000-0005-0000-0000-0000346D0000}"/>
    <cellStyle name="normal 2 27 2 4" xfId="33387" xr:uid="{00000000-0005-0000-0000-0000356D0000}"/>
    <cellStyle name="normal 2 27 3" xfId="10198" xr:uid="{00000000-0005-0000-0000-0000366D0000}"/>
    <cellStyle name="normal 2 27 3 2" xfId="24878" xr:uid="{00000000-0005-0000-0000-0000376D0000}"/>
    <cellStyle name="normal 2 27 3 3" xfId="33385" xr:uid="{00000000-0005-0000-0000-0000386D0000}"/>
    <cellStyle name="normal 2 27 4" xfId="24875" xr:uid="{00000000-0005-0000-0000-0000396D0000}"/>
    <cellStyle name="normal 2 27 5" xfId="33388" xr:uid="{00000000-0005-0000-0000-00003A6D0000}"/>
    <cellStyle name="Normal 2 27 6" xfId="46686" xr:uid="{353FA9E4-8417-4EE0-8185-BF1B7FD79169}"/>
    <cellStyle name="normal 2 28" xfId="10199" xr:uid="{00000000-0005-0000-0000-00003B6D0000}"/>
    <cellStyle name="normal 2 28 2" xfId="10200" xr:uid="{00000000-0005-0000-0000-00003C6D0000}"/>
    <cellStyle name="normal 2 28 2 2" xfId="10201" xr:uid="{00000000-0005-0000-0000-00003D6D0000}"/>
    <cellStyle name="normal 2 28 2 2 2" xfId="24881" xr:uid="{00000000-0005-0000-0000-00003E6D0000}"/>
    <cellStyle name="normal 2 28 2 2 3" xfId="33382" xr:uid="{00000000-0005-0000-0000-00003F6D0000}"/>
    <cellStyle name="normal 2 28 2 3" xfId="24880" xr:uid="{00000000-0005-0000-0000-0000406D0000}"/>
    <cellStyle name="normal 2 28 2 4" xfId="33383" xr:uid="{00000000-0005-0000-0000-0000416D0000}"/>
    <cellStyle name="normal 2 28 3" xfId="10202" xr:uid="{00000000-0005-0000-0000-0000426D0000}"/>
    <cellStyle name="normal 2 28 3 2" xfId="24882" xr:uid="{00000000-0005-0000-0000-0000436D0000}"/>
    <cellStyle name="normal 2 28 3 3" xfId="33381" xr:uid="{00000000-0005-0000-0000-0000446D0000}"/>
    <cellStyle name="normal 2 28 4" xfId="24879" xr:uid="{00000000-0005-0000-0000-0000456D0000}"/>
    <cellStyle name="normal 2 28 5" xfId="33384" xr:uid="{00000000-0005-0000-0000-0000466D0000}"/>
    <cellStyle name="Normal 2 28 6" xfId="46687" xr:uid="{929833D1-7CB8-44F9-8FEA-97659F5FFA33}"/>
    <cellStyle name="normal 2 29" xfId="10203" xr:uid="{00000000-0005-0000-0000-0000476D0000}"/>
    <cellStyle name="normal 2 29 2" xfId="10204" xr:uid="{00000000-0005-0000-0000-0000486D0000}"/>
    <cellStyle name="normal 2 29 2 2" xfId="10205" xr:uid="{00000000-0005-0000-0000-0000496D0000}"/>
    <cellStyle name="normal 2 29 2 2 2" xfId="24885" xr:uid="{00000000-0005-0000-0000-00004A6D0000}"/>
    <cellStyle name="normal 2 29 2 2 3" xfId="33378" xr:uid="{00000000-0005-0000-0000-00004B6D0000}"/>
    <cellStyle name="normal 2 29 2 3" xfId="24884" xr:uid="{00000000-0005-0000-0000-00004C6D0000}"/>
    <cellStyle name="normal 2 29 2 4" xfId="33379" xr:uid="{00000000-0005-0000-0000-00004D6D0000}"/>
    <cellStyle name="normal 2 29 3" xfId="10206" xr:uid="{00000000-0005-0000-0000-00004E6D0000}"/>
    <cellStyle name="normal 2 29 3 2" xfId="24886" xr:uid="{00000000-0005-0000-0000-00004F6D0000}"/>
    <cellStyle name="normal 2 29 3 3" xfId="33377" xr:uid="{00000000-0005-0000-0000-0000506D0000}"/>
    <cellStyle name="normal 2 29 4" xfId="24883" xr:uid="{00000000-0005-0000-0000-0000516D0000}"/>
    <cellStyle name="normal 2 29 5" xfId="33380" xr:uid="{00000000-0005-0000-0000-0000526D0000}"/>
    <cellStyle name="Normal 2 29 6" xfId="46688" xr:uid="{3816C3CC-159C-4747-892D-1271927FEBCB}"/>
    <cellStyle name="Normal 2 3" xfId="10207" xr:uid="{00000000-0005-0000-0000-0000536D0000}"/>
    <cellStyle name="normal 2 3 10" xfId="10208" xr:uid="{00000000-0005-0000-0000-0000546D0000}"/>
    <cellStyle name="normal 2 3 10 2" xfId="10209" xr:uid="{00000000-0005-0000-0000-0000556D0000}"/>
    <cellStyle name="normal 2 3 10 2 2" xfId="10210" xr:uid="{00000000-0005-0000-0000-0000566D0000}"/>
    <cellStyle name="normal 2 3 10 2 2 2" xfId="24890" xr:uid="{00000000-0005-0000-0000-0000576D0000}"/>
    <cellStyle name="normal 2 3 10 2 2 3" xfId="33373" xr:uid="{00000000-0005-0000-0000-0000586D0000}"/>
    <cellStyle name="normal 2 3 10 2 3" xfId="24889" xr:uid="{00000000-0005-0000-0000-0000596D0000}"/>
    <cellStyle name="normal 2 3 10 2 4" xfId="33374" xr:uid="{00000000-0005-0000-0000-00005A6D0000}"/>
    <cellStyle name="normal 2 3 10 3" xfId="10211" xr:uid="{00000000-0005-0000-0000-00005B6D0000}"/>
    <cellStyle name="normal 2 3 10 3 2" xfId="24891" xr:uid="{00000000-0005-0000-0000-00005C6D0000}"/>
    <cellStyle name="normal 2 3 10 3 3" xfId="33372" xr:uid="{00000000-0005-0000-0000-00005D6D0000}"/>
    <cellStyle name="normal 2 3 10 4" xfId="24888" xr:uid="{00000000-0005-0000-0000-00005E6D0000}"/>
    <cellStyle name="normal 2 3 10 5" xfId="33375" xr:uid="{00000000-0005-0000-0000-00005F6D0000}"/>
    <cellStyle name="normal 2 3 11" xfId="10212" xr:uid="{00000000-0005-0000-0000-0000606D0000}"/>
    <cellStyle name="normal 2 3 11 2" xfId="10213" xr:uid="{00000000-0005-0000-0000-0000616D0000}"/>
    <cellStyle name="normal 2 3 11 2 2" xfId="10214" xr:uid="{00000000-0005-0000-0000-0000626D0000}"/>
    <cellStyle name="normal 2 3 11 2 2 2" xfId="24894" xr:uid="{00000000-0005-0000-0000-0000636D0000}"/>
    <cellStyle name="normal 2 3 11 2 2 3" xfId="33369" xr:uid="{00000000-0005-0000-0000-0000646D0000}"/>
    <cellStyle name="normal 2 3 11 2 3" xfId="24893" xr:uid="{00000000-0005-0000-0000-0000656D0000}"/>
    <cellStyle name="normal 2 3 11 2 4" xfId="33370" xr:uid="{00000000-0005-0000-0000-0000666D0000}"/>
    <cellStyle name="normal 2 3 11 3" xfId="10215" xr:uid="{00000000-0005-0000-0000-0000676D0000}"/>
    <cellStyle name="normal 2 3 11 3 2" xfId="24895" xr:uid="{00000000-0005-0000-0000-0000686D0000}"/>
    <cellStyle name="normal 2 3 11 3 3" xfId="33368" xr:uid="{00000000-0005-0000-0000-0000696D0000}"/>
    <cellStyle name="normal 2 3 11 4" xfId="24892" xr:uid="{00000000-0005-0000-0000-00006A6D0000}"/>
    <cellStyle name="normal 2 3 11 5" xfId="33371" xr:uid="{00000000-0005-0000-0000-00006B6D0000}"/>
    <cellStyle name="normal 2 3 12" xfId="10216" xr:uid="{00000000-0005-0000-0000-00006C6D0000}"/>
    <cellStyle name="normal 2 3 12 2" xfId="10217" xr:uid="{00000000-0005-0000-0000-00006D6D0000}"/>
    <cellStyle name="normal 2 3 12 2 2" xfId="10218" xr:uid="{00000000-0005-0000-0000-00006E6D0000}"/>
    <cellStyle name="normal 2 3 12 2 2 2" xfId="24898" xr:uid="{00000000-0005-0000-0000-00006F6D0000}"/>
    <cellStyle name="normal 2 3 12 2 2 3" xfId="33365" xr:uid="{00000000-0005-0000-0000-0000706D0000}"/>
    <cellStyle name="normal 2 3 12 2 3" xfId="24897" xr:uid="{00000000-0005-0000-0000-0000716D0000}"/>
    <cellStyle name="normal 2 3 12 2 4" xfId="33366" xr:uid="{00000000-0005-0000-0000-0000726D0000}"/>
    <cellStyle name="normal 2 3 12 3" xfId="10219" xr:uid="{00000000-0005-0000-0000-0000736D0000}"/>
    <cellStyle name="normal 2 3 12 3 2" xfId="24899" xr:uid="{00000000-0005-0000-0000-0000746D0000}"/>
    <cellStyle name="normal 2 3 12 3 3" xfId="33364" xr:uid="{00000000-0005-0000-0000-0000756D0000}"/>
    <cellStyle name="normal 2 3 12 4" xfId="24896" xr:uid="{00000000-0005-0000-0000-0000766D0000}"/>
    <cellStyle name="normal 2 3 12 5" xfId="33367" xr:uid="{00000000-0005-0000-0000-0000776D0000}"/>
    <cellStyle name="normal 2 3 13" xfId="10220" xr:uid="{00000000-0005-0000-0000-0000786D0000}"/>
    <cellStyle name="normal 2 3 13 2" xfId="10221" xr:uid="{00000000-0005-0000-0000-0000796D0000}"/>
    <cellStyle name="normal 2 3 13 2 2" xfId="10222" xr:uid="{00000000-0005-0000-0000-00007A6D0000}"/>
    <cellStyle name="normal 2 3 13 2 2 2" xfId="24902" xr:uid="{00000000-0005-0000-0000-00007B6D0000}"/>
    <cellStyle name="normal 2 3 13 2 2 3" xfId="33361" xr:uid="{00000000-0005-0000-0000-00007C6D0000}"/>
    <cellStyle name="normal 2 3 13 2 3" xfId="24901" xr:uid="{00000000-0005-0000-0000-00007D6D0000}"/>
    <cellStyle name="normal 2 3 13 2 4" xfId="33362" xr:uid="{00000000-0005-0000-0000-00007E6D0000}"/>
    <cellStyle name="normal 2 3 13 3" xfId="10223" xr:uid="{00000000-0005-0000-0000-00007F6D0000}"/>
    <cellStyle name="normal 2 3 13 3 2" xfId="24903" xr:uid="{00000000-0005-0000-0000-0000806D0000}"/>
    <cellStyle name="normal 2 3 13 3 3" xfId="33360" xr:uid="{00000000-0005-0000-0000-0000816D0000}"/>
    <cellStyle name="normal 2 3 13 4" xfId="24900" xr:uid="{00000000-0005-0000-0000-0000826D0000}"/>
    <cellStyle name="normal 2 3 13 5" xfId="33363" xr:uid="{00000000-0005-0000-0000-0000836D0000}"/>
    <cellStyle name="normal 2 3 14" xfId="10224" xr:uid="{00000000-0005-0000-0000-0000846D0000}"/>
    <cellStyle name="normal 2 3 14 2" xfId="10225" xr:uid="{00000000-0005-0000-0000-0000856D0000}"/>
    <cellStyle name="normal 2 3 14 2 2" xfId="10226" xr:uid="{00000000-0005-0000-0000-0000866D0000}"/>
    <cellStyle name="normal 2 3 14 2 2 2" xfId="24906" xr:uid="{00000000-0005-0000-0000-0000876D0000}"/>
    <cellStyle name="normal 2 3 14 2 2 3" xfId="33357" xr:uid="{00000000-0005-0000-0000-0000886D0000}"/>
    <cellStyle name="normal 2 3 14 2 3" xfId="24905" xr:uid="{00000000-0005-0000-0000-0000896D0000}"/>
    <cellStyle name="normal 2 3 14 2 4" xfId="33358" xr:uid="{00000000-0005-0000-0000-00008A6D0000}"/>
    <cellStyle name="normal 2 3 14 3" xfId="10227" xr:uid="{00000000-0005-0000-0000-00008B6D0000}"/>
    <cellStyle name="normal 2 3 14 3 2" xfId="24907" xr:uid="{00000000-0005-0000-0000-00008C6D0000}"/>
    <cellStyle name="normal 2 3 14 3 3" xfId="33356" xr:uid="{00000000-0005-0000-0000-00008D6D0000}"/>
    <cellStyle name="normal 2 3 14 4" xfId="24904" xr:uid="{00000000-0005-0000-0000-00008E6D0000}"/>
    <cellStyle name="normal 2 3 14 5" xfId="33359" xr:uid="{00000000-0005-0000-0000-00008F6D0000}"/>
    <cellStyle name="normal 2 3 15" xfId="10228" xr:uid="{00000000-0005-0000-0000-0000906D0000}"/>
    <cellStyle name="normal 2 3 15 2" xfId="10229" xr:uid="{00000000-0005-0000-0000-0000916D0000}"/>
    <cellStyle name="normal 2 3 15 2 2" xfId="10230" xr:uid="{00000000-0005-0000-0000-0000926D0000}"/>
    <cellStyle name="normal 2 3 15 2 2 2" xfId="24910" xr:uid="{00000000-0005-0000-0000-0000936D0000}"/>
    <cellStyle name="normal 2 3 15 2 2 3" xfId="33353" xr:uid="{00000000-0005-0000-0000-0000946D0000}"/>
    <cellStyle name="normal 2 3 15 2 3" xfId="24909" xr:uid="{00000000-0005-0000-0000-0000956D0000}"/>
    <cellStyle name="normal 2 3 15 2 4" xfId="33354" xr:uid="{00000000-0005-0000-0000-0000966D0000}"/>
    <cellStyle name="normal 2 3 15 3" xfId="10231" xr:uid="{00000000-0005-0000-0000-0000976D0000}"/>
    <cellStyle name="normal 2 3 15 3 2" xfId="24911" xr:uid="{00000000-0005-0000-0000-0000986D0000}"/>
    <cellStyle name="normal 2 3 15 3 3" xfId="33352" xr:uid="{00000000-0005-0000-0000-0000996D0000}"/>
    <cellStyle name="normal 2 3 15 4" xfId="24908" xr:uid="{00000000-0005-0000-0000-00009A6D0000}"/>
    <cellStyle name="normal 2 3 15 5" xfId="33355" xr:uid="{00000000-0005-0000-0000-00009B6D0000}"/>
    <cellStyle name="normal 2 3 16" xfId="10232" xr:uid="{00000000-0005-0000-0000-00009C6D0000}"/>
    <cellStyle name="normal 2 3 16 2" xfId="10233" xr:uid="{00000000-0005-0000-0000-00009D6D0000}"/>
    <cellStyle name="normal 2 3 16 2 2" xfId="10234" xr:uid="{00000000-0005-0000-0000-00009E6D0000}"/>
    <cellStyle name="normal 2 3 16 2 2 2" xfId="24914" xr:uid="{00000000-0005-0000-0000-00009F6D0000}"/>
    <cellStyle name="normal 2 3 16 2 2 3" xfId="33349" xr:uid="{00000000-0005-0000-0000-0000A06D0000}"/>
    <cellStyle name="normal 2 3 16 2 3" xfId="24913" xr:uid="{00000000-0005-0000-0000-0000A16D0000}"/>
    <cellStyle name="normal 2 3 16 2 4" xfId="33350" xr:uid="{00000000-0005-0000-0000-0000A26D0000}"/>
    <cellStyle name="normal 2 3 16 3" xfId="10235" xr:uid="{00000000-0005-0000-0000-0000A36D0000}"/>
    <cellStyle name="normal 2 3 16 3 2" xfId="24915" xr:uid="{00000000-0005-0000-0000-0000A46D0000}"/>
    <cellStyle name="normal 2 3 16 3 3" xfId="33348" xr:uid="{00000000-0005-0000-0000-0000A56D0000}"/>
    <cellStyle name="normal 2 3 16 4" xfId="24912" xr:uid="{00000000-0005-0000-0000-0000A66D0000}"/>
    <cellStyle name="normal 2 3 16 5" xfId="33351" xr:uid="{00000000-0005-0000-0000-0000A76D0000}"/>
    <cellStyle name="normal 2 3 17" xfId="10236" xr:uid="{00000000-0005-0000-0000-0000A86D0000}"/>
    <cellStyle name="normal 2 3 17 2" xfId="10237" xr:uid="{00000000-0005-0000-0000-0000A96D0000}"/>
    <cellStyle name="normal 2 3 17 2 2" xfId="10238" xr:uid="{00000000-0005-0000-0000-0000AA6D0000}"/>
    <cellStyle name="normal 2 3 17 2 2 2" xfId="24918" xr:uid="{00000000-0005-0000-0000-0000AB6D0000}"/>
    <cellStyle name="normal 2 3 17 2 2 3" xfId="33345" xr:uid="{00000000-0005-0000-0000-0000AC6D0000}"/>
    <cellStyle name="normal 2 3 17 2 3" xfId="24917" xr:uid="{00000000-0005-0000-0000-0000AD6D0000}"/>
    <cellStyle name="normal 2 3 17 2 4" xfId="33346" xr:uid="{00000000-0005-0000-0000-0000AE6D0000}"/>
    <cellStyle name="normal 2 3 17 3" xfId="10239" xr:uid="{00000000-0005-0000-0000-0000AF6D0000}"/>
    <cellStyle name="normal 2 3 17 3 2" xfId="24919" xr:uid="{00000000-0005-0000-0000-0000B06D0000}"/>
    <cellStyle name="normal 2 3 17 3 3" xfId="33344" xr:uid="{00000000-0005-0000-0000-0000B16D0000}"/>
    <cellStyle name="normal 2 3 17 4" xfId="24916" xr:uid="{00000000-0005-0000-0000-0000B26D0000}"/>
    <cellStyle name="normal 2 3 17 5" xfId="33347" xr:uid="{00000000-0005-0000-0000-0000B36D0000}"/>
    <cellStyle name="normal 2 3 18" xfId="10240" xr:uid="{00000000-0005-0000-0000-0000B46D0000}"/>
    <cellStyle name="normal 2 3 18 2" xfId="10241" xr:uid="{00000000-0005-0000-0000-0000B56D0000}"/>
    <cellStyle name="normal 2 3 18 2 2" xfId="10242" xr:uid="{00000000-0005-0000-0000-0000B66D0000}"/>
    <cellStyle name="normal 2 3 18 2 2 2" xfId="24922" xr:uid="{00000000-0005-0000-0000-0000B76D0000}"/>
    <cellStyle name="normal 2 3 18 2 2 3" xfId="33341" xr:uid="{00000000-0005-0000-0000-0000B86D0000}"/>
    <cellStyle name="normal 2 3 18 2 3" xfId="24921" xr:uid="{00000000-0005-0000-0000-0000B96D0000}"/>
    <cellStyle name="normal 2 3 18 2 4" xfId="33342" xr:uid="{00000000-0005-0000-0000-0000BA6D0000}"/>
    <cellStyle name="normal 2 3 18 3" xfId="10243" xr:uid="{00000000-0005-0000-0000-0000BB6D0000}"/>
    <cellStyle name="normal 2 3 18 3 2" xfId="24923" xr:uid="{00000000-0005-0000-0000-0000BC6D0000}"/>
    <cellStyle name="normal 2 3 18 3 3" xfId="33340" xr:uid="{00000000-0005-0000-0000-0000BD6D0000}"/>
    <cellStyle name="normal 2 3 18 4" xfId="24920" xr:uid="{00000000-0005-0000-0000-0000BE6D0000}"/>
    <cellStyle name="normal 2 3 18 5" xfId="33343" xr:uid="{00000000-0005-0000-0000-0000BF6D0000}"/>
    <cellStyle name="normal 2 3 19" xfId="10244" xr:uid="{00000000-0005-0000-0000-0000C06D0000}"/>
    <cellStyle name="normal 2 3 19 2" xfId="10245" xr:uid="{00000000-0005-0000-0000-0000C16D0000}"/>
    <cellStyle name="normal 2 3 19 2 2" xfId="10246" xr:uid="{00000000-0005-0000-0000-0000C26D0000}"/>
    <cellStyle name="normal 2 3 19 2 2 2" xfId="24926" xr:uid="{00000000-0005-0000-0000-0000C36D0000}"/>
    <cellStyle name="normal 2 3 19 2 2 3" xfId="33337" xr:uid="{00000000-0005-0000-0000-0000C46D0000}"/>
    <cellStyle name="normal 2 3 19 2 3" xfId="24925" xr:uid="{00000000-0005-0000-0000-0000C56D0000}"/>
    <cellStyle name="normal 2 3 19 2 4" xfId="33338" xr:uid="{00000000-0005-0000-0000-0000C66D0000}"/>
    <cellStyle name="normal 2 3 19 3" xfId="10247" xr:uid="{00000000-0005-0000-0000-0000C76D0000}"/>
    <cellStyle name="normal 2 3 19 3 2" xfId="24927" xr:uid="{00000000-0005-0000-0000-0000C86D0000}"/>
    <cellStyle name="normal 2 3 19 3 3" xfId="33336" xr:uid="{00000000-0005-0000-0000-0000C96D0000}"/>
    <cellStyle name="normal 2 3 19 4" xfId="24924" xr:uid="{00000000-0005-0000-0000-0000CA6D0000}"/>
    <cellStyle name="normal 2 3 19 5" xfId="33339" xr:uid="{00000000-0005-0000-0000-0000CB6D0000}"/>
    <cellStyle name="normal 2 3 2" xfId="10248" xr:uid="{00000000-0005-0000-0000-0000CC6D0000}"/>
    <cellStyle name="normal 2 3 2 2" xfId="10249" xr:uid="{00000000-0005-0000-0000-0000CD6D0000}"/>
    <cellStyle name="normal 2 3 2 2 2" xfId="10250" xr:uid="{00000000-0005-0000-0000-0000CE6D0000}"/>
    <cellStyle name="normal 2 3 2 2 2 2" xfId="24930" xr:uid="{00000000-0005-0000-0000-0000CF6D0000}"/>
    <cellStyle name="normal 2 3 2 2 2 3" xfId="33333" xr:uid="{00000000-0005-0000-0000-0000D06D0000}"/>
    <cellStyle name="normal 2 3 2 2 3" xfId="24929" xr:uid="{00000000-0005-0000-0000-0000D16D0000}"/>
    <cellStyle name="normal 2 3 2 2 4" xfId="33334" xr:uid="{00000000-0005-0000-0000-0000D26D0000}"/>
    <cellStyle name="Normal 2 3 2 2 5" xfId="46691" xr:uid="{8BC1C73F-2D03-43F3-9F75-9A7292E2AB44}"/>
    <cellStyle name="normal 2 3 2 3" xfId="10251" xr:uid="{00000000-0005-0000-0000-0000D36D0000}"/>
    <cellStyle name="normal 2 3 2 3 2" xfId="24931" xr:uid="{00000000-0005-0000-0000-0000D46D0000}"/>
    <cellStyle name="normal 2 3 2 3 3" xfId="33332" xr:uid="{00000000-0005-0000-0000-0000D56D0000}"/>
    <cellStyle name="Normal 2 3 2 3 4" xfId="46692" xr:uid="{9AAD9ED7-950F-4DA0-9C94-FF12B1E43C99}"/>
    <cellStyle name="normal 2 3 2 4" xfId="24928" xr:uid="{00000000-0005-0000-0000-0000D66D0000}"/>
    <cellStyle name="normal 2 3 2 5" xfId="33335" xr:uid="{00000000-0005-0000-0000-0000D76D0000}"/>
    <cellStyle name="Normal 2 3 2 6" xfId="46690" xr:uid="{A3A9F72A-D313-4760-ADA4-96BDB4C219AB}"/>
    <cellStyle name="normal 2 3 20" xfId="10252" xr:uid="{00000000-0005-0000-0000-0000D86D0000}"/>
    <cellStyle name="normal 2 3 20 2" xfId="10253" xr:uid="{00000000-0005-0000-0000-0000D96D0000}"/>
    <cellStyle name="normal 2 3 20 2 2" xfId="10254" xr:uid="{00000000-0005-0000-0000-0000DA6D0000}"/>
    <cellStyle name="normal 2 3 20 2 2 2" xfId="24934" xr:uid="{00000000-0005-0000-0000-0000DB6D0000}"/>
    <cellStyle name="normal 2 3 20 2 2 3" xfId="33329" xr:uid="{00000000-0005-0000-0000-0000DC6D0000}"/>
    <cellStyle name="normal 2 3 20 2 3" xfId="24933" xr:uid="{00000000-0005-0000-0000-0000DD6D0000}"/>
    <cellStyle name="normal 2 3 20 2 4" xfId="33330" xr:uid="{00000000-0005-0000-0000-0000DE6D0000}"/>
    <cellStyle name="normal 2 3 20 3" xfId="10255" xr:uid="{00000000-0005-0000-0000-0000DF6D0000}"/>
    <cellStyle name="normal 2 3 20 3 2" xfId="24935" xr:uid="{00000000-0005-0000-0000-0000E06D0000}"/>
    <cellStyle name="normal 2 3 20 3 3" xfId="33328" xr:uid="{00000000-0005-0000-0000-0000E16D0000}"/>
    <cellStyle name="normal 2 3 20 4" xfId="24932" xr:uid="{00000000-0005-0000-0000-0000E26D0000}"/>
    <cellStyle name="normal 2 3 20 5" xfId="33331" xr:uid="{00000000-0005-0000-0000-0000E36D0000}"/>
    <cellStyle name="normal 2 3 21" xfId="10256" xr:uid="{00000000-0005-0000-0000-0000E46D0000}"/>
    <cellStyle name="normal 2 3 21 2" xfId="10257" xr:uid="{00000000-0005-0000-0000-0000E56D0000}"/>
    <cellStyle name="normal 2 3 21 2 2" xfId="10258" xr:uid="{00000000-0005-0000-0000-0000E66D0000}"/>
    <cellStyle name="normal 2 3 21 2 2 2" xfId="24938" xr:uid="{00000000-0005-0000-0000-0000E76D0000}"/>
    <cellStyle name="normal 2 3 21 2 2 3" xfId="33325" xr:uid="{00000000-0005-0000-0000-0000E86D0000}"/>
    <cellStyle name="normal 2 3 21 2 3" xfId="24937" xr:uid="{00000000-0005-0000-0000-0000E96D0000}"/>
    <cellStyle name="normal 2 3 21 2 4" xfId="33326" xr:uid="{00000000-0005-0000-0000-0000EA6D0000}"/>
    <cellStyle name="normal 2 3 21 3" xfId="10259" xr:uid="{00000000-0005-0000-0000-0000EB6D0000}"/>
    <cellStyle name="normal 2 3 21 3 2" xfId="24939" xr:uid="{00000000-0005-0000-0000-0000EC6D0000}"/>
    <cellStyle name="normal 2 3 21 3 3" xfId="33324" xr:uid="{00000000-0005-0000-0000-0000ED6D0000}"/>
    <cellStyle name="normal 2 3 21 4" xfId="24936" xr:uid="{00000000-0005-0000-0000-0000EE6D0000}"/>
    <cellStyle name="normal 2 3 21 5" xfId="33327" xr:uid="{00000000-0005-0000-0000-0000EF6D0000}"/>
    <cellStyle name="normal 2 3 22" xfId="10260" xr:uid="{00000000-0005-0000-0000-0000F06D0000}"/>
    <cellStyle name="normal 2 3 22 2" xfId="10261" xr:uid="{00000000-0005-0000-0000-0000F16D0000}"/>
    <cellStyle name="normal 2 3 22 2 2" xfId="10262" xr:uid="{00000000-0005-0000-0000-0000F26D0000}"/>
    <cellStyle name="normal 2 3 22 2 2 2" xfId="24942" xr:uid="{00000000-0005-0000-0000-0000F36D0000}"/>
    <cellStyle name="normal 2 3 22 2 2 3" xfId="33321" xr:uid="{00000000-0005-0000-0000-0000F46D0000}"/>
    <cellStyle name="normal 2 3 22 2 3" xfId="24941" xr:uid="{00000000-0005-0000-0000-0000F56D0000}"/>
    <cellStyle name="normal 2 3 22 2 4" xfId="33322" xr:uid="{00000000-0005-0000-0000-0000F66D0000}"/>
    <cellStyle name="normal 2 3 22 3" xfId="10263" xr:uid="{00000000-0005-0000-0000-0000F76D0000}"/>
    <cellStyle name="normal 2 3 22 3 2" xfId="24943" xr:uid="{00000000-0005-0000-0000-0000F86D0000}"/>
    <cellStyle name="normal 2 3 22 3 3" xfId="33320" xr:uid="{00000000-0005-0000-0000-0000F96D0000}"/>
    <cellStyle name="normal 2 3 22 4" xfId="24940" xr:uid="{00000000-0005-0000-0000-0000FA6D0000}"/>
    <cellStyle name="normal 2 3 22 5" xfId="33323" xr:uid="{00000000-0005-0000-0000-0000FB6D0000}"/>
    <cellStyle name="normal 2 3 23" xfId="10264" xr:uid="{00000000-0005-0000-0000-0000FC6D0000}"/>
    <cellStyle name="normal 2 3 23 2" xfId="10265" xr:uid="{00000000-0005-0000-0000-0000FD6D0000}"/>
    <cellStyle name="normal 2 3 23 2 2" xfId="10266" xr:uid="{00000000-0005-0000-0000-0000FE6D0000}"/>
    <cellStyle name="normal 2 3 23 2 2 2" xfId="24946" xr:uid="{00000000-0005-0000-0000-0000FF6D0000}"/>
    <cellStyle name="normal 2 3 23 2 2 3" xfId="33317" xr:uid="{00000000-0005-0000-0000-0000006E0000}"/>
    <cellStyle name="normal 2 3 23 2 3" xfId="24945" xr:uid="{00000000-0005-0000-0000-0000016E0000}"/>
    <cellStyle name="normal 2 3 23 2 4" xfId="33318" xr:uid="{00000000-0005-0000-0000-0000026E0000}"/>
    <cellStyle name="normal 2 3 23 3" xfId="10267" xr:uid="{00000000-0005-0000-0000-0000036E0000}"/>
    <cellStyle name="normal 2 3 23 3 2" xfId="24947" xr:uid="{00000000-0005-0000-0000-0000046E0000}"/>
    <cellStyle name="normal 2 3 23 3 3" xfId="33316" xr:uid="{00000000-0005-0000-0000-0000056E0000}"/>
    <cellStyle name="normal 2 3 23 4" xfId="24944" xr:uid="{00000000-0005-0000-0000-0000066E0000}"/>
    <cellStyle name="normal 2 3 23 5" xfId="33319" xr:uid="{00000000-0005-0000-0000-0000076E0000}"/>
    <cellStyle name="normal 2 3 24" xfId="10268" xr:uid="{00000000-0005-0000-0000-0000086E0000}"/>
    <cellStyle name="normal 2 3 24 2" xfId="10269" xr:uid="{00000000-0005-0000-0000-0000096E0000}"/>
    <cellStyle name="normal 2 3 24 2 2" xfId="10270" xr:uid="{00000000-0005-0000-0000-00000A6E0000}"/>
    <cellStyle name="normal 2 3 24 2 2 2" xfId="24950" xr:uid="{00000000-0005-0000-0000-00000B6E0000}"/>
    <cellStyle name="normal 2 3 24 2 2 3" xfId="33313" xr:uid="{00000000-0005-0000-0000-00000C6E0000}"/>
    <cellStyle name="normal 2 3 24 2 3" xfId="24949" xr:uid="{00000000-0005-0000-0000-00000D6E0000}"/>
    <cellStyle name="normal 2 3 24 2 4" xfId="33314" xr:uid="{00000000-0005-0000-0000-00000E6E0000}"/>
    <cellStyle name="normal 2 3 24 3" xfId="10271" xr:uid="{00000000-0005-0000-0000-00000F6E0000}"/>
    <cellStyle name="normal 2 3 24 3 2" xfId="24951" xr:uid="{00000000-0005-0000-0000-0000106E0000}"/>
    <cellStyle name="normal 2 3 24 3 3" xfId="33312" xr:uid="{00000000-0005-0000-0000-0000116E0000}"/>
    <cellStyle name="normal 2 3 24 4" xfId="24948" xr:uid="{00000000-0005-0000-0000-0000126E0000}"/>
    <cellStyle name="normal 2 3 24 5" xfId="33315" xr:uid="{00000000-0005-0000-0000-0000136E0000}"/>
    <cellStyle name="normal 2 3 25" xfId="10272" xr:uid="{00000000-0005-0000-0000-0000146E0000}"/>
    <cellStyle name="normal 2 3 25 2" xfId="10273" xr:uid="{00000000-0005-0000-0000-0000156E0000}"/>
    <cellStyle name="normal 2 3 25 2 2" xfId="24953" xr:uid="{00000000-0005-0000-0000-0000166E0000}"/>
    <cellStyle name="normal 2 3 25 2 3" xfId="33310" xr:uid="{00000000-0005-0000-0000-0000176E0000}"/>
    <cellStyle name="normal 2 3 25 3" xfId="24952" xr:uid="{00000000-0005-0000-0000-0000186E0000}"/>
    <cellStyle name="normal 2 3 25 4" xfId="33311" xr:uid="{00000000-0005-0000-0000-0000196E0000}"/>
    <cellStyle name="normal 2 3 26" xfId="10274" xr:uid="{00000000-0005-0000-0000-00001A6E0000}"/>
    <cellStyle name="normal 2 3 26 2" xfId="24954" xr:uid="{00000000-0005-0000-0000-00001B6E0000}"/>
    <cellStyle name="normal 2 3 26 3" xfId="33309" xr:uid="{00000000-0005-0000-0000-00001C6E0000}"/>
    <cellStyle name="normal 2 3 27" xfId="14776" xr:uid="{00000000-0005-0000-0000-00001D6E0000}"/>
    <cellStyle name="Normal 2 3 28" xfId="24887" xr:uid="{00000000-0005-0000-0000-00001E6E0000}"/>
    <cellStyle name="Normal 2 3 29" xfId="39143" xr:uid="{00000000-0005-0000-0000-00001F6E0000}"/>
    <cellStyle name="normal 2 3 3" xfId="10275" xr:uid="{00000000-0005-0000-0000-0000206E0000}"/>
    <cellStyle name="normal 2 3 3 2" xfId="10276" xr:uid="{00000000-0005-0000-0000-0000216E0000}"/>
    <cellStyle name="normal 2 3 3 2 2" xfId="10277" xr:uid="{00000000-0005-0000-0000-0000226E0000}"/>
    <cellStyle name="normal 2 3 3 2 2 2" xfId="24957" xr:uid="{00000000-0005-0000-0000-0000236E0000}"/>
    <cellStyle name="normal 2 3 3 2 2 3" xfId="33306" xr:uid="{00000000-0005-0000-0000-0000246E0000}"/>
    <cellStyle name="normal 2 3 3 2 3" xfId="24956" xr:uid="{00000000-0005-0000-0000-0000256E0000}"/>
    <cellStyle name="normal 2 3 3 2 4" xfId="33307" xr:uid="{00000000-0005-0000-0000-0000266E0000}"/>
    <cellStyle name="normal 2 3 3 3" xfId="10278" xr:uid="{00000000-0005-0000-0000-0000276E0000}"/>
    <cellStyle name="normal 2 3 3 3 2" xfId="24958" xr:uid="{00000000-0005-0000-0000-0000286E0000}"/>
    <cellStyle name="normal 2 3 3 3 3" xfId="33305" xr:uid="{00000000-0005-0000-0000-0000296E0000}"/>
    <cellStyle name="normal 2 3 3 4" xfId="24955" xr:uid="{00000000-0005-0000-0000-00002A6E0000}"/>
    <cellStyle name="normal 2 3 3 5" xfId="33308" xr:uid="{00000000-0005-0000-0000-00002B6E0000}"/>
    <cellStyle name="Normal 2 3 30" xfId="33376" xr:uid="{00000000-0005-0000-0000-00002C6E0000}"/>
    <cellStyle name="Normal 2 3 31" xfId="41383" xr:uid="{00000000-0005-0000-0000-00002D6E0000}"/>
    <cellStyle name="Normal 2 3 32" xfId="44174" xr:uid="{00000000-0005-0000-0000-00002E6E0000}"/>
    <cellStyle name="Normal 2 3 33" xfId="40181" xr:uid="{00000000-0005-0000-0000-00002F6E0000}"/>
    <cellStyle name="Normal 2 3 34" xfId="46689" xr:uid="{91349794-6243-4283-8D80-C64FA2A59842}"/>
    <cellStyle name="Normal 2 3 35" xfId="47813" xr:uid="{8DDD3AA4-5A54-4F57-8C1E-3D9F4E2D7F23}"/>
    <cellStyle name="Normal 2 3 36" xfId="47870" xr:uid="{2A636544-1FE2-4061-A409-A80DD2CF8BE9}"/>
    <cellStyle name="Normal 2 3 37" xfId="47899" xr:uid="{E759DA46-30A8-48CB-B353-718EE6FB102C}"/>
    <cellStyle name="Normal 2 3 38" xfId="47919" xr:uid="{6088CB60-18A8-443A-B15C-F3AAF28CEEEF}"/>
    <cellStyle name="Normal 2 3 39" xfId="47939" xr:uid="{8FD6DEEE-1683-4267-881E-5FBC65FEA462}"/>
    <cellStyle name="normal 2 3 4" xfId="10279" xr:uid="{00000000-0005-0000-0000-0000306E0000}"/>
    <cellStyle name="normal 2 3 4 2" xfId="10280" xr:uid="{00000000-0005-0000-0000-0000316E0000}"/>
    <cellStyle name="normal 2 3 4 2 2" xfId="10281" xr:uid="{00000000-0005-0000-0000-0000326E0000}"/>
    <cellStyle name="normal 2 3 4 2 2 2" xfId="24961" xr:uid="{00000000-0005-0000-0000-0000336E0000}"/>
    <cellStyle name="normal 2 3 4 2 2 3" xfId="33302" xr:uid="{00000000-0005-0000-0000-0000346E0000}"/>
    <cellStyle name="normal 2 3 4 2 3" xfId="24960" xr:uid="{00000000-0005-0000-0000-0000356E0000}"/>
    <cellStyle name="normal 2 3 4 2 4" xfId="33303" xr:uid="{00000000-0005-0000-0000-0000366E0000}"/>
    <cellStyle name="normal 2 3 4 3" xfId="10282" xr:uid="{00000000-0005-0000-0000-0000376E0000}"/>
    <cellStyle name="normal 2 3 4 3 2" xfId="24962" xr:uid="{00000000-0005-0000-0000-0000386E0000}"/>
    <cellStyle name="normal 2 3 4 3 3" xfId="33301" xr:uid="{00000000-0005-0000-0000-0000396E0000}"/>
    <cellStyle name="normal 2 3 4 4" xfId="24959" xr:uid="{00000000-0005-0000-0000-00003A6E0000}"/>
    <cellStyle name="normal 2 3 4 5" xfId="33304" xr:uid="{00000000-0005-0000-0000-00003B6E0000}"/>
    <cellStyle name="normal 2 3 40" xfId="47989" xr:uid="{16C72899-B3FB-4719-B3CC-906AEF30FE37}"/>
    <cellStyle name="normal 2 3 5" xfId="10283" xr:uid="{00000000-0005-0000-0000-00003C6E0000}"/>
    <cellStyle name="normal 2 3 5 2" xfId="10284" xr:uid="{00000000-0005-0000-0000-00003D6E0000}"/>
    <cellStyle name="normal 2 3 5 2 2" xfId="10285" xr:uid="{00000000-0005-0000-0000-00003E6E0000}"/>
    <cellStyle name="normal 2 3 5 2 2 2" xfId="24965" xr:uid="{00000000-0005-0000-0000-00003F6E0000}"/>
    <cellStyle name="normal 2 3 5 2 2 3" xfId="33298" xr:uid="{00000000-0005-0000-0000-0000406E0000}"/>
    <cellStyle name="normal 2 3 5 2 3" xfId="24964" xr:uid="{00000000-0005-0000-0000-0000416E0000}"/>
    <cellStyle name="normal 2 3 5 2 4" xfId="33299" xr:uid="{00000000-0005-0000-0000-0000426E0000}"/>
    <cellStyle name="normal 2 3 5 3" xfId="10286" xr:uid="{00000000-0005-0000-0000-0000436E0000}"/>
    <cellStyle name="normal 2 3 5 3 2" xfId="24966" xr:uid="{00000000-0005-0000-0000-0000446E0000}"/>
    <cellStyle name="normal 2 3 5 3 3" xfId="33297" xr:uid="{00000000-0005-0000-0000-0000456E0000}"/>
    <cellStyle name="normal 2 3 5 4" xfId="24963" xr:uid="{00000000-0005-0000-0000-0000466E0000}"/>
    <cellStyle name="normal 2 3 5 5" xfId="33300" xr:uid="{00000000-0005-0000-0000-0000476E0000}"/>
    <cellStyle name="normal 2 3 6" xfId="10287" xr:uid="{00000000-0005-0000-0000-0000486E0000}"/>
    <cellStyle name="normal 2 3 6 2" xfId="10288" xr:uid="{00000000-0005-0000-0000-0000496E0000}"/>
    <cellStyle name="normal 2 3 6 2 2" xfId="10289" xr:uid="{00000000-0005-0000-0000-00004A6E0000}"/>
    <cellStyle name="normal 2 3 6 2 2 2" xfId="24969" xr:uid="{00000000-0005-0000-0000-00004B6E0000}"/>
    <cellStyle name="normal 2 3 6 2 2 3" xfId="33294" xr:uid="{00000000-0005-0000-0000-00004C6E0000}"/>
    <cellStyle name="normal 2 3 6 2 3" xfId="24968" xr:uid="{00000000-0005-0000-0000-00004D6E0000}"/>
    <cellStyle name="normal 2 3 6 2 4" xfId="33295" xr:uid="{00000000-0005-0000-0000-00004E6E0000}"/>
    <cellStyle name="normal 2 3 6 3" xfId="10290" xr:uid="{00000000-0005-0000-0000-00004F6E0000}"/>
    <cellStyle name="normal 2 3 6 3 2" xfId="24970" xr:uid="{00000000-0005-0000-0000-0000506E0000}"/>
    <cellStyle name="normal 2 3 6 3 3" xfId="33293" xr:uid="{00000000-0005-0000-0000-0000516E0000}"/>
    <cellStyle name="normal 2 3 6 4" xfId="24967" xr:uid="{00000000-0005-0000-0000-0000526E0000}"/>
    <cellStyle name="normal 2 3 6 5" xfId="33296" xr:uid="{00000000-0005-0000-0000-0000536E0000}"/>
    <cellStyle name="normal 2 3 7" xfId="10291" xr:uid="{00000000-0005-0000-0000-0000546E0000}"/>
    <cellStyle name="normal 2 3 7 2" xfId="10292" xr:uid="{00000000-0005-0000-0000-0000556E0000}"/>
    <cellStyle name="normal 2 3 7 2 2" xfId="10293" xr:uid="{00000000-0005-0000-0000-0000566E0000}"/>
    <cellStyle name="normal 2 3 7 2 2 2" xfId="24973" xr:uid="{00000000-0005-0000-0000-0000576E0000}"/>
    <cellStyle name="normal 2 3 7 2 2 3" xfId="33290" xr:uid="{00000000-0005-0000-0000-0000586E0000}"/>
    <cellStyle name="normal 2 3 7 2 3" xfId="24972" xr:uid="{00000000-0005-0000-0000-0000596E0000}"/>
    <cellStyle name="normal 2 3 7 2 4" xfId="33291" xr:uid="{00000000-0005-0000-0000-00005A6E0000}"/>
    <cellStyle name="normal 2 3 7 3" xfId="10294" xr:uid="{00000000-0005-0000-0000-00005B6E0000}"/>
    <cellStyle name="normal 2 3 7 3 2" xfId="24974" xr:uid="{00000000-0005-0000-0000-00005C6E0000}"/>
    <cellStyle name="normal 2 3 7 3 3" xfId="33289" xr:uid="{00000000-0005-0000-0000-00005D6E0000}"/>
    <cellStyle name="normal 2 3 7 4" xfId="24971" xr:uid="{00000000-0005-0000-0000-00005E6E0000}"/>
    <cellStyle name="normal 2 3 7 5" xfId="33292" xr:uid="{00000000-0005-0000-0000-00005F6E0000}"/>
    <cellStyle name="normal 2 3 8" xfId="10295" xr:uid="{00000000-0005-0000-0000-0000606E0000}"/>
    <cellStyle name="normal 2 3 8 2" xfId="10296" xr:uid="{00000000-0005-0000-0000-0000616E0000}"/>
    <cellStyle name="normal 2 3 8 2 2" xfId="10297" xr:uid="{00000000-0005-0000-0000-0000626E0000}"/>
    <cellStyle name="normal 2 3 8 2 2 2" xfId="24977" xr:uid="{00000000-0005-0000-0000-0000636E0000}"/>
    <cellStyle name="normal 2 3 8 2 2 3" xfId="33286" xr:uid="{00000000-0005-0000-0000-0000646E0000}"/>
    <cellStyle name="normal 2 3 8 2 3" xfId="24976" xr:uid="{00000000-0005-0000-0000-0000656E0000}"/>
    <cellStyle name="normal 2 3 8 2 4" xfId="33287" xr:uid="{00000000-0005-0000-0000-0000666E0000}"/>
    <cellStyle name="normal 2 3 8 3" xfId="10298" xr:uid="{00000000-0005-0000-0000-0000676E0000}"/>
    <cellStyle name="normal 2 3 8 3 2" xfId="24978" xr:uid="{00000000-0005-0000-0000-0000686E0000}"/>
    <cellStyle name="normal 2 3 8 3 3" xfId="33285" xr:uid="{00000000-0005-0000-0000-0000696E0000}"/>
    <cellStyle name="normal 2 3 8 4" xfId="24975" xr:uid="{00000000-0005-0000-0000-00006A6E0000}"/>
    <cellStyle name="normal 2 3 8 5" xfId="33288" xr:uid="{00000000-0005-0000-0000-00006B6E0000}"/>
    <cellStyle name="normal 2 3 9" xfId="10299" xr:uid="{00000000-0005-0000-0000-00006C6E0000}"/>
    <cellStyle name="normal 2 3 9 2" xfId="10300" xr:uid="{00000000-0005-0000-0000-00006D6E0000}"/>
    <cellStyle name="normal 2 3 9 2 2" xfId="10301" xr:uid="{00000000-0005-0000-0000-00006E6E0000}"/>
    <cellStyle name="normal 2 3 9 2 2 2" xfId="24981" xr:uid="{00000000-0005-0000-0000-00006F6E0000}"/>
    <cellStyle name="normal 2 3 9 2 2 3" xfId="33282" xr:uid="{00000000-0005-0000-0000-0000706E0000}"/>
    <cellStyle name="normal 2 3 9 2 3" xfId="24980" xr:uid="{00000000-0005-0000-0000-0000716E0000}"/>
    <cellStyle name="normal 2 3 9 2 4" xfId="33283" xr:uid="{00000000-0005-0000-0000-0000726E0000}"/>
    <cellStyle name="normal 2 3 9 3" xfId="10302" xr:uid="{00000000-0005-0000-0000-0000736E0000}"/>
    <cellStyle name="normal 2 3 9 3 2" xfId="24982" xr:uid="{00000000-0005-0000-0000-0000746E0000}"/>
    <cellStyle name="normal 2 3 9 3 3" xfId="33281" xr:uid="{00000000-0005-0000-0000-0000756E0000}"/>
    <cellStyle name="normal 2 3 9 4" xfId="24979" xr:uid="{00000000-0005-0000-0000-0000766E0000}"/>
    <cellStyle name="normal 2 3 9 5" xfId="33284" xr:uid="{00000000-0005-0000-0000-0000776E0000}"/>
    <cellStyle name="normal 2 3_B" xfId="10303" xr:uid="{00000000-0005-0000-0000-0000786E0000}"/>
    <cellStyle name="normal 2 30" xfId="10304" xr:uid="{00000000-0005-0000-0000-0000796E0000}"/>
    <cellStyle name="normal 2 30 2" xfId="10305" xr:uid="{00000000-0005-0000-0000-00007A6E0000}"/>
    <cellStyle name="normal 2 30 2 2" xfId="10306" xr:uid="{00000000-0005-0000-0000-00007B6E0000}"/>
    <cellStyle name="normal 2 30 2 2 2" xfId="24985" xr:uid="{00000000-0005-0000-0000-00007C6E0000}"/>
    <cellStyle name="normal 2 30 2 2 3" xfId="33278" xr:uid="{00000000-0005-0000-0000-00007D6E0000}"/>
    <cellStyle name="normal 2 30 2 3" xfId="24984" xr:uid="{00000000-0005-0000-0000-00007E6E0000}"/>
    <cellStyle name="normal 2 30 2 4" xfId="33279" xr:uid="{00000000-0005-0000-0000-00007F6E0000}"/>
    <cellStyle name="normal 2 30 3" xfId="10307" xr:uid="{00000000-0005-0000-0000-0000806E0000}"/>
    <cellStyle name="normal 2 30 3 2" xfId="24986" xr:uid="{00000000-0005-0000-0000-0000816E0000}"/>
    <cellStyle name="normal 2 30 3 3" xfId="33277" xr:uid="{00000000-0005-0000-0000-0000826E0000}"/>
    <cellStyle name="normal 2 30 4" xfId="24983" xr:uid="{00000000-0005-0000-0000-0000836E0000}"/>
    <cellStyle name="normal 2 30 5" xfId="33280" xr:uid="{00000000-0005-0000-0000-0000846E0000}"/>
    <cellStyle name="normal 2 30 6" xfId="46693" xr:uid="{3B4BFFF2-EF19-4078-9AE9-9B7AFEF65093}"/>
    <cellStyle name="normal 2 31" xfId="10308" xr:uid="{00000000-0005-0000-0000-0000856E0000}"/>
    <cellStyle name="normal 2 31 2" xfId="10309" xr:uid="{00000000-0005-0000-0000-0000866E0000}"/>
    <cellStyle name="normal 2 31 2 2" xfId="10310" xr:uid="{00000000-0005-0000-0000-0000876E0000}"/>
    <cellStyle name="normal 2 31 2 2 2" xfId="24989" xr:uid="{00000000-0005-0000-0000-0000886E0000}"/>
    <cellStyle name="normal 2 31 2 2 3" xfId="33274" xr:uid="{00000000-0005-0000-0000-0000896E0000}"/>
    <cellStyle name="normal 2 31 2 3" xfId="24988" xr:uid="{00000000-0005-0000-0000-00008A6E0000}"/>
    <cellStyle name="normal 2 31 2 4" xfId="33275" xr:uid="{00000000-0005-0000-0000-00008B6E0000}"/>
    <cellStyle name="normal 2 31 3" xfId="10311" xr:uid="{00000000-0005-0000-0000-00008C6E0000}"/>
    <cellStyle name="normal 2 31 3 2" xfId="24990" xr:uid="{00000000-0005-0000-0000-00008D6E0000}"/>
    <cellStyle name="normal 2 31 3 3" xfId="33273" xr:uid="{00000000-0005-0000-0000-00008E6E0000}"/>
    <cellStyle name="normal 2 31 4" xfId="24987" xr:uid="{00000000-0005-0000-0000-00008F6E0000}"/>
    <cellStyle name="normal 2 31 5" xfId="33276" xr:uid="{00000000-0005-0000-0000-0000906E0000}"/>
    <cellStyle name="normal 2 31 6" xfId="46694" xr:uid="{793F9012-EDDC-4784-901E-BF8623101E71}"/>
    <cellStyle name="normal 2 32" xfId="10312" xr:uid="{00000000-0005-0000-0000-0000916E0000}"/>
    <cellStyle name="normal 2 32 2" xfId="10313" xr:uid="{00000000-0005-0000-0000-0000926E0000}"/>
    <cellStyle name="normal 2 32 2 2" xfId="10314" xr:uid="{00000000-0005-0000-0000-0000936E0000}"/>
    <cellStyle name="normal 2 32 2 2 2" xfId="24993" xr:uid="{00000000-0005-0000-0000-0000946E0000}"/>
    <cellStyle name="normal 2 32 2 2 3" xfId="33270" xr:uid="{00000000-0005-0000-0000-0000956E0000}"/>
    <cellStyle name="normal 2 32 2 3" xfId="24992" xr:uid="{00000000-0005-0000-0000-0000966E0000}"/>
    <cellStyle name="normal 2 32 2 4" xfId="33271" xr:uid="{00000000-0005-0000-0000-0000976E0000}"/>
    <cellStyle name="normal 2 32 3" xfId="10315" xr:uid="{00000000-0005-0000-0000-0000986E0000}"/>
    <cellStyle name="normal 2 32 3 2" xfId="24994" xr:uid="{00000000-0005-0000-0000-0000996E0000}"/>
    <cellStyle name="normal 2 32 3 3" xfId="33269" xr:uid="{00000000-0005-0000-0000-00009A6E0000}"/>
    <cellStyle name="normal 2 32 4" xfId="24991" xr:uid="{00000000-0005-0000-0000-00009B6E0000}"/>
    <cellStyle name="normal 2 32 5" xfId="33272" xr:uid="{00000000-0005-0000-0000-00009C6E0000}"/>
    <cellStyle name="normal 2 32 6" xfId="46695" xr:uid="{8279F910-5DB8-4C3B-9979-4EDF115E9C82}"/>
    <cellStyle name="normal 2 33" xfId="10316" xr:uid="{00000000-0005-0000-0000-00009D6E0000}"/>
    <cellStyle name="normal 2 33 2" xfId="10317" xr:uid="{00000000-0005-0000-0000-00009E6E0000}"/>
    <cellStyle name="normal 2 33 2 2" xfId="10318" xr:uid="{00000000-0005-0000-0000-00009F6E0000}"/>
    <cellStyle name="normal 2 33 2 2 2" xfId="24997" xr:uid="{00000000-0005-0000-0000-0000A06E0000}"/>
    <cellStyle name="normal 2 33 2 2 3" xfId="33266" xr:uid="{00000000-0005-0000-0000-0000A16E0000}"/>
    <cellStyle name="normal 2 33 2 3" xfId="24996" xr:uid="{00000000-0005-0000-0000-0000A26E0000}"/>
    <cellStyle name="normal 2 33 2 4" xfId="33267" xr:uid="{00000000-0005-0000-0000-0000A36E0000}"/>
    <cellStyle name="normal 2 33 3" xfId="10319" xr:uid="{00000000-0005-0000-0000-0000A46E0000}"/>
    <cellStyle name="normal 2 33 3 2" xfId="24998" xr:uid="{00000000-0005-0000-0000-0000A56E0000}"/>
    <cellStyle name="normal 2 33 3 3" xfId="33265" xr:uid="{00000000-0005-0000-0000-0000A66E0000}"/>
    <cellStyle name="normal 2 33 4" xfId="24995" xr:uid="{00000000-0005-0000-0000-0000A76E0000}"/>
    <cellStyle name="normal 2 33 5" xfId="33268" xr:uid="{00000000-0005-0000-0000-0000A86E0000}"/>
    <cellStyle name="normal 2 33 6" xfId="46696" xr:uid="{4DEA1611-EC87-45C1-A8AD-46C6D0139DC3}"/>
    <cellStyle name="normal 2 34" xfId="10320" xr:uid="{00000000-0005-0000-0000-0000A96E0000}"/>
    <cellStyle name="normal 2 34 2" xfId="10321" xr:uid="{00000000-0005-0000-0000-0000AA6E0000}"/>
    <cellStyle name="normal 2 34 2 2" xfId="10322" xr:uid="{00000000-0005-0000-0000-0000AB6E0000}"/>
    <cellStyle name="normal 2 34 2 2 2" xfId="25001" xr:uid="{00000000-0005-0000-0000-0000AC6E0000}"/>
    <cellStyle name="normal 2 34 2 2 3" xfId="33262" xr:uid="{00000000-0005-0000-0000-0000AD6E0000}"/>
    <cellStyle name="normal 2 34 2 3" xfId="25000" xr:uid="{00000000-0005-0000-0000-0000AE6E0000}"/>
    <cellStyle name="normal 2 34 2 4" xfId="33263" xr:uid="{00000000-0005-0000-0000-0000AF6E0000}"/>
    <cellStyle name="normal 2 34 3" xfId="10323" xr:uid="{00000000-0005-0000-0000-0000B06E0000}"/>
    <cellStyle name="normal 2 34 3 2" xfId="25002" xr:uid="{00000000-0005-0000-0000-0000B16E0000}"/>
    <cellStyle name="normal 2 34 3 3" xfId="33261" xr:uid="{00000000-0005-0000-0000-0000B26E0000}"/>
    <cellStyle name="normal 2 34 4" xfId="24999" xr:uid="{00000000-0005-0000-0000-0000B36E0000}"/>
    <cellStyle name="normal 2 34 5" xfId="33264" xr:uid="{00000000-0005-0000-0000-0000B46E0000}"/>
    <cellStyle name="normal 2 34 6" xfId="46697" xr:uid="{09A0BCD3-C838-4A40-95B5-C83B81D5EBB9}"/>
    <cellStyle name="normal 2 35" xfId="10324" xr:uid="{00000000-0005-0000-0000-0000B56E0000}"/>
    <cellStyle name="normal 2 35 2" xfId="10325" xr:uid="{00000000-0005-0000-0000-0000B66E0000}"/>
    <cellStyle name="normal 2 35 2 2" xfId="10326" xr:uid="{00000000-0005-0000-0000-0000B76E0000}"/>
    <cellStyle name="normal 2 35 2 2 2" xfId="25005" xr:uid="{00000000-0005-0000-0000-0000B86E0000}"/>
    <cellStyle name="normal 2 35 2 2 3" xfId="33258" xr:uid="{00000000-0005-0000-0000-0000B96E0000}"/>
    <cellStyle name="normal 2 35 2 3" xfId="25004" xr:uid="{00000000-0005-0000-0000-0000BA6E0000}"/>
    <cellStyle name="normal 2 35 2 4" xfId="33259" xr:uid="{00000000-0005-0000-0000-0000BB6E0000}"/>
    <cellStyle name="normal 2 35 3" xfId="10327" xr:uid="{00000000-0005-0000-0000-0000BC6E0000}"/>
    <cellStyle name="normal 2 35 3 2" xfId="25006" xr:uid="{00000000-0005-0000-0000-0000BD6E0000}"/>
    <cellStyle name="normal 2 35 3 3" xfId="33257" xr:uid="{00000000-0005-0000-0000-0000BE6E0000}"/>
    <cellStyle name="normal 2 35 4" xfId="25003" xr:uid="{00000000-0005-0000-0000-0000BF6E0000}"/>
    <cellStyle name="normal 2 35 5" xfId="33260" xr:uid="{00000000-0005-0000-0000-0000C06E0000}"/>
    <cellStyle name="normal 2 35 6" xfId="46698" xr:uid="{0F9C5A11-AFE5-4913-8531-49E942B9AE33}"/>
    <cellStyle name="normal 2 36" xfId="10328" xr:uid="{00000000-0005-0000-0000-0000C16E0000}"/>
    <cellStyle name="normal 2 36 2" xfId="10329" xr:uid="{00000000-0005-0000-0000-0000C26E0000}"/>
    <cellStyle name="normal 2 36 2 2" xfId="10330" xr:uid="{00000000-0005-0000-0000-0000C36E0000}"/>
    <cellStyle name="normal 2 36 2 2 2" xfId="25009" xr:uid="{00000000-0005-0000-0000-0000C46E0000}"/>
    <cellStyle name="normal 2 36 2 2 3" xfId="33254" xr:uid="{00000000-0005-0000-0000-0000C56E0000}"/>
    <cellStyle name="normal 2 36 2 3" xfId="25008" xr:uid="{00000000-0005-0000-0000-0000C66E0000}"/>
    <cellStyle name="normal 2 36 2 4" xfId="33255" xr:uid="{00000000-0005-0000-0000-0000C76E0000}"/>
    <cellStyle name="normal 2 36 3" xfId="10331" xr:uid="{00000000-0005-0000-0000-0000C86E0000}"/>
    <cellStyle name="normal 2 36 3 2" xfId="25010" xr:uid="{00000000-0005-0000-0000-0000C96E0000}"/>
    <cellStyle name="normal 2 36 3 3" xfId="33253" xr:uid="{00000000-0005-0000-0000-0000CA6E0000}"/>
    <cellStyle name="normal 2 36 4" xfId="25007" xr:uid="{00000000-0005-0000-0000-0000CB6E0000}"/>
    <cellStyle name="normal 2 36 5" xfId="33256" xr:uid="{00000000-0005-0000-0000-0000CC6E0000}"/>
    <cellStyle name="Normal 2 36 6" xfId="46699" xr:uid="{FD234BE5-A1A4-401F-9EBF-E529609E07B2}"/>
    <cellStyle name="normal 2 37" xfId="10332" xr:uid="{00000000-0005-0000-0000-0000CD6E0000}"/>
    <cellStyle name="normal 2 37 2" xfId="10333" xr:uid="{00000000-0005-0000-0000-0000CE6E0000}"/>
    <cellStyle name="normal 2 37 2 2" xfId="10334" xr:uid="{00000000-0005-0000-0000-0000CF6E0000}"/>
    <cellStyle name="normal 2 37 2 2 2" xfId="25013" xr:uid="{00000000-0005-0000-0000-0000D06E0000}"/>
    <cellStyle name="normal 2 37 2 2 3" xfId="33250" xr:uid="{00000000-0005-0000-0000-0000D16E0000}"/>
    <cellStyle name="normal 2 37 2 3" xfId="25012" xr:uid="{00000000-0005-0000-0000-0000D26E0000}"/>
    <cellStyle name="normal 2 37 2 4" xfId="33251" xr:uid="{00000000-0005-0000-0000-0000D36E0000}"/>
    <cellStyle name="normal 2 37 3" xfId="10335" xr:uid="{00000000-0005-0000-0000-0000D46E0000}"/>
    <cellStyle name="normal 2 37 3 2" xfId="25014" xr:uid="{00000000-0005-0000-0000-0000D56E0000}"/>
    <cellStyle name="normal 2 37 3 3" xfId="33249" xr:uid="{00000000-0005-0000-0000-0000D66E0000}"/>
    <cellStyle name="normal 2 37 4" xfId="25011" xr:uid="{00000000-0005-0000-0000-0000D76E0000}"/>
    <cellStyle name="normal 2 37 5" xfId="33252" xr:uid="{00000000-0005-0000-0000-0000D86E0000}"/>
    <cellStyle name="normal 2 37 6" xfId="46700" xr:uid="{B53CE9DD-22A5-4E10-8540-E6F8B5A26D12}"/>
    <cellStyle name="normal 2 38" xfId="10336" xr:uid="{00000000-0005-0000-0000-0000D96E0000}"/>
    <cellStyle name="normal 2 38 2" xfId="10337" xr:uid="{00000000-0005-0000-0000-0000DA6E0000}"/>
    <cellStyle name="normal 2 38 2 2" xfId="10338" xr:uid="{00000000-0005-0000-0000-0000DB6E0000}"/>
    <cellStyle name="normal 2 38 2 2 2" xfId="25017" xr:uid="{00000000-0005-0000-0000-0000DC6E0000}"/>
    <cellStyle name="normal 2 38 2 2 3" xfId="33246" xr:uid="{00000000-0005-0000-0000-0000DD6E0000}"/>
    <cellStyle name="normal 2 38 2 3" xfId="25016" xr:uid="{00000000-0005-0000-0000-0000DE6E0000}"/>
    <cellStyle name="normal 2 38 2 4" xfId="33247" xr:uid="{00000000-0005-0000-0000-0000DF6E0000}"/>
    <cellStyle name="normal 2 38 3" xfId="10339" xr:uid="{00000000-0005-0000-0000-0000E06E0000}"/>
    <cellStyle name="normal 2 38 3 2" xfId="25018" xr:uid="{00000000-0005-0000-0000-0000E16E0000}"/>
    <cellStyle name="normal 2 38 3 3" xfId="33245" xr:uid="{00000000-0005-0000-0000-0000E26E0000}"/>
    <cellStyle name="normal 2 38 4" xfId="25015" xr:uid="{00000000-0005-0000-0000-0000E36E0000}"/>
    <cellStyle name="normal 2 38 5" xfId="33248" xr:uid="{00000000-0005-0000-0000-0000E46E0000}"/>
    <cellStyle name="normal 2 39" xfId="10340" xr:uid="{00000000-0005-0000-0000-0000E56E0000}"/>
    <cellStyle name="normal 2 39 2" xfId="10341" xr:uid="{00000000-0005-0000-0000-0000E66E0000}"/>
    <cellStyle name="normal 2 39 2 2" xfId="10342" xr:uid="{00000000-0005-0000-0000-0000E76E0000}"/>
    <cellStyle name="normal 2 39 2 2 2" xfId="25021" xr:uid="{00000000-0005-0000-0000-0000E86E0000}"/>
    <cellStyle name="normal 2 39 2 2 3" xfId="33242" xr:uid="{00000000-0005-0000-0000-0000E96E0000}"/>
    <cellStyle name="normal 2 39 2 3" xfId="25020" xr:uid="{00000000-0005-0000-0000-0000EA6E0000}"/>
    <cellStyle name="normal 2 39 2 4" xfId="33243" xr:uid="{00000000-0005-0000-0000-0000EB6E0000}"/>
    <cellStyle name="normal 2 39 3" xfId="10343" xr:uid="{00000000-0005-0000-0000-0000EC6E0000}"/>
    <cellStyle name="normal 2 39 3 2" xfId="25022" xr:uid="{00000000-0005-0000-0000-0000ED6E0000}"/>
    <cellStyle name="normal 2 39 3 3" xfId="33241" xr:uid="{00000000-0005-0000-0000-0000EE6E0000}"/>
    <cellStyle name="normal 2 39 4" xfId="25019" xr:uid="{00000000-0005-0000-0000-0000EF6E0000}"/>
    <cellStyle name="normal 2 39 5" xfId="33244" xr:uid="{00000000-0005-0000-0000-0000F06E0000}"/>
    <cellStyle name="Normal 2 4" xfId="10344" xr:uid="{00000000-0005-0000-0000-0000F16E0000}"/>
    <cellStyle name="Normal 2 4 2" xfId="10345" xr:uid="{00000000-0005-0000-0000-0000F26E0000}"/>
    <cellStyle name="Normal 2 4 2 2" xfId="25024" xr:uid="{00000000-0005-0000-0000-0000F36E0000}"/>
    <cellStyle name="Normal 2 4 2 2 2" xfId="46702" xr:uid="{B2511210-2787-4FF2-B8A8-89BA44D762D0}"/>
    <cellStyle name="Normal 2 4 2 3" xfId="33240" xr:uid="{00000000-0005-0000-0000-0000F46E0000}"/>
    <cellStyle name="Normal 2 4 2 3 2" xfId="46703" xr:uid="{DA68F7BC-F91C-482A-ABB3-1DE38B4C766A}"/>
    <cellStyle name="Normal 2 4 2 4" xfId="46704" xr:uid="{ACADECB9-B7AE-49A6-9903-323A3D68EC85}"/>
    <cellStyle name="Normal 2 4 2 5" xfId="46705" xr:uid="{C9751AE3-C93A-4E2D-9894-153DC4850B3D}"/>
    <cellStyle name="normal 2 4 3" xfId="14777" xr:uid="{00000000-0005-0000-0000-0000F56E0000}"/>
    <cellStyle name="Normal 2 4 3 2" xfId="46706" xr:uid="{FF1B5066-954C-426A-95C1-696DD87A04FC}"/>
    <cellStyle name="normal 2 4 4" xfId="14806" xr:uid="{00000000-0005-0000-0000-0000F66E0000}"/>
    <cellStyle name="Normal 2 4 4 2" xfId="46707" xr:uid="{22F3673E-EE97-43D2-8D6C-60C9AC374E25}"/>
    <cellStyle name="normal 2 4 5" xfId="14748" xr:uid="{00000000-0005-0000-0000-0000F76E0000}"/>
    <cellStyle name="Normal 2 4 5 2" xfId="46708" xr:uid="{3843E57F-2654-4D24-ACA1-10CD4D79FFA2}"/>
    <cellStyle name="Normal 2 4 6" xfId="25023" xr:uid="{00000000-0005-0000-0000-0000F86E0000}"/>
    <cellStyle name="Normal 2 4 7" xfId="46701" xr:uid="{29139DCC-64D8-4BD6-97C0-88940E3D0D09}"/>
    <cellStyle name="normal 2 40" xfId="10346" xr:uid="{00000000-0005-0000-0000-0000F96E0000}"/>
    <cellStyle name="normal 2 40 2" xfId="10347" xr:uid="{00000000-0005-0000-0000-0000FA6E0000}"/>
    <cellStyle name="normal 2 40 2 2" xfId="10348" xr:uid="{00000000-0005-0000-0000-0000FB6E0000}"/>
    <cellStyle name="normal 2 40 2 2 2" xfId="25027" xr:uid="{00000000-0005-0000-0000-0000FC6E0000}"/>
    <cellStyle name="normal 2 40 2 2 3" xfId="33237" xr:uid="{00000000-0005-0000-0000-0000FD6E0000}"/>
    <cellStyle name="normal 2 40 2 3" xfId="25026" xr:uid="{00000000-0005-0000-0000-0000FE6E0000}"/>
    <cellStyle name="normal 2 40 2 4" xfId="33238" xr:uid="{00000000-0005-0000-0000-0000FF6E0000}"/>
    <cellStyle name="normal 2 40 3" xfId="10349" xr:uid="{00000000-0005-0000-0000-0000006F0000}"/>
    <cellStyle name="normal 2 40 3 2" xfId="25028" xr:uid="{00000000-0005-0000-0000-0000016F0000}"/>
    <cellStyle name="normal 2 40 3 3" xfId="33236" xr:uid="{00000000-0005-0000-0000-0000026F0000}"/>
    <cellStyle name="normal 2 40 4" xfId="25025" xr:uid="{00000000-0005-0000-0000-0000036F0000}"/>
    <cellStyle name="normal 2 40 5" xfId="33239" xr:uid="{00000000-0005-0000-0000-0000046F0000}"/>
    <cellStyle name="normal 2 41" xfId="10350" xr:uid="{00000000-0005-0000-0000-0000056F0000}"/>
    <cellStyle name="normal 2 41 2" xfId="10351" xr:uid="{00000000-0005-0000-0000-0000066F0000}"/>
    <cellStyle name="normal 2 41 2 2" xfId="10352" xr:uid="{00000000-0005-0000-0000-0000076F0000}"/>
    <cellStyle name="normal 2 41 2 2 2" xfId="25031" xr:uid="{00000000-0005-0000-0000-0000086F0000}"/>
    <cellStyle name="normal 2 41 2 2 3" xfId="33233" xr:uid="{00000000-0005-0000-0000-0000096F0000}"/>
    <cellStyle name="normal 2 41 2 3" xfId="25030" xr:uid="{00000000-0005-0000-0000-00000A6F0000}"/>
    <cellStyle name="normal 2 41 2 4" xfId="33234" xr:uid="{00000000-0005-0000-0000-00000B6F0000}"/>
    <cellStyle name="normal 2 41 3" xfId="10353" xr:uid="{00000000-0005-0000-0000-00000C6F0000}"/>
    <cellStyle name="normal 2 41 3 2" xfId="25032" xr:uid="{00000000-0005-0000-0000-00000D6F0000}"/>
    <cellStyle name="normal 2 41 3 3" xfId="33232" xr:uid="{00000000-0005-0000-0000-00000E6F0000}"/>
    <cellStyle name="normal 2 41 4" xfId="25029" xr:uid="{00000000-0005-0000-0000-00000F6F0000}"/>
    <cellStyle name="normal 2 41 5" xfId="33235" xr:uid="{00000000-0005-0000-0000-0000106F0000}"/>
    <cellStyle name="normal 2 42" xfId="10354" xr:uid="{00000000-0005-0000-0000-0000116F0000}"/>
    <cellStyle name="normal 2 42 2" xfId="10355" xr:uid="{00000000-0005-0000-0000-0000126F0000}"/>
    <cellStyle name="normal 2 42 2 2" xfId="10356" xr:uid="{00000000-0005-0000-0000-0000136F0000}"/>
    <cellStyle name="normal 2 42 2 2 2" xfId="25035" xr:uid="{00000000-0005-0000-0000-0000146F0000}"/>
    <cellStyle name="normal 2 42 2 2 3" xfId="33229" xr:uid="{00000000-0005-0000-0000-0000156F0000}"/>
    <cellStyle name="normal 2 42 2 3" xfId="25034" xr:uid="{00000000-0005-0000-0000-0000166F0000}"/>
    <cellStyle name="normal 2 42 2 4" xfId="33230" xr:uid="{00000000-0005-0000-0000-0000176F0000}"/>
    <cellStyle name="normal 2 42 3" xfId="10357" xr:uid="{00000000-0005-0000-0000-0000186F0000}"/>
    <cellStyle name="normal 2 42 3 2" xfId="25036" xr:uid="{00000000-0005-0000-0000-0000196F0000}"/>
    <cellStyle name="normal 2 42 3 3" xfId="33228" xr:uid="{00000000-0005-0000-0000-00001A6F0000}"/>
    <cellStyle name="normal 2 42 4" xfId="25033" xr:uid="{00000000-0005-0000-0000-00001B6F0000}"/>
    <cellStyle name="normal 2 42 5" xfId="33231" xr:uid="{00000000-0005-0000-0000-00001C6F0000}"/>
    <cellStyle name="normal 2 43" xfId="10358" xr:uid="{00000000-0005-0000-0000-00001D6F0000}"/>
    <cellStyle name="normal 2 43 2" xfId="10359" xr:uid="{00000000-0005-0000-0000-00001E6F0000}"/>
    <cellStyle name="normal 2 43 2 2" xfId="10360" xr:uid="{00000000-0005-0000-0000-00001F6F0000}"/>
    <cellStyle name="normal 2 43 2 2 2" xfId="25039" xr:uid="{00000000-0005-0000-0000-0000206F0000}"/>
    <cellStyle name="normal 2 43 2 2 3" xfId="33225" xr:uid="{00000000-0005-0000-0000-0000216F0000}"/>
    <cellStyle name="normal 2 43 2 3" xfId="25038" xr:uid="{00000000-0005-0000-0000-0000226F0000}"/>
    <cellStyle name="normal 2 43 2 4" xfId="33226" xr:uid="{00000000-0005-0000-0000-0000236F0000}"/>
    <cellStyle name="normal 2 43 3" xfId="10361" xr:uid="{00000000-0005-0000-0000-0000246F0000}"/>
    <cellStyle name="normal 2 43 3 2" xfId="25040" xr:uid="{00000000-0005-0000-0000-0000256F0000}"/>
    <cellStyle name="normal 2 43 3 3" xfId="33224" xr:uid="{00000000-0005-0000-0000-0000266F0000}"/>
    <cellStyle name="normal 2 43 4" xfId="25037" xr:uid="{00000000-0005-0000-0000-0000276F0000}"/>
    <cellStyle name="normal 2 43 5" xfId="33227" xr:uid="{00000000-0005-0000-0000-0000286F0000}"/>
    <cellStyle name="normal 2 44" xfId="10362" xr:uid="{00000000-0005-0000-0000-0000296F0000}"/>
    <cellStyle name="normal 2 44 2" xfId="10363" xr:uid="{00000000-0005-0000-0000-00002A6F0000}"/>
    <cellStyle name="normal 2 44 2 2" xfId="10364" xr:uid="{00000000-0005-0000-0000-00002B6F0000}"/>
    <cellStyle name="normal 2 44 2 2 2" xfId="25043" xr:uid="{00000000-0005-0000-0000-00002C6F0000}"/>
    <cellStyle name="normal 2 44 2 2 3" xfId="33221" xr:uid="{00000000-0005-0000-0000-00002D6F0000}"/>
    <cellStyle name="normal 2 44 2 3" xfId="25042" xr:uid="{00000000-0005-0000-0000-00002E6F0000}"/>
    <cellStyle name="normal 2 44 2 4" xfId="33222" xr:uid="{00000000-0005-0000-0000-00002F6F0000}"/>
    <cellStyle name="normal 2 44 3" xfId="10365" xr:uid="{00000000-0005-0000-0000-0000306F0000}"/>
    <cellStyle name="normal 2 44 3 2" xfId="25044" xr:uid="{00000000-0005-0000-0000-0000316F0000}"/>
    <cellStyle name="normal 2 44 3 3" xfId="33220" xr:uid="{00000000-0005-0000-0000-0000326F0000}"/>
    <cellStyle name="normal 2 44 4" xfId="25041" xr:uid="{00000000-0005-0000-0000-0000336F0000}"/>
    <cellStyle name="normal 2 44 5" xfId="33223" xr:uid="{00000000-0005-0000-0000-0000346F0000}"/>
    <cellStyle name="normal 2 45" xfId="10366" xr:uid="{00000000-0005-0000-0000-0000356F0000}"/>
    <cellStyle name="normal 2 45 2" xfId="10367" xr:uid="{00000000-0005-0000-0000-0000366F0000}"/>
    <cellStyle name="normal 2 45 2 2" xfId="10368" xr:uid="{00000000-0005-0000-0000-0000376F0000}"/>
    <cellStyle name="normal 2 45 2 2 2" xfId="25047" xr:uid="{00000000-0005-0000-0000-0000386F0000}"/>
    <cellStyle name="normal 2 45 2 2 3" xfId="33217" xr:uid="{00000000-0005-0000-0000-0000396F0000}"/>
    <cellStyle name="normal 2 45 2 3" xfId="25046" xr:uid="{00000000-0005-0000-0000-00003A6F0000}"/>
    <cellStyle name="normal 2 45 2 4" xfId="33218" xr:uid="{00000000-0005-0000-0000-00003B6F0000}"/>
    <cellStyle name="normal 2 45 3" xfId="10369" xr:uid="{00000000-0005-0000-0000-00003C6F0000}"/>
    <cellStyle name="normal 2 45 3 2" xfId="25048" xr:uid="{00000000-0005-0000-0000-00003D6F0000}"/>
    <cellStyle name="normal 2 45 3 3" xfId="33216" xr:uid="{00000000-0005-0000-0000-00003E6F0000}"/>
    <cellStyle name="normal 2 45 4" xfId="25045" xr:uid="{00000000-0005-0000-0000-00003F6F0000}"/>
    <cellStyle name="normal 2 45 5" xfId="33219" xr:uid="{00000000-0005-0000-0000-0000406F0000}"/>
    <cellStyle name="normal 2 46" xfId="10370" xr:uid="{00000000-0005-0000-0000-0000416F0000}"/>
    <cellStyle name="normal 2 46 2" xfId="10371" xr:uid="{00000000-0005-0000-0000-0000426F0000}"/>
    <cellStyle name="normal 2 46 2 2" xfId="10372" xr:uid="{00000000-0005-0000-0000-0000436F0000}"/>
    <cellStyle name="normal 2 46 2 2 2" xfId="25051" xr:uid="{00000000-0005-0000-0000-0000446F0000}"/>
    <cellStyle name="normal 2 46 2 2 3" xfId="33213" xr:uid="{00000000-0005-0000-0000-0000456F0000}"/>
    <cellStyle name="normal 2 46 2 3" xfId="25050" xr:uid="{00000000-0005-0000-0000-0000466F0000}"/>
    <cellStyle name="normal 2 46 2 4" xfId="33214" xr:uid="{00000000-0005-0000-0000-0000476F0000}"/>
    <cellStyle name="normal 2 46 3" xfId="10373" xr:uid="{00000000-0005-0000-0000-0000486F0000}"/>
    <cellStyle name="normal 2 46 3 2" xfId="25052" xr:uid="{00000000-0005-0000-0000-0000496F0000}"/>
    <cellStyle name="normal 2 46 3 3" xfId="33212" xr:uid="{00000000-0005-0000-0000-00004A6F0000}"/>
    <cellStyle name="normal 2 46 4" xfId="25049" xr:uid="{00000000-0005-0000-0000-00004B6F0000}"/>
    <cellStyle name="normal 2 46 5" xfId="33215" xr:uid="{00000000-0005-0000-0000-00004C6F0000}"/>
    <cellStyle name="normal 2 47" xfId="10374" xr:uid="{00000000-0005-0000-0000-00004D6F0000}"/>
    <cellStyle name="normal 2 47 2" xfId="10375" xr:uid="{00000000-0005-0000-0000-00004E6F0000}"/>
    <cellStyle name="normal 2 47 2 2" xfId="10376" xr:uid="{00000000-0005-0000-0000-00004F6F0000}"/>
    <cellStyle name="normal 2 47 2 2 2" xfId="25055" xr:uid="{00000000-0005-0000-0000-0000506F0000}"/>
    <cellStyle name="normal 2 47 2 2 3" xfId="33209" xr:uid="{00000000-0005-0000-0000-0000516F0000}"/>
    <cellStyle name="normal 2 47 2 3" xfId="25054" xr:uid="{00000000-0005-0000-0000-0000526F0000}"/>
    <cellStyle name="normal 2 47 2 4" xfId="33210" xr:uid="{00000000-0005-0000-0000-0000536F0000}"/>
    <cellStyle name="normal 2 47 3" xfId="10377" xr:uid="{00000000-0005-0000-0000-0000546F0000}"/>
    <cellStyle name="normal 2 47 3 2" xfId="25056" xr:uid="{00000000-0005-0000-0000-0000556F0000}"/>
    <cellStyle name="normal 2 47 3 3" xfId="33208" xr:uid="{00000000-0005-0000-0000-0000566F0000}"/>
    <cellStyle name="normal 2 47 4" xfId="25053" xr:uid="{00000000-0005-0000-0000-0000576F0000}"/>
    <cellStyle name="normal 2 47 5" xfId="33211" xr:uid="{00000000-0005-0000-0000-0000586F0000}"/>
    <cellStyle name="normal 2 48" xfId="10378" xr:uid="{00000000-0005-0000-0000-0000596F0000}"/>
    <cellStyle name="normal 2 48 2" xfId="10379" xr:uid="{00000000-0005-0000-0000-00005A6F0000}"/>
    <cellStyle name="normal 2 48 2 2" xfId="10380" xr:uid="{00000000-0005-0000-0000-00005B6F0000}"/>
    <cellStyle name="normal 2 48 2 2 2" xfId="25059" xr:uid="{00000000-0005-0000-0000-00005C6F0000}"/>
    <cellStyle name="normal 2 48 2 2 3" xfId="33205" xr:uid="{00000000-0005-0000-0000-00005D6F0000}"/>
    <cellStyle name="normal 2 48 2 3" xfId="25058" xr:uid="{00000000-0005-0000-0000-00005E6F0000}"/>
    <cellStyle name="normal 2 48 2 4" xfId="33206" xr:uid="{00000000-0005-0000-0000-00005F6F0000}"/>
    <cellStyle name="normal 2 48 3" xfId="10381" xr:uid="{00000000-0005-0000-0000-0000606F0000}"/>
    <cellStyle name="normal 2 48 3 2" xfId="25060" xr:uid="{00000000-0005-0000-0000-0000616F0000}"/>
    <cellStyle name="normal 2 48 3 3" xfId="33204" xr:uid="{00000000-0005-0000-0000-0000626F0000}"/>
    <cellStyle name="normal 2 48 4" xfId="25057" xr:uid="{00000000-0005-0000-0000-0000636F0000}"/>
    <cellStyle name="normal 2 48 5" xfId="33207" xr:uid="{00000000-0005-0000-0000-0000646F0000}"/>
    <cellStyle name="normal 2 49" xfId="10382" xr:uid="{00000000-0005-0000-0000-0000656F0000}"/>
    <cellStyle name="normal 2 49 2" xfId="10383" xr:uid="{00000000-0005-0000-0000-0000666F0000}"/>
    <cellStyle name="normal 2 49 2 2" xfId="10384" xr:uid="{00000000-0005-0000-0000-0000676F0000}"/>
    <cellStyle name="normal 2 49 2 2 2" xfId="25063" xr:uid="{00000000-0005-0000-0000-0000686F0000}"/>
    <cellStyle name="normal 2 49 2 2 3" xfId="33201" xr:uid="{00000000-0005-0000-0000-0000696F0000}"/>
    <cellStyle name="normal 2 49 2 3" xfId="25062" xr:uid="{00000000-0005-0000-0000-00006A6F0000}"/>
    <cellStyle name="normal 2 49 2 4" xfId="33202" xr:uid="{00000000-0005-0000-0000-00006B6F0000}"/>
    <cellStyle name="normal 2 49 3" xfId="10385" xr:uid="{00000000-0005-0000-0000-00006C6F0000}"/>
    <cellStyle name="normal 2 49 3 2" xfId="25064" xr:uid="{00000000-0005-0000-0000-00006D6F0000}"/>
    <cellStyle name="normal 2 49 3 3" xfId="33200" xr:uid="{00000000-0005-0000-0000-00006E6F0000}"/>
    <cellStyle name="normal 2 49 4" xfId="25061" xr:uid="{00000000-0005-0000-0000-00006F6F0000}"/>
    <cellStyle name="normal 2 49 5" xfId="33203" xr:uid="{00000000-0005-0000-0000-0000706F0000}"/>
    <cellStyle name="Normal 2 5" xfId="10386" xr:uid="{00000000-0005-0000-0000-0000716F0000}"/>
    <cellStyle name="Normal 2 5 2" xfId="10387" xr:uid="{00000000-0005-0000-0000-0000726F0000}"/>
    <cellStyle name="Normal 2 5 2 2" xfId="25066" xr:uid="{00000000-0005-0000-0000-0000736F0000}"/>
    <cellStyle name="Normal 2 5 2 2 2" xfId="46711" xr:uid="{65F496ED-0A1F-40B6-AC91-E3759DF2F0C3}"/>
    <cellStyle name="Normal 2 5 2 3" xfId="33199" xr:uid="{00000000-0005-0000-0000-0000746F0000}"/>
    <cellStyle name="Normal 2 5 2 3 2" xfId="46712" xr:uid="{4A633CD0-EA55-477C-835F-55A41F8ECEC3}"/>
    <cellStyle name="Normal 2 5 2 4" xfId="46713" xr:uid="{E77D118F-E1B5-43EC-8981-EE1626CB7FB1}"/>
    <cellStyle name="Normal 2 5 2 5" xfId="46714" xr:uid="{58346530-E30A-47CB-84BB-B49EBDEB013D}"/>
    <cellStyle name="Normal 2 5 2 6" xfId="46710" xr:uid="{E525FF79-E4A1-4074-B379-9F92D085ED32}"/>
    <cellStyle name="normal 2 5 3" xfId="14778" xr:uid="{00000000-0005-0000-0000-0000756F0000}"/>
    <cellStyle name="normal 2 5 4" xfId="14807" xr:uid="{00000000-0005-0000-0000-0000766F0000}"/>
    <cellStyle name="normal 2 5 5" xfId="14749" xr:uid="{00000000-0005-0000-0000-0000776F0000}"/>
    <cellStyle name="Normal 2 5 6" xfId="25065" xr:uid="{00000000-0005-0000-0000-0000786F0000}"/>
    <cellStyle name="Normal 2 5 7" xfId="46709" xr:uid="{1CFFAC0F-2DA5-4573-B792-1354B09044B1}"/>
    <cellStyle name="normal 2 50" xfId="10388" xr:uid="{00000000-0005-0000-0000-0000796F0000}"/>
    <cellStyle name="normal 2 50 2" xfId="10389" xr:uid="{00000000-0005-0000-0000-00007A6F0000}"/>
    <cellStyle name="normal 2 50 2 2" xfId="10390" xr:uid="{00000000-0005-0000-0000-00007B6F0000}"/>
    <cellStyle name="normal 2 50 2 2 2" xfId="25069" xr:uid="{00000000-0005-0000-0000-00007C6F0000}"/>
    <cellStyle name="normal 2 50 2 2 3" xfId="33196" xr:uid="{00000000-0005-0000-0000-00007D6F0000}"/>
    <cellStyle name="normal 2 50 2 3" xfId="25068" xr:uid="{00000000-0005-0000-0000-00007E6F0000}"/>
    <cellStyle name="normal 2 50 2 4" xfId="33197" xr:uid="{00000000-0005-0000-0000-00007F6F0000}"/>
    <cellStyle name="normal 2 50 3" xfId="10391" xr:uid="{00000000-0005-0000-0000-0000806F0000}"/>
    <cellStyle name="normal 2 50 3 2" xfId="25070" xr:uid="{00000000-0005-0000-0000-0000816F0000}"/>
    <cellStyle name="normal 2 50 3 3" xfId="33195" xr:uid="{00000000-0005-0000-0000-0000826F0000}"/>
    <cellStyle name="normal 2 50 4" xfId="25067" xr:uid="{00000000-0005-0000-0000-0000836F0000}"/>
    <cellStyle name="normal 2 50 5" xfId="33198" xr:uid="{00000000-0005-0000-0000-0000846F0000}"/>
    <cellStyle name="normal 2 51" xfId="10392" xr:uid="{00000000-0005-0000-0000-0000856F0000}"/>
    <cellStyle name="normal 2 51 2" xfId="10393" xr:uid="{00000000-0005-0000-0000-0000866F0000}"/>
    <cellStyle name="normal 2 51 2 2" xfId="10394" xr:uid="{00000000-0005-0000-0000-0000876F0000}"/>
    <cellStyle name="normal 2 51 2 2 2" xfId="25073" xr:uid="{00000000-0005-0000-0000-0000886F0000}"/>
    <cellStyle name="normal 2 51 2 2 3" xfId="33192" xr:uid="{00000000-0005-0000-0000-0000896F0000}"/>
    <cellStyle name="normal 2 51 2 3" xfId="25072" xr:uid="{00000000-0005-0000-0000-00008A6F0000}"/>
    <cellStyle name="normal 2 51 2 4" xfId="33193" xr:uid="{00000000-0005-0000-0000-00008B6F0000}"/>
    <cellStyle name="normal 2 51 3" xfId="10395" xr:uid="{00000000-0005-0000-0000-00008C6F0000}"/>
    <cellStyle name="normal 2 51 3 2" xfId="25074" xr:uid="{00000000-0005-0000-0000-00008D6F0000}"/>
    <cellStyle name="normal 2 51 3 3" xfId="33191" xr:uid="{00000000-0005-0000-0000-00008E6F0000}"/>
    <cellStyle name="normal 2 51 4" xfId="25071" xr:uid="{00000000-0005-0000-0000-00008F6F0000}"/>
    <cellStyle name="normal 2 51 5" xfId="33194" xr:uid="{00000000-0005-0000-0000-0000906F0000}"/>
    <cellStyle name="normal 2 52" xfId="10396" xr:uid="{00000000-0005-0000-0000-0000916F0000}"/>
    <cellStyle name="normal 2 52 2" xfId="10397" xr:uid="{00000000-0005-0000-0000-0000926F0000}"/>
    <cellStyle name="normal 2 52 2 2" xfId="10398" xr:uid="{00000000-0005-0000-0000-0000936F0000}"/>
    <cellStyle name="normal 2 52 2 2 2" xfId="25077" xr:uid="{00000000-0005-0000-0000-0000946F0000}"/>
    <cellStyle name="normal 2 52 2 2 3" xfId="33188" xr:uid="{00000000-0005-0000-0000-0000956F0000}"/>
    <cellStyle name="normal 2 52 2 3" xfId="25076" xr:uid="{00000000-0005-0000-0000-0000966F0000}"/>
    <cellStyle name="normal 2 52 2 4" xfId="33189" xr:uid="{00000000-0005-0000-0000-0000976F0000}"/>
    <cellStyle name="normal 2 52 3" xfId="10399" xr:uid="{00000000-0005-0000-0000-0000986F0000}"/>
    <cellStyle name="normal 2 52 3 2" xfId="25078" xr:uid="{00000000-0005-0000-0000-0000996F0000}"/>
    <cellStyle name="normal 2 52 3 3" xfId="33187" xr:uid="{00000000-0005-0000-0000-00009A6F0000}"/>
    <cellStyle name="normal 2 52 4" xfId="25075" xr:uid="{00000000-0005-0000-0000-00009B6F0000}"/>
    <cellStyle name="normal 2 52 5" xfId="33190" xr:uid="{00000000-0005-0000-0000-00009C6F0000}"/>
    <cellStyle name="normal 2 53" xfId="10400" xr:uid="{00000000-0005-0000-0000-00009D6F0000}"/>
    <cellStyle name="normal 2 53 2" xfId="10401" xr:uid="{00000000-0005-0000-0000-00009E6F0000}"/>
    <cellStyle name="normal 2 53 2 2" xfId="10402" xr:uid="{00000000-0005-0000-0000-00009F6F0000}"/>
    <cellStyle name="normal 2 53 2 2 2" xfId="25081" xr:uid="{00000000-0005-0000-0000-0000A06F0000}"/>
    <cellStyle name="normal 2 53 2 2 3" xfId="33184" xr:uid="{00000000-0005-0000-0000-0000A16F0000}"/>
    <cellStyle name="normal 2 53 2 3" xfId="25080" xr:uid="{00000000-0005-0000-0000-0000A26F0000}"/>
    <cellStyle name="normal 2 53 2 4" xfId="33185" xr:uid="{00000000-0005-0000-0000-0000A36F0000}"/>
    <cellStyle name="normal 2 53 3" xfId="10403" xr:uid="{00000000-0005-0000-0000-0000A46F0000}"/>
    <cellStyle name="normal 2 53 3 2" xfId="25082" xr:uid="{00000000-0005-0000-0000-0000A56F0000}"/>
    <cellStyle name="normal 2 53 3 3" xfId="33183" xr:uid="{00000000-0005-0000-0000-0000A66F0000}"/>
    <cellStyle name="normal 2 53 4" xfId="25079" xr:uid="{00000000-0005-0000-0000-0000A76F0000}"/>
    <cellStyle name="normal 2 53 5" xfId="33186" xr:uid="{00000000-0005-0000-0000-0000A86F0000}"/>
    <cellStyle name="normal 2 54" xfId="10404" xr:uid="{00000000-0005-0000-0000-0000A96F0000}"/>
    <cellStyle name="normal 2 54 2" xfId="10405" xr:uid="{00000000-0005-0000-0000-0000AA6F0000}"/>
    <cellStyle name="normal 2 54 2 2" xfId="10406" xr:uid="{00000000-0005-0000-0000-0000AB6F0000}"/>
    <cellStyle name="normal 2 54 2 2 2" xfId="25085" xr:uid="{00000000-0005-0000-0000-0000AC6F0000}"/>
    <cellStyle name="normal 2 54 2 2 3" xfId="33180" xr:uid="{00000000-0005-0000-0000-0000AD6F0000}"/>
    <cellStyle name="normal 2 54 2 3" xfId="25084" xr:uid="{00000000-0005-0000-0000-0000AE6F0000}"/>
    <cellStyle name="normal 2 54 2 4" xfId="33181" xr:uid="{00000000-0005-0000-0000-0000AF6F0000}"/>
    <cellStyle name="normal 2 54 3" xfId="10407" xr:uid="{00000000-0005-0000-0000-0000B06F0000}"/>
    <cellStyle name="normal 2 54 3 2" xfId="25086" xr:uid="{00000000-0005-0000-0000-0000B16F0000}"/>
    <cellStyle name="normal 2 54 3 3" xfId="33179" xr:uid="{00000000-0005-0000-0000-0000B26F0000}"/>
    <cellStyle name="normal 2 54 4" xfId="25083" xr:uid="{00000000-0005-0000-0000-0000B36F0000}"/>
    <cellStyle name="normal 2 54 5" xfId="33182" xr:uid="{00000000-0005-0000-0000-0000B46F0000}"/>
    <cellStyle name="normal 2 55" xfId="10408" xr:uid="{00000000-0005-0000-0000-0000B56F0000}"/>
    <cellStyle name="normal 2 55 2" xfId="10409" xr:uid="{00000000-0005-0000-0000-0000B66F0000}"/>
    <cellStyle name="normal 2 55 2 2" xfId="10410" xr:uid="{00000000-0005-0000-0000-0000B76F0000}"/>
    <cellStyle name="normal 2 55 2 2 2" xfId="25089" xr:uid="{00000000-0005-0000-0000-0000B86F0000}"/>
    <cellStyle name="normal 2 55 2 2 3" xfId="33176" xr:uid="{00000000-0005-0000-0000-0000B96F0000}"/>
    <cellStyle name="normal 2 55 2 3" xfId="25088" xr:uid="{00000000-0005-0000-0000-0000BA6F0000}"/>
    <cellStyle name="normal 2 55 2 4" xfId="33177" xr:uid="{00000000-0005-0000-0000-0000BB6F0000}"/>
    <cellStyle name="normal 2 55 3" xfId="10411" xr:uid="{00000000-0005-0000-0000-0000BC6F0000}"/>
    <cellStyle name="normal 2 55 3 2" xfId="25090" xr:uid="{00000000-0005-0000-0000-0000BD6F0000}"/>
    <cellStyle name="normal 2 55 3 3" xfId="33175" xr:uid="{00000000-0005-0000-0000-0000BE6F0000}"/>
    <cellStyle name="normal 2 55 4" xfId="25087" xr:uid="{00000000-0005-0000-0000-0000BF6F0000}"/>
    <cellStyle name="normal 2 55 5" xfId="33178" xr:uid="{00000000-0005-0000-0000-0000C06F0000}"/>
    <cellStyle name="normal 2 56" xfId="10412" xr:uid="{00000000-0005-0000-0000-0000C16F0000}"/>
    <cellStyle name="normal 2 56 2" xfId="10413" xr:uid="{00000000-0005-0000-0000-0000C26F0000}"/>
    <cellStyle name="normal 2 56 2 2" xfId="10414" xr:uid="{00000000-0005-0000-0000-0000C36F0000}"/>
    <cellStyle name="normal 2 56 2 2 2" xfId="25093" xr:uid="{00000000-0005-0000-0000-0000C46F0000}"/>
    <cellStyle name="normal 2 56 2 2 3" xfId="33172" xr:uid="{00000000-0005-0000-0000-0000C56F0000}"/>
    <cellStyle name="normal 2 56 2 3" xfId="25092" xr:uid="{00000000-0005-0000-0000-0000C66F0000}"/>
    <cellStyle name="normal 2 56 2 4" xfId="33173" xr:uid="{00000000-0005-0000-0000-0000C76F0000}"/>
    <cellStyle name="normal 2 56 3" xfId="10415" xr:uid="{00000000-0005-0000-0000-0000C86F0000}"/>
    <cellStyle name="normal 2 56 3 2" xfId="25094" xr:uid="{00000000-0005-0000-0000-0000C96F0000}"/>
    <cellStyle name="normal 2 56 3 3" xfId="33171" xr:uid="{00000000-0005-0000-0000-0000CA6F0000}"/>
    <cellStyle name="normal 2 56 4" xfId="25091" xr:uid="{00000000-0005-0000-0000-0000CB6F0000}"/>
    <cellStyle name="normal 2 56 5" xfId="33174" xr:uid="{00000000-0005-0000-0000-0000CC6F0000}"/>
    <cellStyle name="normal 2 57" xfId="10416" xr:uid="{00000000-0005-0000-0000-0000CD6F0000}"/>
    <cellStyle name="normal 2 57 2" xfId="10417" xr:uid="{00000000-0005-0000-0000-0000CE6F0000}"/>
    <cellStyle name="normal 2 57 2 2" xfId="10418" xr:uid="{00000000-0005-0000-0000-0000CF6F0000}"/>
    <cellStyle name="normal 2 57 2 2 2" xfId="25097" xr:uid="{00000000-0005-0000-0000-0000D06F0000}"/>
    <cellStyle name="normal 2 57 2 2 3" xfId="33168" xr:uid="{00000000-0005-0000-0000-0000D16F0000}"/>
    <cellStyle name="normal 2 57 2 3" xfId="25096" xr:uid="{00000000-0005-0000-0000-0000D26F0000}"/>
    <cellStyle name="normal 2 57 2 4" xfId="33169" xr:uid="{00000000-0005-0000-0000-0000D36F0000}"/>
    <cellStyle name="normal 2 57 3" xfId="10419" xr:uid="{00000000-0005-0000-0000-0000D46F0000}"/>
    <cellStyle name="normal 2 57 3 2" xfId="25098" xr:uid="{00000000-0005-0000-0000-0000D56F0000}"/>
    <cellStyle name="normal 2 57 3 3" xfId="33167" xr:uid="{00000000-0005-0000-0000-0000D66F0000}"/>
    <cellStyle name="normal 2 57 4" xfId="25095" xr:uid="{00000000-0005-0000-0000-0000D76F0000}"/>
    <cellStyle name="normal 2 57 5" xfId="33170" xr:uid="{00000000-0005-0000-0000-0000D86F0000}"/>
    <cellStyle name="normal 2 58" xfId="10420" xr:uid="{00000000-0005-0000-0000-0000D96F0000}"/>
    <cellStyle name="normal 2 58 2" xfId="10421" xr:uid="{00000000-0005-0000-0000-0000DA6F0000}"/>
    <cellStyle name="normal 2 58 2 2" xfId="10422" xr:uid="{00000000-0005-0000-0000-0000DB6F0000}"/>
    <cellStyle name="normal 2 58 2 2 2" xfId="25101" xr:uid="{00000000-0005-0000-0000-0000DC6F0000}"/>
    <cellStyle name="normal 2 58 2 2 3" xfId="33164" xr:uid="{00000000-0005-0000-0000-0000DD6F0000}"/>
    <cellStyle name="normal 2 58 2 3" xfId="25100" xr:uid="{00000000-0005-0000-0000-0000DE6F0000}"/>
    <cellStyle name="normal 2 58 2 4" xfId="33165" xr:uid="{00000000-0005-0000-0000-0000DF6F0000}"/>
    <cellStyle name="normal 2 58 3" xfId="10423" xr:uid="{00000000-0005-0000-0000-0000E06F0000}"/>
    <cellStyle name="normal 2 58 3 2" xfId="25102" xr:uid="{00000000-0005-0000-0000-0000E16F0000}"/>
    <cellStyle name="normal 2 58 3 3" xfId="33163" xr:uid="{00000000-0005-0000-0000-0000E26F0000}"/>
    <cellStyle name="normal 2 58 4" xfId="25099" xr:uid="{00000000-0005-0000-0000-0000E36F0000}"/>
    <cellStyle name="normal 2 58 5" xfId="33166" xr:uid="{00000000-0005-0000-0000-0000E46F0000}"/>
    <cellStyle name="normal 2 59" xfId="10424" xr:uid="{00000000-0005-0000-0000-0000E56F0000}"/>
    <cellStyle name="normal 2 59 2" xfId="10425" xr:uid="{00000000-0005-0000-0000-0000E66F0000}"/>
    <cellStyle name="normal 2 59 2 2" xfId="10426" xr:uid="{00000000-0005-0000-0000-0000E76F0000}"/>
    <cellStyle name="normal 2 59 2 2 2" xfId="25105" xr:uid="{00000000-0005-0000-0000-0000E86F0000}"/>
    <cellStyle name="normal 2 59 2 2 3" xfId="33160" xr:uid="{00000000-0005-0000-0000-0000E96F0000}"/>
    <cellStyle name="normal 2 59 2 3" xfId="25104" xr:uid="{00000000-0005-0000-0000-0000EA6F0000}"/>
    <cellStyle name="normal 2 59 2 4" xfId="33161" xr:uid="{00000000-0005-0000-0000-0000EB6F0000}"/>
    <cellStyle name="normal 2 59 3" xfId="10427" xr:uid="{00000000-0005-0000-0000-0000EC6F0000}"/>
    <cellStyle name="normal 2 59 3 2" xfId="25106" xr:uid="{00000000-0005-0000-0000-0000ED6F0000}"/>
    <cellStyle name="normal 2 59 3 3" xfId="33159" xr:uid="{00000000-0005-0000-0000-0000EE6F0000}"/>
    <cellStyle name="normal 2 59 4" xfId="25103" xr:uid="{00000000-0005-0000-0000-0000EF6F0000}"/>
    <cellStyle name="normal 2 59 5" xfId="33162" xr:uid="{00000000-0005-0000-0000-0000F06F0000}"/>
    <cellStyle name="Normal 2 6" xfId="10428" xr:uid="{00000000-0005-0000-0000-0000F16F0000}"/>
    <cellStyle name="Normal 2 6 10" xfId="47814" xr:uid="{1FFB7DC8-E753-4E39-978D-CF5AA0ED6092}"/>
    <cellStyle name="normal 2 6 2" xfId="14779" xr:uid="{00000000-0005-0000-0000-0000F26F0000}"/>
    <cellStyle name="Normal 2 6 2 2" xfId="46717" xr:uid="{23D126B4-4460-4D9E-B360-2B2118396F9D}"/>
    <cellStyle name="Normal 2 6 2 3" xfId="46718" xr:uid="{37A26544-83E7-4B0F-9B32-A84F46F708E2}"/>
    <cellStyle name="Normal 2 6 2 4" xfId="46719" xr:uid="{8EB9B8C1-FEF9-40C5-8F47-69E2DF655A0B}"/>
    <cellStyle name="Normal 2 6 2 5" xfId="46720" xr:uid="{960D8ECB-970D-4C98-BDC8-603BA24D2E0F}"/>
    <cellStyle name="Normal 2 6 2 6" xfId="46716" xr:uid="{17251EF0-A66D-43CC-A08B-6A34934DCD8A}"/>
    <cellStyle name="Normal 2 6 3" xfId="25107" xr:uid="{00000000-0005-0000-0000-0000F36F0000}"/>
    <cellStyle name="Normal 2 6 4" xfId="39352" xr:uid="{00000000-0005-0000-0000-0000F46F0000}"/>
    <cellStyle name="Normal 2 6 5" xfId="33158" xr:uid="{00000000-0005-0000-0000-0000F56F0000}"/>
    <cellStyle name="Normal 2 6 6" xfId="41384" xr:uid="{00000000-0005-0000-0000-0000F66F0000}"/>
    <cellStyle name="Normal 2 6 7" xfId="44175" xr:uid="{00000000-0005-0000-0000-0000F76F0000}"/>
    <cellStyle name="Normal 2 6 8" xfId="40184" xr:uid="{00000000-0005-0000-0000-0000F86F0000}"/>
    <cellStyle name="Normal 2 6 9" xfId="46715" xr:uid="{792731B9-046F-4B32-879A-34FD80CAC451}"/>
    <cellStyle name="normal 2 60" xfId="10429" xr:uid="{00000000-0005-0000-0000-0000F96F0000}"/>
    <cellStyle name="normal 2 60 2" xfId="10430" xr:uid="{00000000-0005-0000-0000-0000FA6F0000}"/>
    <cellStyle name="normal 2 60 2 2" xfId="10431" xr:uid="{00000000-0005-0000-0000-0000FB6F0000}"/>
    <cellStyle name="normal 2 60 2 2 2" xfId="25110" xr:uid="{00000000-0005-0000-0000-0000FC6F0000}"/>
    <cellStyle name="normal 2 60 2 2 3" xfId="33155" xr:uid="{00000000-0005-0000-0000-0000FD6F0000}"/>
    <cellStyle name="normal 2 60 2 3" xfId="25109" xr:uid="{00000000-0005-0000-0000-0000FE6F0000}"/>
    <cellStyle name="normal 2 60 2 4" xfId="33156" xr:uid="{00000000-0005-0000-0000-0000FF6F0000}"/>
    <cellStyle name="normal 2 60 3" xfId="10432" xr:uid="{00000000-0005-0000-0000-000000700000}"/>
    <cellStyle name="normal 2 60 3 2" xfId="25111" xr:uid="{00000000-0005-0000-0000-000001700000}"/>
    <cellStyle name="normal 2 60 3 3" xfId="33154" xr:uid="{00000000-0005-0000-0000-000002700000}"/>
    <cellStyle name="normal 2 60 4" xfId="25108" xr:uid="{00000000-0005-0000-0000-000003700000}"/>
    <cellStyle name="normal 2 60 5" xfId="33157" xr:uid="{00000000-0005-0000-0000-000004700000}"/>
    <cellStyle name="normal 2 61" xfId="10433" xr:uid="{00000000-0005-0000-0000-000005700000}"/>
    <cellStyle name="normal 2 61 2" xfId="10434" xr:uid="{00000000-0005-0000-0000-000006700000}"/>
    <cellStyle name="normal 2 61 2 2" xfId="10435" xr:uid="{00000000-0005-0000-0000-000007700000}"/>
    <cellStyle name="normal 2 61 2 2 2" xfId="25114" xr:uid="{00000000-0005-0000-0000-000008700000}"/>
    <cellStyle name="normal 2 61 2 2 3" xfId="33151" xr:uid="{00000000-0005-0000-0000-000009700000}"/>
    <cellStyle name="normal 2 61 2 3" xfId="25113" xr:uid="{00000000-0005-0000-0000-00000A700000}"/>
    <cellStyle name="normal 2 61 2 4" xfId="33152" xr:uid="{00000000-0005-0000-0000-00000B700000}"/>
    <cellStyle name="normal 2 61 3" xfId="10436" xr:uid="{00000000-0005-0000-0000-00000C700000}"/>
    <cellStyle name="normal 2 61 3 2" xfId="25115" xr:uid="{00000000-0005-0000-0000-00000D700000}"/>
    <cellStyle name="normal 2 61 3 3" xfId="33150" xr:uid="{00000000-0005-0000-0000-00000E700000}"/>
    <cellStyle name="normal 2 61 4" xfId="25112" xr:uid="{00000000-0005-0000-0000-00000F700000}"/>
    <cellStyle name="normal 2 61 5" xfId="33153" xr:uid="{00000000-0005-0000-0000-000010700000}"/>
    <cellStyle name="normal 2 62" xfId="10437" xr:uid="{00000000-0005-0000-0000-000011700000}"/>
    <cellStyle name="normal 2 62 2" xfId="10438" xr:uid="{00000000-0005-0000-0000-000012700000}"/>
    <cellStyle name="normal 2 62 2 2" xfId="10439" xr:uid="{00000000-0005-0000-0000-000013700000}"/>
    <cellStyle name="normal 2 62 2 2 2" xfId="25118" xr:uid="{00000000-0005-0000-0000-000014700000}"/>
    <cellStyle name="normal 2 62 2 2 3" xfId="33147" xr:uid="{00000000-0005-0000-0000-000015700000}"/>
    <cellStyle name="normal 2 62 2 3" xfId="25117" xr:uid="{00000000-0005-0000-0000-000016700000}"/>
    <cellStyle name="normal 2 62 2 4" xfId="33148" xr:uid="{00000000-0005-0000-0000-000017700000}"/>
    <cellStyle name="normal 2 62 3" xfId="10440" xr:uid="{00000000-0005-0000-0000-000018700000}"/>
    <cellStyle name="normal 2 62 3 2" xfId="25119" xr:uid="{00000000-0005-0000-0000-000019700000}"/>
    <cellStyle name="normal 2 62 3 3" xfId="33146" xr:uid="{00000000-0005-0000-0000-00001A700000}"/>
    <cellStyle name="normal 2 62 4" xfId="25116" xr:uid="{00000000-0005-0000-0000-00001B700000}"/>
    <cellStyle name="normal 2 62 5" xfId="33149" xr:uid="{00000000-0005-0000-0000-00001C700000}"/>
    <cellStyle name="normal 2 63" xfId="10441" xr:uid="{00000000-0005-0000-0000-00001D700000}"/>
    <cellStyle name="normal 2 63 2" xfId="10442" xr:uid="{00000000-0005-0000-0000-00001E700000}"/>
    <cellStyle name="normal 2 63 2 2" xfId="10443" xr:uid="{00000000-0005-0000-0000-00001F700000}"/>
    <cellStyle name="normal 2 63 2 2 2" xfId="25122" xr:uid="{00000000-0005-0000-0000-000020700000}"/>
    <cellStyle name="normal 2 63 2 2 3" xfId="33143" xr:uid="{00000000-0005-0000-0000-000021700000}"/>
    <cellStyle name="normal 2 63 2 3" xfId="25121" xr:uid="{00000000-0005-0000-0000-000022700000}"/>
    <cellStyle name="normal 2 63 2 4" xfId="33144" xr:uid="{00000000-0005-0000-0000-000023700000}"/>
    <cellStyle name="normal 2 63 3" xfId="10444" xr:uid="{00000000-0005-0000-0000-000024700000}"/>
    <cellStyle name="normal 2 63 3 2" xfId="25123" xr:uid="{00000000-0005-0000-0000-000025700000}"/>
    <cellStyle name="normal 2 63 3 3" xfId="33142" xr:uid="{00000000-0005-0000-0000-000026700000}"/>
    <cellStyle name="normal 2 63 4" xfId="25120" xr:uid="{00000000-0005-0000-0000-000027700000}"/>
    <cellStyle name="normal 2 63 5" xfId="33145" xr:uid="{00000000-0005-0000-0000-000028700000}"/>
    <cellStyle name="normal 2 64" xfId="10445" xr:uid="{00000000-0005-0000-0000-000029700000}"/>
    <cellStyle name="normal 2 64 2" xfId="10446" xr:uid="{00000000-0005-0000-0000-00002A700000}"/>
    <cellStyle name="normal 2 64 2 2" xfId="10447" xr:uid="{00000000-0005-0000-0000-00002B700000}"/>
    <cellStyle name="normal 2 64 2 2 2" xfId="25126" xr:uid="{00000000-0005-0000-0000-00002C700000}"/>
    <cellStyle name="normal 2 64 2 2 3" xfId="33139" xr:uid="{00000000-0005-0000-0000-00002D700000}"/>
    <cellStyle name="normal 2 64 2 3" xfId="25125" xr:uid="{00000000-0005-0000-0000-00002E700000}"/>
    <cellStyle name="normal 2 64 2 4" xfId="33140" xr:uid="{00000000-0005-0000-0000-00002F700000}"/>
    <cellStyle name="normal 2 64 3" xfId="10448" xr:uid="{00000000-0005-0000-0000-000030700000}"/>
    <cellStyle name="normal 2 64 3 2" xfId="25127" xr:uid="{00000000-0005-0000-0000-000031700000}"/>
    <cellStyle name="normal 2 64 3 3" xfId="33138" xr:uid="{00000000-0005-0000-0000-000032700000}"/>
    <cellStyle name="normal 2 64 4" xfId="25124" xr:uid="{00000000-0005-0000-0000-000033700000}"/>
    <cellStyle name="normal 2 64 5" xfId="33141" xr:uid="{00000000-0005-0000-0000-000034700000}"/>
    <cellStyle name="normal 2 65" xfId="10449" xr:uid="{00000000-0005-0000-0000-000035700000}"/>
    <cellStyle name="normal 2 65 2" xfId="10450" xr:uid="{00000000-0005-0000-0000-000036700000}"/>
    <cellStyle name="normal 2 65 2 2" xfId="10451" xr:uid="{00000000-0005-0000-0000-000037700000}"/>
    <cellStyle name="normal 2 65 2 2 2" xfId="25130" xr:uid="{00000000-0005-0000-0000-000038700000}"/>
    <cellStyle name="normal 2 65 2 2 3" xfId="33135" xr:uid="{00000000-0005-0000-0000-000039700000}"/>
    <cellStyle name="normal 2 65 2 3" xfId="25129" xr:uid="{00000000-0005-0000-0000-00003A700000}"/>
    <cellStyle name="normal 2 65 2 4" xfId="33136" xr:uid="{00000000-0005-0000-0000-00003B700000}"/>
    <cellStyle name="normal 2 65 3" xfId="10452" xr:uid="{00000000-0005-0000-0000-00003C700000}"/>
    <cellStyle name="normal 2 65 3 2" xfId="25131" xr:uid="{00000000-0005-0000-0000-00003D700000}"/>
    <cellStyle name="normal 2 65 3 3" xfId="33134" xr:uid="{00000000-0005-0000-0000-00003E700000}"/>
    <cellStyle name="normal 2 65 4" xfId="25128" xr:uid="{00000000-0005-0000-0000-00003F700000}"/>
    <cellStyle name="normal 2 65 5" xfId="33137" xr:uid="{00000000-0005-0000-0000-000040700000}"/>
    <cellStyle name="normal 2 66" xfId="10453" xr:uid="{00000000-0005-0000-0000-000041700000}"/>
    <cellStyle name="normal 2 66 2" xfId="10454" xr:uid="{00000000-0005-0000-0000-000042700000}"/>
    <cellStyle name="normal 2 66 2 2" xfId="10455" xr:uid="{00000000-0005-0000-0000-000043700000}"/>
    <cellStyle name="normal 2 66 2 2 2" xfId="25134" xr:uid="{00000000-0005-0000-0000-000044700000}"/>
    <cellStyle name="normal 2 66 2 2 3" xfId="33131" xr:uid="{00000000-0005-0000-0000-000045700000}"/>
    <cellStyle name="normal 2 66 2 3" xfId="25133" xr:uid="{00000000-0005-0000-0000-000046700000}"/>
    <cellStyle name="normal 2 66 2 4" xfId="33132" xr:uid="{00000000-0005-0000-0000-000047700000}"/>
    <cellStyle name="normal 2 66 3" xfId="10456" xr:uid="{00000000-0005-0000-0000-000048700000}"/>
    <cellStyle name="normal 2 66 3 2" xfId="25135" xr:uid="{00000000-0005-0000-0000-000049700000}"/>
    <cellStyle name="normal 2 66 3 3" xfId="33130" xr:uid="{00000000-0005-0000-0000-00004A700000}"/>
    <cellStyle name="normal 2 66 4" xfId="25132" xr:uid="{00000000-0005-0000-0000-00004B700000}"/>
    <cellStyle name="normal 2 66 5" xfId="33133" xr:uid="{00000000-0005-0000-0000-00004C700000}"/>
    <cellStyle name="normal 2 67" xfId="10457" xr:uid="{00000000-0005-0000-0000-00004D700000}"/>
    <cellStyle name="normal 2 67 2" xfId="10458" xr:uid="{00000000-0005-0000-0000-00004E700000}"/>
    <cellStyle name="normal 2 67 2 2" xfId="10459" xr:uid="{00000000-0005-0000-0000-00004F700000}"/>
    <cellStyle name="normal 2 67 2 2 2" xfId="25138" xr:uid="{00000000-0005-0000-0000-000050700000}"/>
    <cellStyle name="normal 2 67 2 2 3" xfId="33127" xr:uid="{00000000-0005-0000-0000-000051700000}"/>
    <cellStyle name="normal 2 67 2 3" xfId="25137" xr:uid="{00000000-0005-0000-0000-000052700000}"/>
    <cellStyle name="normal 2 67 2 4" xfId="33128" xr:uid="{00000000-0005-0000-0000-000053700000}"/>
    <cellStyle name="normal 2 67 3" xfId="10460" xr:uid="{00000000-0005-0000-0000-000054700000}"/>
    <cellStyle name="normal 2 67 3 2" xfId="25139" xr:uid="{00000000-0005-0000-0000-000055700000}"/>
    <cellStyle name="normal 2 67 3 3" xfId="33126" xr:uid="{00000000-0005-0000-0000-000056700000}"/>
    <cellStyle name="normal 2 67 4" xfId="25136" xr:uid="{00000000-0005-0000-0000-000057700000}"/>
    <cellStyle name="normal 2 67 5" xfId="33129" xr:uid="{00000000-0005-0000-0000-000058700000}"/>
    <cellStyle name="normal 2 68" xfId="10461" xr:uid="{00000000-0005-0000-0000-000059700000}"/>
    <cellStyle name="normal 2 68 2" xfId="10462" xr:uid="{00000000-0005-0000-0000-00005A700000}"/>
    <cellStyle name="normal 2 68 2 2" xfId="10463" xr:uid="{00000000-0005-0000-0000-00005B700000}"/>
    <cellStyle name="normal 2 68 2 2 2" xfId="25142" xr:uid="{00000000-0005-0000-0000-00005C700000}"/>
    <cellStyle name="normal 2 68 2 2 3" xfId="33123" xr:uid="{00000000-0005-0000-0000-00005D700000}"/>
    <cellStyle name="normal 2 68 2 3" xfId="25141" xr:uid="{00000000-0005-0000-0000-00005E700000}"/>
    <cellStyle name="normal 2 68 2 4" xfId="33124" xr:uid="{00000000-0005-0000-0000-00005F700000}"/>
    <cellStyle name="normal 2 68 3" xfId="10464" xr:uid="{00000000-0005-0000-0000-000060700000}"/>
    <cellStyle name="normal 2 68 3 2" xfId="25143" xr:uid="{00000000-0005-0000-0000-000061700000}"/>
    <cellStyle name="normal 2 68 3 3" xfId="33122" xr:uid="{00000000-0005-0000-0000-000062700000}"/>
    <cellStyle name="normal 2 68 4" xfId="25140" xr:uid="{00000000-0005-0000-0000-000063700000}"/>
    <cellStyle name="normal 2 68 5" xfId="33125" xr:uid="{00000000-0005-0000-0000-000064700000}"/>
    <cellStyle name="normal 2 69" xfId="10465" xr:uid="{00000000-0005-0000-0000-000065700000}"/>
    <cellStyle name="normal 2 69 2" xfId="10466" xr:uid="{00000000-0005-0000-0000-000066700000}"/>
    <cellStyle name="normal 2 69 2 2" xfId="10467" xr:uid="{00000000-0005-0000-0000-000067700000}"/>
    <cellStyle name="normal 2 69 2 2 2" xfId="25146" xr:uid="{00000000-0005-0000-0000-000068700000}"/>
    <cellStyle name="normal 2 69 2 2 3" xfId="33119" xr:uid="{00000000-0005-0000-0000-000069700000}"/>
    <cellStyle name="normal 2 69 2 3" xfId="25145" xr:uid="{00000000-0005-0000-0000-00006A700000}"/>
    <cellStyle name="normal 2 69 2 4" xfId="33120" xr:uid="{00000000-0005-0000-0000-00006B700000}"/>
    <cellStyle name="normal 2 69 3" xfId="10468" xr:uid="{00000000-0005-0000-0000-00006C700000}"/>
    <cellStyle name="normal 2 69 3 2" xfId="25147" xr:uid="{00000000-0005-0000-0000-00006D700000}"/>
    <cellStyle name="normal 2 69 3 3" xfId="33118" xr:uid="{00000000-0005-0000-0000-00006E700000}"/>
    <cellStyle name="normal 2 69 4" xfId="25144" xr:uid="{00000000-0005-0000-0000-00006F700000}"/>
    <cellStyle name="normal 2 69 5" xfId="33121" xr:uid="{00000000-0005-0000-0000-000070700000}"/>
    <cellStyle name="Normal 2 7" xfId="10469" xr:uid="{00000000-0005-0000-0000-000071700000}"/>
    <cellStyle name="Normal 2 7 10" xfId="40185" xr:uid="{00000000-0005-0000-0000-000072700000}"/>
    <cellStyle name="Normal 2 7 11" xfId="46721" xr:uid="{BDC6A409-4244-4B80-8FCB-B9F98FFF886D}"/>
    <cellStyle name="Normal 2 7 2" xfId="10470" xr:uid="{00000000-0005-0000-0000-000073700000}"/>
    <cellStyle name="Normal 2 7 2 2" xfId="25149" xr:uid="{00000000-0005-0000-0000-000074700000}"/>
    <cellStyle name="Normal 2 7 2 2 2" xfId="46724" xr:uid="{356C1465-8479-4118-A0D3-D9211A0C2B1D}"/>
    <cellStyle name="Normal 2 7 2 2 3" xfId="46723" xr:uid="{1A6DDDA7-C6E8-4376-A119-B12AE4E2780F}"/>
    <cellStyle name="Normal 2 7 2 3" xfId="33116" xr:uid="{00000000-0005-0000-0000-000075700000}"/>
    <cellStyle name="Normal 2 7 2 3 2" xfId="46725" xr:uid="{F019689E-D385-468A-8256-E6A41B1E75D6}"/>
    <cellStyle name="Normal 2 7 2 4" xfId="46726" xr:uid="{9D14F99C-783A-41B3-8AB4-1B00DA249AD2}"/>
    <cellStyle name="Normal 2 7 2 5" xfId="46722" xr:uid="{3EBF82AB-C26E-4B56-B3E1-65EBC4B79475}"/>
    <cellStyle name="normal 2 7 3" xfId="14780" xr:uid="{00000000-0005-0000-0000-000076700000}"/>
    <cellStyle name="normal 2 7 4" xfId="14808" xr:uid="{00000000-0005-0000-0000-000077700000}"/>
    <cellStyle name="normal 2 7 5" xfId="14752" xr:uid="{00000000-0005-0000-0000-000078700000}"/>
    <cellStyle name="Normal 2 7 6" xfId="25148" xr:uid="{00000000-0005-0000-0000-000079700000}"/>
    <cellStyle name="Normal 2 7 7" xfId="33117" xr:uid="{00000000-0005-0000-0000-00007A700000}"/>
    <cellStyle name="Normal 2 7 8" xfId="41385" xr:uid="{00000000-0005-0000-0000-00007B700000}"/>
    <cellStyle name="Normal 2 7 9" xfId="44176" xr:uid="{00000000-0005-0000-0000-00007C700000}"/>
    <cellStyle name="normal 2 70" xfId="10471" xr:uid="{00000000-0005-0000-0000-00007D700000}"/>
    <cellStyle name="normal 2 70 2" xfId="10472" xr:uid="{00000000-0005-0000-0000-00007E700000}"/>
    <cellStyle name="normal 2 70 2 2" xfId="10473" xr:uid="{00000000-0005-0000-0000-00007F700000}"/>
    <cellStyle name="normal 2 70 2 2 2" xfId="25152" xr:uid="{00000000-0005-0000-0000-000080700000}"/>
    <cellStyle name="normal 2 70 2 2 3" xfId="33113" xr:uid="{00000000-0005-0000-0000-000081700000}"/>
    <cellStyle name="normal 2 70 2 3" xfId="25151" xr:uid="{00000000-0005-0000-0000-000082700000}"/>
    <cellStyle name="normal 2 70 2 4" xfId="33114" xr:uid="{00000000-0005-0000-0000-000083700000}"/>
    <cellStyle name="normal 2 70 3" xfId="10474" xr:uid="{00000000-0005-0000-0000-000084700000}"/>
    <cellStyle name="normal 2 70 3 2" xfId="25153" xr:uid="{00000000-0005-0000-0000-000085700000}"/>
    <cellStyle name="normal 2 70 3 3" xfId="33112" xr:uid="{00000000-0005-0000-0000-000086700000}"/>
    <cellStyle name="normal 2 70 4" xfId="25150" xr:uid="{00000000-0005-0000-0000-000087700000}"/>
    <cellStyle name="normal 2 70 5" xfId="33115" xr:uid="{00000000-0005-0000-0000-000088700000}"/>
    <cellStyle name="normal 2 71" xfId="10475" xr:uid="{00000000-0005-0000-0000-000089700000}"/>
    <cellStyle name="normal 2 71 2" xfId="10476" xr:uid="{00000000-0005-0000-0000-00008A700000}"/>
    <cellStyle name="normal 2 71 2 2" xfId="10477" xr:uid="{00000000-0005-0000-0000-00008B700000}"/>
    <cellStyle name="normal 2 71 2 2 2" xfId="25156" xr:uid="{00000000-0005-0000-0000-00008C700000}"/>
    <cellStyle name="normal 2 71 2 2 3" xfId="33109" xr:uid="{00000000-0005-0000-0000-00008D700000}"/>
    <cellStyle name="normal 2 71 2 3" xfId="25155" xr:uid="{00000000-0005-0000-0000-00008E700000}"/>
    <cellStyle name="normal 2 71 2 4" xfId="33110" xr:uid="{00000000-0005-0000-0000-00008F700000}"/>
    <cellStyle name="normal 2 71 3" xfId="10478" xr:uid="{00000000-0005-0000-0000-000090700000}"/>
    <cellStyle name="normal 2 71 3 2" xfId="25157" xr:uid="{00000000-0005-0000-0000-000091700000}"/>
    <cellStyle name="normal 2 71 3 3" xfId="33108" xr:uid="{00000000-0005-0000-0000-000092700000}"/>
    <cellStyle name="normal 2 71 4" xfId="25154" xr:uid="{00000000-0005-0000-0000-000093700000}"/>
    <cellStyle name="normal 2 71 5" xfId="33111" xr:uid="{00000000-0005-0000-0000-000094700000}"/>
    <cellStyle name="normal 2 72" xfId="10479" xr:uid="{00000000-0005-0000-0000-000095700000}"/>
    <cellStyle name="normal 2 72 2" xfId="10480" xr:uid="{00000000-0005-0000-0000-000096700000}"/>
    <cellStyle name="normal 2 72 2 2" xfId="10481" xr:uid="{00000000-0005-0000-0000-000097700000}"/>
    <cellStyle name="normal 2 72 2 2 2" xfId="25160" xr:uid="{00000000-0005-0000-0000-000098700000}"/>
    <cellStyle name="normal 2 72 2 2 3" xfId="33105" xr:uid="{00000000-0005-0000-0000-000099700000}"/>
    <cellStyle name="normal 2 72 2 3" xfId="25159" xr:uid="{00000000-0005-0000-0000-00009A700000}"/>
    <cellStyle name="normal 2 72 2 4" xfId="33106" xr:uid="{00000000-0005-0000-0000-00009B700000}"/>
    <cellStyle name="normal 2 72 3" xfId="10482" xr:uid="{00000000-0005-0000-0000-00009C700000}"/>
    <cellStyle name="normal 2 72 3 2" xfId="25161" xr:uid="{00000000-0005-0000-0000-00009D700000}"/>
    <cellStyle name="normal 2 72 3 3" xfId="33104" xr:uid="{00000000-0005-0000-0000-00009E700000}"/>
    <cellStyle name="normal 2 72 4" xfId="25158" xr:uid="{00000000-0005-0000-0000-00009F700000}"/>
    <cellStyle name="normal 2 72 5" xfId="33107" xr:uid="{00000000-0005-0000-0000-0000A0700000}"/>
    <cellStyle name="normal 2 73" xfId="10483" xr:uid="{00000000-0005-0000-0000-0000A1700000}"/>
    <cellStyle name="normal 2 73 2" xfId="10484" xr:uid="{00000000-0005-0000-0000-0000A2700000}"/>
    <cellStyle name="normal 2 73 2 2" xfId="10485" xr:uid="{00000000-0005-0000-0000-0000A3700000}"/>
    <cellStyle name="normal 2 73 2 2 2" xfId="25164" xr:uid="{00000000-0005-0000-0000-0000A4700000}"/>
    <cellStyle name="normal 2 73 2 2 3" xfId="33101" xr:uid="{00000000-0005-0000-0000-0000A5700000}"/>
    <cellStyle name="normal 2 73 2 3" xfId="25163" xr:uid="{00000000-0005-0000-0000-0000A6700000}"/>
    <cellStyle name="normal 2 73 2 4" xfId="33102" xr:uid="{00000000-0005-0000-0000-0000A7700000}"/>
    <cellStyle name="normal 2 73 3" xfId="10486" xr:uid="{00000000-0005-0000-0000-0000A8700000}"/>
    <cellStyle name="normal 2 73 3 2" xfId="25165" xr:uid="{00000000-0005-0000-0000-0000A9700000}"/>
    <cellStyle name="normal 2 73 3 3" xfId="33100" xr:uid="{00000000-0005-0000-0000-0000AA700000}"/>
    <cellStyle name="normal 2 73 4" xfId="25162" xr:uid="{00000000-0005-0000-0000-0000AB700000}"/>
    <cellStyle name="normal 2 73 5" xfId="33103" xr:uid="{00000000-0005-0000-0000-0000AC700000}"/>
    <cellStyle name="normal 2 74" xfId="10487" xr:uid="{00000000-0005-0000-0000-0000AD700000}"/>
    <cellStyle name="normal 2 74 2" xfId="10488" xr:uid="{00000000-0005-0000-0000-0000AE700000}"/>
    <cellStyle name="normal 2 74 2 2" xfId="10489" xr:uid="{00000000-0005-0000-0000-0000AF700000}"/>
    <cellStyle name="normal 2 74 2 2 2" xfId="25168" xr:uid="{00000000-0005-0000-0000-0000B0700000}"/>
    <cellStyle name="normal 2 74 2 2 3" xfId="33097" xr:uid="{00000000-0005-0000-0000-0000B1700000}"/>
    <cellStyle name="normal 2 74 2 3" xfId="25167" xr:uid="{00000000-0005-0000-0000-0000B2700000}"/>
    <cellStyle name="normal 2 74 2 4" xfId="33098" xr:uid="{00000000-0005-0000-0000-0000B3700000}"/>
    <cellStyle name="normal 2 74 3" xfId="10490" xr:uid="{00000000-0005-0000-0000-0000B4700000}"/>
    <cellStyle name="normal 2 74 3 2" xfId="25169" xr:uid="{00000000-0005-0000-0000-0000B5700000}"/>
    <cellStyle name="normal 2 74 3 3" xfId="33096" xr:uid="{00000000-0005-0000-0000-0000B6700000}"/>
    <cellStyle name="normal 2 74 4" xfId="25166" xr:uid="{00000000-0005-0000-0000-0000B7700000}"/>
    <cellStyle name="normal 2 74 5" xfId="33099" xr:uid="{00000000-0005-0000-0000-0000B8700000}"/>
    <cellStyle name="normal 2 75" xfId="10491" xr:uid="{00000000-0005-0000-0000-0000B9700000}"/>
    <cellStyle name="normal 2 75 2" xfId="10492" xr:uid="{00000000-0005-0000-0000-0000BA700000}"/>
    <cellStyle name="normal 2 75 2 2" xfId="10493" xr:uid="{00000000-0005-0000-0000-0000BB700000}"/>
    <cellStyle name="normal 2 75 2 2 2" xfId="25172" xr:uid="{00000000-0005-0000-0000-0000BC700000}"/>
    <cellStyle name="normal 2 75 2 2 3" xfId="33093" xr:uid="{00000000-0005-0000-0000-0000BD700000}"/>
    <cellStyle name="normal 2 75 2 3" xfId="25171" xr:uid="{00000000-0005-0000-0000-0000BE700000}"/>
    <cellStyle name="normal 2 75 2 4" xfId="33094" xr:uid="{00000000-0005-0000-0000-0000BF700000}"/>
    <cellStyle name="normal 2 75 3" xfId="10494" xr:uid="{00000000-0005-0000-0000-0000C0700000}"/>
    <cellStyle name="normal 2 75 3 2" xfId="25173" xr:uid="{00000000-0005-0000-0000-0000C1700000}"/>
    <cellStyle name="normal 2 75 3 3" xfId="33092" xr:uid="{00000000-0005-0000-0000-0000C2700000}"/>
    <cellStyle name="normal 2 75 4" xfId="25170" xr:uid="{00000000-0005-0000-0000-0000C3700000}"/>
    <cellStyle name="normal 2 75 5" xfId="33095" xr:uid="{00000000-0005-0000-0000-0000C4700000}"/>
    <cellStyle name="normal 2 76" xfId="10495" xr:uid="{00000000-0005-0000-0000-0000C5700000}"/>
    <cellStyle name="normal 2 76 2" xfId="10496" xr:uid="{00000000-0005-0000-0000-0000C6700000}"/>
    <cellStyle name="normal 2 76 2 2" xfId="10497" xr:uid="{00000000-0005-0000-0000-0000C7700000}"/>
    <cellStyle name="normal 2 76 2 2 2" xfId="25176" xr:uid="{00000000-0005-0000-0000-0000C8700000}"/>
    <cellStyle name="normal 2 76 2 2 3" xfId="33089" xr:uid="{00000000-0005-0000-0000-0000C9700000}"/>
    <cellStyle name="normal 2 76 2 3" xfId="25175" xr:uid="{00000000-0005-0000-0000-0000CA700000}"/>
    <cellStyle name="normal 2 76 2 4" xfId="33090" xr:uid="{00000000-0005-0000-0000-0000CB700000}"/>
    <cellStyle name="normal 2 76 3" xfId="10498" xr:uid="{00000000-0005-0000-0000-0000CC700000}"/>
    <cellStyle name="normal 2 76 3 2" xfId="25177" xr:uid="{00000000-0005-0000-0000-0000CD700000}"/>
    <cellStyle name="normal 2 76 3 3" xfId="33088" xr:uid="{00000000-0005-0000-0000-0000CE700000}"/>
    <cellStyle name="normal 2 76 4" xfId="25174" xr:uid="{00000000-0005-0000-0000-0000CF700000}"/>
    <cellStyle name="normal 2 76 5" xfId="33091" xr:uid="{00000000-0005-0000-0000-0000D0700000}"/>
    <cellStyle name="normal 2 77" xfId="10499" xr:uid="{00000000-0005-0000-0000-0000D1700000}"/>
    <cellStyle name="normal 2 77 2" xfId="10500" xr:uid="{00000000-0005-0000-0000-0000D2700000}"/>
    <cellStyle name="normal 2 77 2 2" xfId="10501" xr:uid="{00000000-0005-0000-0000-0000D3700000}"/>
    <cellStyle name="normal 2 77 2 2 2" xfId="25180" xr:uid="{00000000-0005-0000-0000-0000D4700000}"/>
    <cellStyle name="normal 2 77 2 2 3" xfId="33085" xr:uid="{00000000-0005-0000-0000-0000D5700000}"/>
    <cellStyle name="normal 2 77 2 3" xfId="25179" xr:uid="{00000000-0005-0000-0000-0000D6700000}"/>
    <cellStyle name="normal 2 77 2 4" xfId="33086" xr:uid="{00000000-0005-0000-0000-0000D7700000}"/>
    <cellStyle name="normal 2 77 3" xfId="10502" xr:uid="{00000000-0005-0000-0000-0000D8700000}"/>
    <cellStyle name="normal 2 77 3 2" xfId="25181" xr:uid="{00000000-0005-0000-0000-0000D9700000}"/>
    <cellStyle name="normal 2 77 3 3" xfId="33084" xr:uid="{00000000-0005-0000-0000-0000DA700000}"/>
    <cellStyle name="normal 2 77 4" xfId="25178" xr:uid="{00000000-0005-0000-0000-0000DB700000}"/>
    <cellStyle name="normal 2 77 5" xfId="33087" xr:uid="{00000000-0005-0000-0000-0000DC700000}"/>
    <cellStyle name="normal 2 78" xfId="10503" xr:uid="{00000000-0005-0000-0000-0000DD700000}"/>
    <cellStyle name="normal 2 78 2" xfId="10504" xr:uid="{00000000-0005-0000-0000-0000DE700000}"/>
    <cellStyle name="normal 2 78 2 2" xfId="10505" xr:uid="{00000000-0005-0000-0000-0000DF700000}"/>
    <cellStyle name="normal 2 78 2 2 2" xfId="25184" xr:uid="{00000000-0005-0000-0000-0000E0700000}"/>
    <cellStyle name="normal 2 78 2 2 3" xfId="33081" xr:uid="{00000000-0005-0000-0000-0000E1700000}"/>
    <cellStyle name="normal 2 78 2 3" xfId="25183" xr:uid="{00000000-0005-0000-0000-0000E2700000}"/>
    <cellStyle name="normal 2 78 2 4" xfId="33082" xr:uid="{00000000-0005-0000-0000-0000E3700000}"/>
    <cellStyle name="normal 2 78 3" xfId="10506" xr:uid="{00000000-0005-0000-0000-0000E4700000}"/>
    <cellStyle name="normal 2 78 3 2" xfId="25185" xr:uid="{00000000-0005-0000-0000-0000E5700000}"/>
    <cellStyle name="normal 2 78 3 3" xfId="33080" xr:uid="{00000000-0005-0000-0000-0000E6700000}"/>
    <cellStyle name="normal 2 78 4" xfId="25182" xr:uid="{00000000-0005-0000-0000-0000E7700000}"/>
    <cellStyle name="normal 2 78 5" xfId="33083" xr:uid="{00000000-0005-0000-0000-0000E8700000}"/>
    <cellStyle name="normal 2 79" xfId="10507" xr:uid="{00000000-0005-0000-0000-0000E9700000}"/>
    <cellStyle name="normal 2 79 2" xfId="10508" xr:uid="{00000000-0005-0000-0000-0000EA700000}"/>
    <cellStyle name="normal 2 79 2 2" xfId="10509" xr:uid="{00000000-0005-0000-0000-0000EB700000}"/>
    <cellStyle name="normal 2 79 2 2 2" xfId="25188" xr:uid="{00000000-0005-0000-0000-0000EC700000}"/>
    <cellStyle name="normal 2 79 2 2 3" xfId="33077" xr:uid="{00000000-0005-0000-0000-0000ED700000}"/>
    <cellStyle name="normal 2 79 2 3" xfId="25187" xr:uid="{00000000-0005-0000-0000-0000EE700000}"/>
    <cellStyle name="normal 2 79 2 4" xfId="33078" xr:uid="{00000000-0005-0000-0000-0000EF700000}"/>
    <cellStyle name="normal 2 79 3" xfId="10510" xr:uid="{00000000-0005-0000-0000-0000F0700000}"/>
    <cellStyle name="normal 2 79 3 2" xfId="25189" xr:uid="{00000000-0005-0000-0000-0000F1700000}"/>
    <cellStyle name="normal 2 79 3 3" xfId="33076" xr:uid="{00000000-0005-0000-0000-0000F2700000}"/>
    <cellStyle name="normal 2 79 4" xfId="25186" xr:uid="{00000000-0005-0000-0000-0000F3700000}"/>
    <cellStyle name="normal 2 79 5" xfId="33079" xr:uid="{00000000-0005-0000-0000-0000F4700000}"/>
    <cellStyle name="Normal 2 8" xfId="10511" xr:uid="{00000000-0005-0000-0000-0000F5700000}"/>
    <cellStyle name="Normal 2 8 10" xfId="40186" xr:uid="{00000000-0005-0000-0000-0000F6700000}"/>
    <cellStyle name="Normal 2 8 11" xfId="46727" xr:uid="{213CD51D-F3A6-4C99-9154-E9F549752C16}"/>
    <cellStyle name="Normal 2 8 2" xfId="10512" xr:uid="{00000000-0005-0000-0000-0000F7700000}"/>
    <cellStyle name="Normal 2 8 2 2" xfId="25191" xr:uid="{00000000-0005-0000-0000-0000F8700000}"/>
    <cellStyle name="Normal 2 8 2 2 2" xfId="46729" xr:uid="{F596B6EA-6C6C-4D19-888F-559FBBFB0070}"/>
    <cellStyle name="Normal 2 8 2 3" xfId="33074" xr:uid="{00000000-0005-0000-0000-0000F9700000}"/>
    <cellStyle name="Normal 2 8 2 3 2" xfId="46730" xr:uid="{AFFFFD84-CC2D-4638-8C3D-AD2238F692C2}"/>
    <cellStyle name="Normal 2 8 2 4" xfId="46731" xr:uid="{67C218DF-A303-48D6-9F98-AFAE99707086}"/>
    <cellStyle name="Normal 2 8 2 5" xfId="46732" xr:uid="{98BBE12F-7DF1-4C52-B515-CFBAA77DF64B}"/>
    <cellStyle name="Normal 2 8 2 6" xfId="46728" xr:uid="{56915BBB-7B54-4C84-B565-3CDAF1DBEFD3}"/>
    <cellStyle name="normal 2 8 3" xfId="14781" xr:uid="{00000000-0005-0000-0000-0000FA700000}"/>
    <cellStyle name="normal 2 8 4" xfId="14809" xr:uid="{00000000-0005-0000-0000-0000FB700000}"/>
    <cellStyle name="normal 2 8 5" xfId="14753" xr:uid="{00000000-0005-0000-0000-0000FC700000}"/>
    <cellStyle name="Normal 2 8 6" xfId="25190" xr:uid="{00000000-0005-0000-0000-0000FD700000}"/>
    <cellStyle name="Normal 2 8 7" xfId="33075" xr:uid="{00000000-0005-0000-0000-0000FE700000}"/>
    <cellStyle name="Normal 2 8 8" xfId="41386" xr:uid="{00000000-0005-0000-0000-0000FF700000}"/>
    <cellStyle name="Normal 2 8 9" xfId="44177" xr:uid="{00000000-0005-0000-0000-000000710000}"/>
    <cellStyle name="normal 2 80" xfId="10513" xr:uid="{00000000-0005-0000-0000-000001710000}"/>
    <cellStyle name="normal 2 80 2" xfId="10514" xr:uid="{00000000-0005-0000-0000-000002710000}"/>
    <cellStyle name="normal 2 80 2 2" xfId="10515" xr:uid="{00000000-0005-0000-0000-000003710000}"/>
    <cellStyle name="normal 2 80 2 2 2" xfId="25194" xr:uid="{00000000-0005-0000-0000-000004710000}"/>
    <cellStyle name="normal 2 80 2 2 3" xfId="33071" xr:uid="{00000000-0005-0000-0000-000005710000}"/>
    <cellStyle name="normal 2 80 2 3" xfId="25193" xr:uid="{00000000-0005-0000-0000-000006710000}"/>
    <cellStyle name="normal 2 80 2 4" xfId="33072" xr:uid="{00000000-0005-0000-0000-000007710000}"/>
    <cellStyle name="normal 2 80 3" xfId="10516" xr:uid="{00000000-0005-0000-0000-000008710000}"/>
    <cellStyle name="normal 2 80 3 2" xfId="25195" xr:uid="{00000000-0005-0000-0000-000009710000}"/>
    <cellStyle name="normal 2 80 3 3" xfId="33070" xr:uid="{00000000-0005-0000-0000-00000A710000}"/>
    <cellStyle name="normal 2 80 4" xfId="25192" xr:uid="{00000000-0005-0000-0000-00000B710000}"/>
    <cellStyle name="normal 2 80 5" xfId="33073" xr:uid="{00000000-0005-0000-0000-00000C710000}"/>
    <cellStyle name="normal 2 81" xfId="10517" xr:uid="{00000000-0005-0000-0000-00000D710000}"/>
    <cellStyle name="normal 2 81 2" xfId="10518" xr:uid="{00000000-0005-0000-0000-00000E710000}"/>
    <cellStyle name="normal 2 81 2 2" xfId="10519" xr:uid="{00000000-0005-0000-0000-00000F710000}"/>
    <cellStyle name="normal 2 81 2 2 2" xfId="25198" xr:uid="{00000000-0005-0000-0000-000010710000}"/>
    <cellStyle name="normal 2 81 2 2 3" xfId="33067" xr:uid="{00000000-0005-0000-0000-000011710000}"/>
    <cellStyle name="normal 2 81 2 3" xfId="25197" xr:uid="{00000000-0005-0000-0000-000012710000}"/>
    <cellStyle name="normal 2 81 2 4" xfId="33068" xr:uid="{00000000-0005-0000-0000-000013710000}"/>
    <cellStyle name="normal 2 81 3" xfId="10520" xr:uid="{00000000-0005-0000-0000-000014710000}"/>
    <cellStyle name="normal 2 81 3 2" xfId="25199" xr:uid="{00000000-0005-0000-0000-000015710000}"/>
    <cellStyle name="normal 2 81 3 3" xfId="33066" xr:uid="{00000000-0005-0000-0000-000016710000}"/>
    <cellStyle name="normal 2 81 4" xfId="25196" xr:uid="{00000000-0005-0000-0000-000017710000}"/>
    <cellStyle name="normal 2 81 5" xfId="33069" xr:uid="{00000000-0005-0000-0000-000018710000}"/>
    <cellStyle name="normal 2 82" xfId="10521" xr:uid="{00000000-0005-0000-0000-000019710000}"/>
    <cellStyle name="normal 2 82 2" xfId="10522" xr:uid="{00000000-0005-0000-0000-00001A710000}"/>
    <cellStyle name="normal 2 82 2 2" xfId="10523" xr:uid="{00000000-0005-0000-0000-00001B710000}"/>
    <cellStyle name="normal 2 82 2 2 2" xfId="25202" xr:uid="{00000000-0005-0000-0000-00001C710000}"/>
    <cellStyle name="normal 2 82 2 2 3" xfId="33063" xr:uid="{00000000-0005-0000-0000-00001D710000}"/>
    <cellStyle name="normal 2 82 2 3" xfId="25201" xr:uid="{00000000-0005-0000-0000-00001E710000}"/>
    <cellStyle name="normal 2 82 2 4" xfId="33064" xr:uid="{00000000-0005-0000-0000-00001F710000}"/>
    <cellStyle name="normal 2 82 3" xfId="10524" xr:uid="{00000000-0005-0000-0000-000020710000}"/>
    <cellStyle name="normal 2 82 3 2" xfId="25203" xr:uid="{00000000-0005-0000-0000-000021710000}"/>
    <cellStyle name="normal 2 82 3 3" xfId="33062" xr:uid="{00000000-0005-0000-0000-000022710000}"/>
    <cellStyle name="normal 2 82 4" xfId="25200" xr:uid="{00000000-0005-0000-0000-000023710000}"/>
    <cellStyle name="normal 2 82 5" xfId="33065" xr:uid="{00000000-0005-0000-0000-000024710000}"/>
    <cellStyle name="normal 2 83" xfId="10525" xr:uid="{00000000-0005-0000-0000-000025710000}"/>
    <cellStyle name="normal 2 83 2" xfId="10526" xr:uid="{00000000-0005-0000-0000-000026710000}"/>
    <cellStyle name="normal 2 83 2 2" xfId="10527" xr:uid="{00000000-0005-0000-0000-000027710000}"/>
    <cellStyle name="normal 2 83 2 2 2" xfId="25206" xr:uid="{00000000-0005-0000-0000-000028710000}"/>
    <cellStyle name="normal 2 83 2 2 3" xfId="33059" xr:uid="{00000000-0005-0000-0000-000029710000}"/>
    <cellStyle name="normal 2 83 2 3" xfId="25205" xr:uid="{00000000-0005-0000-0000-00002A710000}"/>
    <cellStyle name="normal 2 83 2 4" xfId="33060" xr:uid="{00000000-0005-0000-0000-00002B710000}"/>
    <cellStyle name="normal 2 83 3" xfId="10528" xr:uid="{00000000-0005-0000-0000-00002C710000}"/>
    <cellStyle name="normal 2 83 3 2" xfId="25207" xr:uid="{00000000-0005-0000-0000-00002D710000}"/>
    <cellStyle name="normal 2 83 3 3" xfId="33058" xr:uid="{00000000-0005-0000-0000-00002E710000}"/>
    <cellStyle name="normal 2 83 4" xfId="25204" xr:uid="{00000000-0005-0000-0000-00002F710000}"/>
    <cellStyle name="normal 2 83 5" xfId="33061" xr:uid="{00000000-0005-0000-0000-000030710000}"/>
    <cellStyle name="normal 2 84" xfId="10529" xr:uid="{00000000-0005-0000-0000-000031710000}"/>
    <cellStyle name="normal 2 84 2" xfId="10530" xr:uid="{00000000-0005-0000-0000-000032710000}"/>
    <cellStyle name="normal 2 84 2 2" xfId="25209" xr:uid="{00000000-0005-0000-0000-000033710000}"/>
    <cellStyle name="normal 2 84 2 3" xfId="33056" xr:uid="{00000000-0005-0000-0000-000034710000}"/>
    <cellStyle name="normal 2 84 3" xfId="25208" xr:uid="{00000000-0005-0000-0000-000035710000}"/>
    <cellStyle name="normal 2 84 4" xfId="33057" xr:uid="{00000000-0005-0000-0000-000036710000}"/>
    <cellStyle name="normal 2 85" xfId="10531" xr:uid="{00000000-0005-0000-0000-000037710000}"/>
    <cellStyle name="normal 2 85 2" xfId="10532" xr:uid="{00000000-0005-0000-0000-000038710000}"/>
    <cellStyle name="normal 2 85 2 2" xfId="25211" xr:uid="{00000000-0005-0000-0000-000039710000}"/>
    <cellStyle name="normal 2 85 2 3" xfId="33054" xr:uid="{00000000-0005-0000-0000-00003A710000}"/>
    <cellStyle name="normal 2 85 3" xfId="25210" xr:uid="{00000000-0005-0000-0000-00003B710000}"/>
    <cellStyle name="normal 2 85 4" xfId="33055" xr:uid="{00000000-0005-0000-0000-00003C710000}"/>
    <cellStyle name="normal 2 86" xfId="10533" xr:uid="{00000000-0005-0000-0000-00003D710000}"/>
    <cellStyle name="normal 2 86 2" xfId="10534" xr:uid="{00000000-0005-0000-0000-00003E710000}"/>
    <cellStyle name="normal 2 86 2 2" xfId="25213" xr:uid="{00000000-0005-0000-0000-00003F710000}"/>
    <cellStyle name="normal 2 86 2 3" xfId="33052" xr:uid="{00000000-0005-0000-0000-000040710000}"/>
    <cellStyle name="normal 2 86 3" xfId="25212" xr:uid="{00000000-0005-0000-0000-000041710000}"/>
    <cellStyle name="normal 2 86 4" xfId="33053" xr:uid="{00000000-0005-0000-0000-000042710000}"/>
    <cellStyle name="normal 2 87" xfId="10535" xr:uid="{00000000-0005-0000-0000-000043710000}"/>
    <cellStyle name="normal 2 87 2" xfId="10536" xr:uid="{00000000-0005-0000-0000-000044710000}"/>
    <cellStyle name="normal 2 87 2 2" xfId="25215" xr:uid="{00000000-0005-0000-0000-000045710000}"/>
    <cellStyle name="normal 2 87 2 3" xfId="33050" xr:uid="{00000000-0005-0000-0000-000046710000}"/>
    <cellStyle name="normal 2 87 3" xfId="25214" xr:uid="{00000000-0005-0000-0000-000047710000}"/>
    <cellStyle name="normal 2 87 4" xfId="33051" xr:uid="{00000000-0005-0000-0000-000048710000}"/>
    <cellStyle name="normal 2 88" xfId="10537" xr:uid="{00000000-0005-0000-0000-000049710000}"/>
    <cellStyle name="normal 2 88 2" xfId="10538" xr:uid="{00000000-0005-0000-0000-00004A710000}"/>
    <cellStyle name="normal 2 88 2 2" xfId="25217" xr:uid="{00000000-0005-0000-0000-00004B710000}"/>
    <cellStyle name="normal 2 88 2 3" xfId="33048" xr:uid="{00000000-0005-0000-0000-00004C710000}"/>
    <cellStyle name="normal 2 88 3" xfId="25216" xr:uid="{00000000-0005-0000-0000-00004D710000}"/>
    <cellStyle name="normal 2 88 4" xfId="33049" xr:uid="{00000000-0005-0000-0000-00004E710000}"/>
    <cellStyle name="normal 2 89" xfId="10539" xr:uid="{00000000-0005-0000-0000-00004F710000}"/>
    <cellStyle name="normal 2 89 2" xfId="10540" xr:uid="{00000000-0005-0000-0000-000050710000}"/>
    <cellStyle name="normal 2 89 2 2" xfId="25219" xr:uid="{00000000-0005-0000-0000-000051710000}"/>
    <cellStyle name="normal 2 89 2 3" xfId="33046" xr:uid="{00000000-0005-0000-0000-000052710000}"/>
    <cellStyle name="normal 2 89 3" xfId="25218" xr:uid="{00000000-0005-0000-0000-000053710000}"/>
    <cellStyle name="normal 2 89 4" xfId="33047" xr:uid="{00000000-0005-0000-0000-000054710000}"/>
    <cellStyle name="Normal 2 9" xfId="10541" xr:uid="{00000000-0005-0000-0000-000055710000}"/>
    <cellStyle name="Normal 2 9 10" xfId="40187" xr:uid="{00000000-0005-0000-0000-000056710000}"/>
    <cellStyle name="Normal 2 9 11" xfId="46733" xr:uid="{1AC60B03-D90A-44E0-AA00-324FEA450FF2}"/>
    <cellStyle name="Normal 2 9 2" xfId="10542" xr:uid="{00000000-0005-0000-0000-000057710000}"/>
    <cellStyle name="Normal 2 9 2 2" xfId="25221" xr:uid="{00000000-0005-0000-0000-000058710000}"/>
    <cellStyle name="Normal 2 9 2 3" xfId="33044" xr:uid="{00000000-0005-0000-0000-000059710000}"/>
    <cellStyle name="normal 2 9 3" xfId="14782" xr:uid="{00000000-0005-0000-0000-00005A710000}"/>
    <cellStyle name="normal 2 9 4" xfId="14810" xr:uid="{00000000-0005-0000-0000-00005B710000}"/>
    <cellStyle name="normal 2 9 5" xfId="14754" xr:uid="{00000000-0005-0000-0000-00005C710000}"/>
    <cellStyle name="Normal 2 9 6" xfId="25220" xr:uid="{00000000-0005-0000-0000-00005D710000}"/>
    <cellStyle name="Normal 2 9 7" xfId="33045" xr:uid="{00000000-0005-0000-0000-00005E710000}"/>
    <cellStyle name="Normal 2 9 8" xfId="41387" xr:uid="{00000000-0005-0000-0000-00005F710000}"/>
    <cellStyle name="Normal 2 9 9" xfId="44178" xr:uid="{00000000-0005-0000-0000-000060710000}"/>
    <cellStyle name="Normal 2 90" xfId="10543" xr:uid="{00000000-0005-0000-0000-000061710000}"/>
    <cellStyle name="Normal 2 90 2" xfId="25222" xr:uid="{00000000-0005-0000-0000-000062710000}"/>
    <cellStyle name="Normal 2 91" xfId="10544" xr:uid="{00000000-0005-0000-0000-000063710000}"/>
    <cellStyle name="Normal 2 91 2" xfId="25223" xr:uid="{00000000-0005-0000-0000-000064710000}"/>
    <cellStyle name="Normal 2 92" xfId="10545" xr:uid="{00000000-0005-0000-0000-000065710000}"/>
    <cellStyle name="Normal 2 92 2" xfId="25224" xr:uid="{00000000-0005-0000-0000-000066710000}"/>
    <cellStyle name="Normal 2 93" xfId="10546" xr:uid="{00000000-0005-0000-0000-000067710000}"/>
    <cellStyle name="Normal 2 93 2" xfId="25225" xr:uid="{00000000-0005-0000-0000-000068710000}"/>
    <cellStyle name="Normal 2 94" xfId="10547" xr:uid="{00000000-0005-0000-0000-000069710000}"/>
    <cellStyle name="Normal 2 94 2" xfId="25226" xr:uid="{00000000-0005-0000-0000-00006A710000}"/>
    <cellStyle name="Normal 2 95" xfId="10548" xr:uid="{00000000-0005-0000-0000-00006B710000}"/>
    <cellStyle name="Normal 2 95 2" xfId="25227" xr:uid="{00000000-0005-0000-0000-00006C710000}"/>
    <cellStyle name="Normal 2 96" xfId="10549" xr:uid="{00000000-0005-0000-0000-00006D710000}"/>
    <cellStyle name="Normal 2 96 2" xfId="25228" xr:uid="{00000000-0005-0000-0000-00006E710000}"/>
    <cellStyle name="Normal 2 97" xfId="10550" xr:uid="{00000000-0005-0000-0000-00006F710000}"/>
    <cellStyle name="Normal 2 97 2" xfId="25229" xr:uid="{00000000-0005-0000-0000-000070710000}"/>
    <cellStyle name="Normal 2 98" xfId="10551" xr:uid="{00000000-0005-0000-0000-000071710000}"/>
    <cellStyle name="Normal 2 98 2" xfId="25230" xr:uid="{00000000-0005-0000-0000-000072710000}"/>
    <cellStyle name="Normal 2 99" xfId="10552" xr:uid="{00000000-0005-0000-0000-000073710000}"/>
    <cellStyle name="Normal 2 99 2" xfId="25231" xr:uid="{00000000-0005-0000-0000-000074710000}"/>
    <cellStyle name="Normal 2_B" xfId="10553" xr:uid="{00000000-0005-0000-0000-000075710000}"/>
    <cellStyle name="Normal 20" xfId="10554" xr:uid="{00000000-0005-0000-0000-000076710000}"/>
    <cellStyle name="Normal 20 2" xfId="10555" xr:uid="{00000000-0005-0000-0000-000077710000}"/>
    <cellStyle name="Normal 20 2 2" xfId="25233" xr:uid="{00000000-0005-0000-0000-000078710000}"/>
    <cellStyle name="Normal 20 2 3" xfId="33042" xr:uid="{00000000-0005-0000-0000-000079710000}"/>
    <cellStyle name="Normal 20 2 4" xfId="46735" xr:uid="{0B6352E2-FFB2-4D6B-B388-2E4DEDB303A0}"/>
    <cellStyle name="Normal 20 3" xfId="25232" xr:uid="{00000000-0005-0000-0000-00007A710000}"/>
    <cellStyle name="Normal 20 4" xfId="33043" xr:uid="{00000000-0005-0000-0000-00007B710000}"/>
    <cellStyle name="Normal 20 5" xfId="46734" xr:uid="{E8B943E1-15D8-49BC-83D9-78F8BE04BDAA}"/>
    <cellStyle name="normal 200" xfId="48155" xr:uid="{2739A34B-6037-49C1-A2EF-DE1C19C81FE7}"/>
    <cellStyle name="normal 201" xfId="48167" xr:uid="{F5B4EFD0-6F8D-4AA1-AD2C-D1CCE219EACC}"/>
    <cellStyle name="normal 202" xfId="48142" xr:uid="{E77EC4D3-E357-4CBF-A331-5E6EB81FE745}"/>
    <cellStyle name="normal 203" xfId="48169" xr:uid="{CABFE469-658C-4665-8B3F-1A610E30E6D9}"/>
    <cellStyle name="normal 204" xfId="48171" xr:uid="{2CDAD69B-8343-414D-A884-95848C6AA44A}"/>
    <cellStyle name="Normal 21" xfId="10556" xr:uid="{00000000-0005-0000-0000-00007C710000}"/>
    <cellStyle name="Normal 21 2" xfId="10557" xr:uid="{00000000-0005-0000-0000-00007D710000}"/>
    <cellStyle name="Normal 21 2 2" xfId="25235" xr:uid="{00000000-0005-0000-0000-00007E710000}"/>
    <cellStyle name="Normal 21 2 3" xfId="33040" xr:uid="{00000000-0005-0000-0000-00007F710000}"/>
    <cellStyle name="Normal 21 2 4" xfId="46736" xr:uid="{38D3932B-EDE1-4627-A27F-12396819C77F}"/>
    <cellStyle name="Normal 21 3" xfId="25234" xr:uid="{00000000-0005-0000-0000-000080710000}"/>
    <cellStyle name="Normal 21 3 2" xfId="46737" xr:uid="{0C32D0ED-CD1B-4EFD-AFCC-68CA6E5A9BA0}"/>
    <cellStyle name="Normal 21 4" xfId="33041" xr:uid="{00000000-0005-0000-0000-000081710000}"/>
    <cellStyle name="Normal 22" xfId="10558" xr:uid="{00000000-0005-0000-0000-000082710000}"/>
    <cellStyle name="Normal 22 2" xfId="10559" xr:uid="{00000000-0005-0000-0000-000083710000}"/>
    <cellStyle name="Normal 22 2 2" xfId="25237" xr:uid="{00000000-0005-0000-0000-000084710000}"/>
    <cellStyle name="Normal 22 2 3" xfId="33038" xr:uid="{00000000-0005-0000-0000-000085710000}"/>
    <cellStyle name="Normal 22 3" xfId="25236" xr:uid="{00000000-0005-0000-0000-000086710000}"/>
    <cellStyle name="Normal 22 4" xfId="33039" xr:uid="{00000000-0005-0000-0000-000087710000}"/>
    <cellStyle name="Normal 22 5" xfId="46738" xr:uid="{CCAD1CA9-D2D3-41C3-A5A6-D21510C1A755}"/>
    <cellStyle name="Normal 23" xfId="10560" xr:uid="{00000000-0005-0000-0000-000088710000}"/>
    <cellStyle name="Normal 23 2" xfId="10561" xr:uid="{00000000-0005-0000-0000-000089710000}"/>
    <cellStyle name="Normal 23 2 2" xfId="25239" xr:uid="{00000000-0005-0000-0000-00008A710000}"/>
    <cellStyle name="Normal 23 2 3" xfId="33036" xr:uid="{00000000-0005-0000-0000-00008B710000}"/>
    <cellStyle name="Normal 23 3" xfId="25238" xr:uid="{00000000-0005-0000-0000-00008C710000}"/>
    <cellStyle name="Normal 23 4" xfId="33037" xr:uid="{00000000-0005-0000-0000-00008D710000}"/>
    <cellStyle name="Normal 23 5" xfId="46739" xr:uid="{45D0792E-2301-45FB-983B-8C4329BB94B7}"/>
    <cellStyle name="Normal 24" xfId="10562" xr:uid="{00000000-0005-0000-0000-00008E710000}"/>
    <cellStyle name="Normal 24 2" xfId="10563" xr:uid="{00000000-0005-0000-0000-00008F710000}"/>
    <cellStyle name="Normal 24 2 2" xfId="25241" xr:uid="{00000000-0005-0000-0000-000090710000}"/>
    <cellStyle name="Normal 24 2 3" xfId="33034" xr:uid="{00000000-0005-0000-0000-000091710000}"/>
    <cellStyle name="Normal 24 3" xfId="25240" xr:uid="{00000000-0005-0000-0000-000092710000}"/>
    <cellStyle name="Normal 24 4" xfId="33035" xr:uid="{00000000-0005-0000-0000-000093710000}"/>
    <cellStyle name="Normal 24 5" xfId="46740" xr:uid="{74274944-85EF-4A2F-B925-51DD95495000}"/>
    <cellStyle name="Normal 25" xfId="10564" xr:uid="{00000000-0005-0000-0000-000094710000}"/>
    <cellStyle name="Normal 25 2" xfId="10565" xr:uid="{00000000-0005-0000-0000-000095710000}"/>
    <cellStyle name="Normal 25 2 2" xfId="25243" xr:uid="{00000000-0005-0000-0000-000096710000}"/>
    <cellStyle name="Normal 25 2 3" xfId="33032" xr:uid="{00000000-0005-0000-0000-000097710000}"/>
    <cellStyle name="Normal 25 3" xfId="25242" xr:uid="{00000000-0005-0000-0000-000098710000}"/>
    <cellStyle name="Normal 25 4" xfId="33033" xr:uid="{00000000-0005-0000-0000-000099710000}"/>
    <cellStyle name="Normal 26" xfId="10566" xr:uid="{00000000-0005-0000-0000-00009A710000}"/>
    <cellStyle name="Normal 26 2" xfId="10567" xr:uid="{00000000-0005-0000-0000-00009B710000}"/>
    <cellStyle name="Normal 26 2 2" xfId="25245" xr:uid="{00000000-0005-0000-0000-00009C710000}"/>
    <cellStyle name="Normal 26 2 3" xfId="33030" xr:uid="{00000000-0005-0000-0000-00009D710000}"/>
    <cellStyle name="Normal 26 3" xfId="25244" xr:uid="{00000000-0005-0000-0000-00009E710000}"/>
    <cellStyle name="Normal 26 3 2" xfId="47839" xr:uid="{5CB899F2-32A8-462A-9326-85FD84B667B7}"/>
    <cellStyle name="Normal 26 4" xfId="33031" xr:uid="{00000000-0005-0000-0000-00009F710000}"/>
    <cellStyle name="Normal 27" xfId="10568" xr:uid="{00000000-0005-0000-0000-0000A0710000}"/>
    <cellStyle name="Normal 27 2" xfId="10569" xr:uid="{00000000-0005-0000-0000-0000A1710000}"/>
    <cellStyle name="Normal 27 2 2" xfId="25247" xr:uid="{00000000-0005-0000-0000-0000A2710000}"/>
    <cellStyle name="Normal 27 2 3" xfId="33028" xr:uid="{00000000-0005-0000-0000-0000A3710000}"/>
    <cellStyle name="Normal 27 3" xfId="25246" xr:uid="{00000000-0005-0000-0000-0000A4710000}"/>
    <cellStyle name="Normal 27 4" xfId="33029" xr:uid="{00000000-0005-0000-0000-0000A5710000}"/>
    <cellStyle name="Normal 28" xfId="10570" xr:uid="{00000000-0005-0000-0000-0000A6710000}"/>
    <cellStyle name="Normal 28 2" xfId="10571" xr:uid="{00000000-0005-0000-0000-0000A7710000}"/>
    <cellStyle name="Normal 28 2 2" xfId="25249" xr:uid="{00000000-0005-0000-0000-0000A8710000}"/>
    <cellStyle name="Normal 28 2 3" xfId="33026" xr:uid="{00000000-0005-0000-0000-0000A9710000}"/>
    <cellStyle name="Normal 28 3" xfId="25248" xr:uid="{00000000-0005-0000-0000-0000AA710000}"/>
    <cellStyle name="Normal 28 4" xfId="33027" xr:uid="{00000000-0005-0000-0000-0000AB710000}"/>
    <cellStyle name="Normal 29" xfId="10572" xr:uid="{00000000-0005-0000-0000-0000AC710000}"/>
    <cellStyle name="Normal 29 2" xfId="10573" xr:uid="{00000000-0005-0000-0000-0000AD710000}"/>
    <cellStyle name="Normal 29 2 2" xfId="25251" xr:uid="{00000000-0005-0000-0000-0000AE710000}"/>
    <cellStyle name="Normal 29 2 3" xfId="33024" xr:uid="{00000000-0005-0000-0000-0000AF710000}"/>
    <cellStyle name="Normal 29 3" xfId="25250" xr:uid="{00000000-0005-0000-0000-0000B0710000}"/>
    <cellStyle name="Normal 29 4" xfId="33025" xr:uid="{00000000-0005-0000-0000-0000B1710000}"/>
    <cellStyle name="normal 3" xfId="10574" xr:uid="{00000000-0005-0000-0000-0000B2710000}"/>
    <cellStyle name="Normal 3 10" xfId="10575" xr:uid="{00000000-0005-0000-0000-0000B3710000}"/>
    <cellStyle name="Normal 3 10 2" xfId="25253" xr:uid="{00000000-0005-0000-0000-0000B4710000}"/>
    <cellStyle name="Normal 3 10 3" xfId="33023" xr:uid="{00000000-0005-0000-0000-0000B5710000}"/>
    <cellStyle name="Normal 3 11" xfId="10576" xr:uid="{00000000-0005-0000-0000-0000B6710000}"/>
    <cellStyle name="Normal 3 11 2" xfId="25254" xr:uid="{00000000-0005-0000-0000-0000B7710000}"/>
    <cellStyle name="Normal 3 11 2 2" xfId="46742" xr:uid="{C842259B-6CF8-41B7-9A5A-B2EDEFED3FCE}"/>
    <cellStyle name="Normal 3 11 3" xfId="33022" xr:uid="{00000000-0005-0000-0000-0000B8710000}"/>
    <cellStyle name="Normal 3 11 4" xfId="46741" xr:uid="{FE4ED76F-BF01-48E1-8E5E-EF131ABF9F61}"/>
    <cellStyle name="Normal 3 12" xfId="10577" xr:uid="{00000000-0005-0000-0000-0000B9710000}"/>
    <cellStyle name="Normal 3 12 2" xfId="25255" xr:uid="{00000000-0005-0000-0000-0000BA710000}"/>
    <cellStyle name="Normal 3 12 3" xfId="33021" xr:uid="{00000000-0005-0000-0000-0000BB710000}"/>
    <cellStyle name="Normal 3 12 4" xfId="46743" xr:uid="{4CB7A77E-E0C7-4446-AFB5-D80E73179C4B}"/>
    <cellStyle name="Normal 3 13" xfId="10578" xr:uid="{00000000-0005-0000-0000-0000BC710000}"/>
    <cellStyle name="Normal 3 13 2" xfId="25256" xr:uid="{00000000-0005-0000-0000-0000BD710000}"/>
    <cellStyle name="Normal 3 13 3" xfId="33020" xr:uid="{00000000-0005-0000-0000-0000BE710000}"/>
    <cellStyle name="Normal 3 13 4" xfId="46744" xr:uid="{47205C65-5A0A-44EC-BFBD-3B98C682A57E}"/>
    <cellStyle name="Normal 3 14" xfId="10579" xr:uid="{00000000-0005-0000-0000-0000BF710000}"/>
    <cellStyle name="Normal 3 14 2" xfId="25257" xr:uid="{00000000-0005-0000-0000-0000C0710000}"/>
    <cellStyle name="Normal 3 14 3" xfId="33019" xr:uid="{00000000-0005-0000-0000-0000C1710000}"/>
    <cellStyle name="Normal 3 14 4" xfId="46745" xr:uid="{4527CD7E-B534-4ED4-BCF5-841D4E0C0ECD}"/>
    <cellStyle name="Normal 3 15" xfId="10580" xr:uid="{00000000-0005-0000-0000-0000C2710000}"/>
    <cellStyle name="Normal 3 15 2" xfId="25258" xr:uid="{00000000-0005-0000-0000-0000C3710000}"/>
    <cellStyle name="Normal 3 15 3" xfId="33018" xr:uid="{00000000-0005-0000-0000-0000C4710000}"/>
    <cellStyle name="Normal 3 15 4" xfId="46746" xr:uid="{5A1D89F7-B714-4DDB-A3D2-F33802E19E08}"/>
    <cellStyle name="Normal 3 16" xfId="10581" xr:uid="{00000000-0005-0000-0000-0000C5710000}"/>
    <cellStyle name="Normal 3 16 2" xfId="25259" xr:uid="{00000000-0005-0000-0000-0000C6710000}"/>
    <cellStyle name="Normal 3 16 3" xfId="33017" xr:uid="{00000000-0005-0000-0000-0000C7710000}"/>
    <cellStyle name="Normal 3 16 4" xfId="46747" xr:uid="{ADE78B85-CB7E-41D0-8639-3EF55CC63E26}"/>
    <cellStyle name="Normal 3 17" xfId="10582" xr:uid="{00000000-0005-0000-0000-0000C8710000}"/>
    <cellStyle name="Normal 3 17 2" xfId="25260" xr:uid="{00000000-0005-0000-0000-0000C9710000}"/>
    <cellStyle name="Normal 3 17 3" xfId="33016" xr:uid="{00000000-0005-0000-0000-0000CA710000}"/>
    <cellStyle name="Normal 3 18" xfId="10583" xr:uid="{00000000-0005-0000-0000-0000CB710000}"/>
    <cellStyle name="Normal 3 18 2" xfId="25261" xr:uid="{00000000-0005-0000-0000-0000CC710000}"/>
    <cellStyle name="Normal 3 18 3" xfId="33015" xr:uid="{00000000-0005-0000-0000-0000CD710000}"/>
    <cellStyle name="Normal 3 19" xfId="10584" xr:uid="{00000000-0005-0000-0000-0000CE710000}"/>
    <cellStyle name="Normal 3 19 2" xfId="25262" xr:uid="{00000000-0005-0000-0000-0000CF710000}"/>
    <cellStyle name="Normal 3 19 3" xfId="33014" xr:uid="{00000000-0005-0000-0000-0000D0710000}"/>
    <cellStyle name="Normal 3 2" xfId="10585" xr:uid="{00000000-0005-0000-0000-0000D1710000}"/>
    <cellStyle name="Normal 3 2 2" xfId="10586" xr:uid="{00000000-0005-0000-0000-0000D2710000}"/>
    <cellStyle name="Normal 3 2 2 2" xfId="25264" xr:uid="{00000000-0005-0000-0000-0000D3710000}"/>
    <cellStyle name="Normal 3 2 2 2 2" xfId="46749" xr:uid="{0A6298C6-0BA0-432D-81FF-92DB1430664F}"/>
    <cellStyle name="Normal 3 2 2 3" xfId="33012" xr:uid="{00000000-0005-0000-0000-0000D4710000}"/>
    <cellStyle name="Normal 3 2 2 3 2" xfId="46751" xr:uid="{09B36493-58E0-444B-AD8D-75736344459E}"/>
    <cellStyle name="Normal 3 2 2 3 3" xfId="46750" xr:uid="{A14E465D-E0E4-4B7C-BD71-6C0B45F77ACA}"/>
    <cellStyle name="Normal 3 2 2 4" xfId="46752" xr:uid="{35F155F2-CF68-49E6-B7C8-C36B032BE113}"/>
    <cellStyle name="Normal 3 2 2 5" xfId="46753" xr:uid="{A0FAFA04-F924-4C28-9A61-8F4558C26CBB}"/>
    <cellStyle name="Normal 3 2 2 6" xfId="46748" xr:uid="{8A2BE015-C5F4-4B6C-AF78-E8E9048E25F6}"/>
    <cellStyle name="Normal 3 2 3" xfId="25263" xr:uid="{00000000-0005-0000-0000-0000D5710000}"/>
    <cellStyle name="Normal 3 2 3 2" xfId="46755" xr:uid="{AFC58493-D90A-41FC-B8ED-2E9CA37842A0}"/>
    <cellStyle name="Normal 3 2 3 3" xfId="46754" xr:uid="{79535963-0DA4-4857-A7E0-5C96E4DBCB94}"/>
    <cellStyle name="Normal 3 2 4" xfId="33013" xr:uid="{00000000-0005-0000-0000-0000D6710000}"/>
    <cellStyle name="Normal 3 2 4 2" xfId="46757" xr:uid="{17CF0F9E-50CD-44F9-820C-9EB3E2D239CF}"/>
    <cellStyle name="Normal 3 2 4 3" xfId="46756" xr:uid="{E4E37DD1-64D6-4916-AAE4-FCD7EDD996AF}"/>
    <cellStyle name="Normal 3 2 5" xfId="47991" xr:uid="{985B9448-915C-4BB5-BC50-CBB3E134F738}"/>
    <cellStyle name="Normal 3 20" xfId="10587" xr:uid="{00000000-0005-0000-0000-0000D7710000}"/>
    <cellStyle name="Normal 3 20 2" xfId="25265" xr:uid="{00000000-0005-0000-0000-0000D8710000}"/>
    <cellStyle name="Normal 3 20 3" xfId="33011" xr:uid="{00000000-0005-0000-0000-0000D9710000}"/>
    <cellStyle name="Normal 3 21" xfId="10588" xr:uid="{00000000-0005-0000-0000-0000DA710000}"/>
    <cellStyle name="Normal 3 21 2" xfId="25266" xr:uid="{00000000-0005-0000-0000-0000DB710000}"/>
    <cellStyle name="Normal 3 21 3" xfId="33010" xr:uid="{00000000-0005-0000-0000-0000DC710000}"/>
    <cellStyle name="Normal 3 22" xfId="10589" xr:uid="{00000000-0005-0000-0000-0000DD710000}"/>
    <cellStyle name="Normal 3 22 2" xfId="25267" xr:uid="{00000000-0005-0000-0000-0000DE710000}"/>
    <cellStyle name="Normal 3 22 3" xfId="33009" xr:uid="{00000000-0005-0000-0000-0000DF710000}"/>
    <cellStyle name="Normal 3 23" xfId="10590" xr:uid="{00000000-0005-0000-0000-0000E0710000}"/>
    <cellStyle name="Normal 3 23 2" xfId="25268" xr:uid="{00000000-0005-0000-0000-0000E1710000}"/>
    <cellStyle name="Normal 3 23 3" xfId="33008" xr:uid="{00000000-0005-0000-0000-0000E2710000}"/>
    <cellStyle name="Normal 3 24" xfId="10591" xr:uid="{00000000-0005-0000-0000-0000E3710000}"/>
    <cellStyle name="Normal 3 24 2" xfId="25269" xr:uid="{00000000-0005-0000-0000-0000E4710000}"/>
    <cellStyle name="Normal 3 24 3" xfId="33007" xr:uid="{00000000-0005-0000-0000-0000E5710000}"/>
    <cellStyle name="Normal 3 25" xfId="10592" xr:uid="{00000000-0005-0000-0000-0000E6710000}"/>
    <cellStyle name="Normal 3 25 2" xfId="25270" xr:uid="{00000000-0005-0000-0000-0000E7710000}"/>
    <cellStyle name="Normal 3 25 3" xfId="33006" xr:uid="{00000000-0005-0000-0000-0000E8710000}"/>
    <cellStyle name="Normal 3 26" xfId="10593" xr:uid="{00000000-0005-0000-0000-0000E9710000}"/>
    <cellStyle name="Normal 3 26 2" xfId="25271" xr:uid="{00000000-0005-0000-0000-0000EA710000}"/>
    <cellStyle name="Normal 3 26 3" xfId="33005" xr:uid="{00000000-0005-0000-0000-0000EB710000}"/>
    <cellStyle name="Normal 3 27" xfId="10594" xr:uid="{00000000-0005-0000-0000-0000EC710000}"/>
    <cellStyle name="Normal 3 27 2" xfId="10595" xr:uid="{00000000-0005-0000-0000-0000ED710000}"/>
    <cellStyle name="Normal 3 27 2 2" xfId="10596" xr:uid="{00000000-0005-0000-0000-0000EE710000}"/>
    <cellStyle name="Normal 3 27 2 2 2" xfId="25274" xr:uid="{00000000-0005-0000-0000-0000EF710000}"/>
    <cellStyle name="Normal 3 27 2 2 3" xfId="33002" xr:uid="{00000000-0005-0000-0000-0000F0710000}"/>
    <cellStyle name="Normal 3 27 2 3" xfId="25273" xr:uid="{00000000-0005-0000-0000-0000F1710000}"/>
    <cellStyle name="Normal 3 27 2 4" xfId="33003" xr:uid="{00000000-0005-0000-0000-0000F2710000}"/>
    <cellStyle name="Normal 3 27 3" xfId="10597" xr:uid="{00000000-0005-0000-0000-0000F3710000}"/>
    <cellStyle name="Normal 3 27 3 2" xfId="25275" xr:uid="{00000000-0005-0000-0000-0000F4710000}"/>
    <cellStyle name="Normal 3 27 3 3" xfId="33001" xr:uid="{00000000-0005-0000-0000-0000F5710000}"/>
    <cellStyle name="Normal 3 27 4" xfId="25272" xr:uid="{00000000-0005-0000-0000-0000F6710000}"/>
    <cellStyle name="Normal 3 27 5" xfId="33004" xr:uid="{00000000-0005-0000-0000-0000F7710000}"/>
    <cellStyle name="normal 3 28" xfId="10598" xr:uid="{00000000-0005-0000-0000-0000F8710000}"/>
    <cellStyle name="normal 3 28 2" xfId="25276" xr:uid="{00000000-0005-0000-0000-0000F9710000}"/>
    <cellStyle name="normal 3 28 3" xfId="33000" xr:uid="{00000000-0005-0000-0000-0000FA710000}"/>
    <cellStyle name="normal 3 29" xfId="10599" xr:uid="{00000000-0005-0000-0000-0000FB710000}"/>
    <cellStyle name="normal 3 29 2" xfId="25277" xr:uid="{00000000-0005-0000-0000-0000FC710000}"/>
    <cellStyle name="normal 3 29 3" xfId="32999" xr:uid="{00000000-0005-0000-0000-0000FD710000}"/>
    <cellStyle name="Normal 3 3" xfId="10600" xr:uid="{00000000-0005-0000-0000-0000FE710000}"/>
    <cellStyle name="Normal 3 3 2" xfId="25278" xr:uid="{00000000-0005-0000-0000-0000FF710000}"/>
    <cellStyle name="Normal 3 3 2 2" xfId="46759" xr:uid="{F62DB8A7-0A84-4DC5-AD83-DE82847C05CC}"/>
    <cellStyle name="Normal 3 3 2 3" xfId="46758" xr:uid="{DB7AB16B-A2D9-4AEC-9776-643A6827078E}"/>
    <cellStyle name="Normal 3 3 3" xfId="32998" xr:uid="{00000000-0005-0000-0000-000000720000}"/>
    <cellStyle name="Normal 3 3 3 2" xfId="46760" xr:uid="{2C7C88E3-06E9-4D2E-A962-C12446C53F36}"/>
    <cellStyle name="Normal 3 3 4" xfId="46761" xr:uid="{E7543FFC-8137-4AFA-9F3C-D6B44A79E273}"/>
    <cellStyle name="Normal 3 3 5" xfId="46762" xr:uid="{E95BA4BA-A0B0-4EEA-9AC9-CFBF456CD697}"/>
    <cellStyle name="Normal 3 30" xfId="10601" xr:uid="{00000000-0005-0000-0000-000001720000}"/>
    <cellStyle name="Normal 3 30 2" xfId="25279" xr:uid="{00000000-0005-0000-0000-000002720000}"/>
    <cellStyle name="Normal 3 30 3" xfId="32997" xr:uid="{00000000-0005-0000-0000-000003720000}"/>
    <cellStyle name="Normal 3 31" xfId="10602" xr:uid="{00000000-0005-0000-0000-000004720000}"/>
    <cellStyle name="Normal 3 31 2" xfId="25280" xr:uid="{00000000-0005-0000-0000-000005720000}"/>
    <cellStyle name="Normal 3 31 3" xfId="32996" xr:uid="{00000000-0005-0000-0000-000006720000}"/>
    <cellStyle name="normal 3 32" xfId="14710" xr:uid="{00000000-0005-0000-0000-000007720000}"/>
    <cellStyle name="normal 3 33" xfId="14711" xr:uid="{00000000-0005-0000-0000-000008720000}"/>
    <cellStyle name="normal 3 34" xfId="14783" xr:uid="{00000000-0005-0000-0000-000009720000}"/>
    <cellStyle name="normal 3 35" xfId="14811" xr:uid="{00000000-0005-0000-0000-00000A720000}"/>
    <cellStyle name="normal 3 36" xfId="14755" xr:uid="{00000000-0005-0000-0000-00000B720000}"/>
    <cellStyle name="normal 3 37" xfId="25252" xr:uid="{00000000-0005-0000-0000-00000C720000}"/>
    <cellStyle name="normal 3 38" xfId="39364" xr:uid="{00000000-0005-0000-0000-00000D720000}"/>
    <cellStyle name="normal 3 39" xfId="39393" xr:uid="{00000000-0005-0000-0000-00000E720000}"/>
    <cellStyle name="Normal 3 4" xfId="10603" xr:uid="{00000000-0005-0000-0000-00000F720000}"/>
    <cellStyle name="Normal 3 4 2" xfId="25281" xr:uid="{00000000-0005-0000-0000-000010720000}"/>
    <cellStyle name="Normal 3 4 2 2" xfId="46765" xr:uid="{0A9B6396-4C71-4920-B9C9-D69D3EEFF432}"/>
    <cellStyle name="Normal 3 4 2 3" xfId="46766" xr:uid="{1A37993C-8005-4103-944F-4258BD3FC1C3}"/>
    <cellStyle name="Normal 3 4 2 4" xfId="46764" xr:uid="{65E8CF68-D5B0-43EA-A5FB-5E18ED396C04}"/>
    <cellStyle name="Normal 3 4 3" xfId="32995" xr:uid="{00000000-0005-0000-0000-000011720000}"/>
    <cellStyle name="Normal 3 4 4" xfId="46763" xr:uid="{21186E6D-EE8A-41A7-A864-B1D17AC485B8}"/>
    <cellStyle name="normal 3 40" xfId="39593" xr:uid="{00000000-0005-0000-0000-000012720000}"/>
    <cellStyle name="normal 3 41" xfId="42988" xr:uid="{00000000-0005-0000-0000-000013720000}"/>
    <cellStyle name="normal 3 42" xfId="44190" xr:uid="{00000000-0005-0000-0000-000014720000}"/>
    <cellStyle name="normal 3 43" xfId="47815" xr:uid="{282D75D1-CC40-49BD-9B67-AB49DE1840EA}"/>
    <cellStyle name="normal 3 44" xfId="47842" xr:uid="{1F41B6BC-6971-44C7-AF8C-7F85A2CDF778}"/>
    <cellStyle name="normal 3 45" xfId="47844" xr:uid="{C4E5ECAD-52F9-4000-9271-411896161C0B}"/>
    <cellStyle name="normal 3 46" xfId="47840" xr:uid="{95AC8234-475C-465B-8BF4-F5AE8AF0F00C}"/>
    <cellStyle name="normal 3 47" xfId="47850" xr:uid="{C5D46781-485C-4A37-86F2-BF39446305AD}"/>
    <cellStyle name="normal 3 48" xfId="47871" xr:uid="{73933171-0DA8-4059-A548-8DFEA032FB57}"/>
    <cellStyle name="normal 3 49" xfId="47882" xr:uid="{4A37E6C3-F08E-4358-A1C5-113FB8F53799}"/>
    <cellStyle name="Normal 3 5" xfId="10604" xr:uid="{00000000-0005-0000-0000-000015720000}"/>
    <cellStyle name="Normal 3 5 2" xfId="25282" xr:uid="{00000000-0005-0000-0000-000016720000}"/>
    <cellStyle name="Normal 3 5 3" xfId="32994" xr:uid="{00000000-0005-0000-0000-000017720000}"/>
    <cellStyle name="Normal 3 5 4" xfId="46767" xr:uid="{84632E56-91F0-477B-B1E4-07A8F135381C}"/>
    <cellStyle name="normal 3 50" xfId="47900" xr:uid="{35A82059-C65B-4616-B376-51825109BB9F}"/>
    <cellStyle name="normal 3 51" xfId="47920" xr:uid="{A77A2D57-E3A5-412B-8699-3762E0252FC4}"/>
    <cellStyle name="normal 3 52" xfId="47940" xr:uid="{12418DC4-3C33-45C5-AD8A-6AD18FE97C9C}"/>
    <cellStyle name="normal 3 53" xfId="47990" xr:uid="{ABB6B169-53C5-4550-A2ED-690940F424EA}"/>
    <cellStyle name="normal 3 54" xfId="48161" xr:uid="{808DE765-F5B4-49C0-9EE6-A3670AEA25A5}"/>
    <cellStyle name="normal 3 55" xfId="48147" xr:uid="{52B7CC00-738F-4723-A626-706DED258679}"/>
    <cellStyle name="normal 3 56" xfId="48134" xr:uid="{7A24C946-CC8A-48C2-89BD-51C6AD12C3BF}"/>
    <cellStyle name="normal 3 57" xfId="48150" xr:uid="{90762E22-C9B2-4594-BA51-C857BED5CB5B}"/>
    <cellStyle name="normal 3 58" xfId="48139" xr:uid="{A3823C34-702F-4696-986E-DF5C2E4EFFB7}"/>
    <cellStyle name="normal 3 59" xfId="48144" xr:uid="{1803D44D-17F4-40C9-9B5A-447F7B903E49}"/>
    <cellStyle name="Normal 3 6" xfId="10605" xr:uid="{00000000-0005-0000-0000-000018720000}"/>
    <cellStyle name="Normal 3 6 2" xfId="25283" xr:uid="{00000000-0005-0000-0000-000019720000}"/>
    <cellStyle name="Normal 3 6 3" xfId="32993" xr:uid="{00000000-0005-0000-0000-00001A720000}"/>
    <cellStyle name="Normal 3 6 4" xfId="46768" xr:uid="{738CB7B6-D38A-4B4C-9B97-389A9C5AF594}"/>
    <cellStyle name="normal 3 60" xfId="48153" xr:uid="{83ECBF6E-EC3A-4925-BF20-AC1B9EC0B6FF}"/>
    <cellStyle name="normal 3 61" xfId="48189" xr:uid="{1E0E1B68-C680-4D57-BD1B-8D08B40E898A}"/>
    <cellStyle name="normal 3 62" xfId="48178" xr:uid="{C1E6FA02-6DE2-49BE-A8C8-E94E0919F2B9}"/>
    <cellStyle name="normal 3 63" xfId="48185" xr:uid="{A6F310B5-E3BC-443B-8A55-AF7928BC2F22}"/>
    <cellStyle name="normal 3 64" xfId="48177" xr:uid="{AE21AEE9-5785-495F-A381-0B184646FF01}"/>
    <cellStyle name="normal 3 65" xfId="48186" xr:uid="{4C8CA7F2-0E89-462A-BB03-B0B67B7A0D93}"/>
    <cellStyle name="normal 3 66" xfId="48176" xr:uid="{404C8AED-FFD6-43E2-9DFE-15FA6E6D72B4}"/>
    <cellStyle name="normal 3 67" xfId="48187" xr:uid="{DB26F359-7E7C-4303-9C90-5249D83BD39E}"/>
    <cellStyle name="normal 3 68" xfId="48175" xr:uid="{A0481327-F600-463D-AA96-970B4CF67692}"/>
    <cellStyle name="Normal 3 7" xfId="10606" xr:uid="{00000000-0005-0000-0000-00001B720000}"/>
    <cellStyle name="Normal 3 7 2" xfId="25284" xr:uid="{00000000-0005-0000-0000-00001C720000}"/>
    <cellStyle name="Normal 3 7 3" xfId="32992" xr:uid="{00000000-0005-0000-0000-00001D720000}"/>
    <cellStyle name="Normal 3 7 4" xfId="46769" xr:uid="{4D266F38-1286-4C6E-9521-9A07DE3E217F}"/>
    <cellStyle name="Normal 3 8" xfId="10607" xr:uid="{00000000-0005-0000-0000-00001E720000}"/>
    <cellStyle name="Normal 3 8 2" xfId="25285" xr:uid="{00000000-0005-0000-0000-00001F720000}"/>
    <cellStyle name="Normal 3 8 3" xfId="32991" xr:uid="{00000000-0005-0000-0000-000020720000}"/>
    <cellStyle name="Normal 3 8 4" xfId="46770" xr:uid="{AA7E897E-0852-47BB-B8BE-CC4BD23D39E4}"/>
    <cellStyle name="Normal 3 9" xfId="10608" xr:uid="{00000000-0005-0000-0000-000021720000}"/>
    <cellStyle name="Normal 3 9 2" xfId="25286" xr:uid="{00000000-0005-0000-0000-000022720000}"/>
    <cellStyle name="Normal 3 9 2 2" xfId="46772" xr:uid="{2FC6207D-2E12-4911-988D-A794BEBE2133}"/>
    <cellStyle name="Normal 3 9 2 3" xfId="46771" xr:uid="{F03CF487-5542-41A0-A796-7FCC8596A8EF}"/>
    <cellStyle name="Normal 3 9 3" xfId="32990" xr:uid="{00000000-0005-0000-0000-000023720000}"/>
    <cellStyle name="Normal 3 9 3 2" xfId="46773" xr:uid="{FBC46479-279A-4324-9C6C-DD31FF26080E}"/>
    <cellStyle name="normal 3 9 4" xfId="46774" xr:uid="{378B7AB8-8D57-48F3-ADF1-33E190F2A8EE}"/>
    <cellStyle name="normal 3 9 5" xfId="46775" xr:uid="{1257C5E9-28AC-45AC-AFD3-8D9D573BAA31}"/>
    <cellStyle name="normal 3 9 6" xfId="46776" xr:uid="{1A0690B4-D852-48CA-927F-88F81C3B46F9}"/>
    <cellStyle name="normal 3 9 7" xfId="46777" xr:uid="{FF0C0627-0F8B-45F7-8C41-7368FAF4CA3F}"/>
    <cellStyle name="Normal 3_B" xfId="10609" xr:uid="{00000000-0005-0000-0000-000024720000}"/>
    <cellStyle name="Normal 30" xfId="10610" xr:uid="{00000000-0005-0000-0000-000025720000}"/>
    <cellStyle name="Normal 30 2" xfId="25287" xr:uid="{00000000-0005-0000-0000-000026720000}"/>
    <cellStyle name="Normal 30 3" xfId="32989" xr:uid="{00000000-0005-0000-0000-000027720000}"/>
    <cellStyle name="normal 31" xfId="10611" xr:uid="{00000000-0005-0000-0000-000028720000}"/>
    <cellStyle name="normal 31 2" xfId="10612" xr:uid="{00000000-0005-0000-0000-000029720000}"/>
    <cellStyle name="normal 31 2 2" xfId="25289" xr:uid="{00000000-0005-0000-0000-00002A720000}"/>
    <cellStyle name="normal 31 2 3" xfId="32987" xr:uid="{00000000-0005-0000-0000-00002B720000}"/>
    <cellStyle name="normal 31 3" xfId="25288" xr:uid="{00000000-0005-0000-0000-00002C720000}"/>
    <cellStyle name="normal 31 4" xfId="32988" xr:uid="{00000000-0005-0000-0000-00002D720000}"/>
    <cellStyle name="normal 32" xfId="10613" xr:uid="{00000000-0005-0000-0000-00002E720000}"/>
    <cellStyle name="normal 32 2" xfId="10614" xr:uid="{00000000-0005-0000-0000-00002F720000}"/>
    <cellStyle name="normal 32 2 2" xfId="25291" xr:uid="{00000000-0005-0000-0000-000030720000}"/>
    <cellStyle name="normal 32 2 3" xfId="32985" xr:uid="{00000000-0005-0000-0000-000031720000}"/>
    <cellStyle name="normal 32 3" xfId="25290" xr:uid="{00000000-0005-0000-0000-000032720000}"/>
    <cellStyle name="normal 32 4" xfId="32986" xr:uid="{00000000-0005-0000-0000-000033720000}"/>
    <cellStyle name="normal 33" xfId="10615" xr:uid="{00000000-0005-0000-0000-000034720000}"/>
    <cellStyle name="normal 33 2" xfId="10616" xr:uid="{00000000-0005-0000-0000-000035720000}"/>
    <cellStyle name="normal 33 2 2" xfId="25293" xr:uid="{00000000-0005-0000-0000-000036720000}"/>
    <cellStyle name="normal 33 2 3" xfId="32983" xr:uid="{00000000-0005-0000-0000-000037720000}"/>
    <cellStyle name="normal 33 3" xfId="25292" xr:uid="{00000000-0005-0000-0000-000038720000}"/>
    <cellStyle name="normal 33 4" xfId="32984" xr:uid="{00000000-0005-0000-0000-000039720000}"/>
    <cellStyle name="normal 34" xfId="10617" xr:uid="{00000000-0005-0000-0000-00003A720000}"/>
    <cellStyle name="normal 34 2" xfId="10618" xr:uid="{00000000-0005-0000-0000-00003B720000}"/>
    <cellStyle name="normal 34 2 2" xfId="25295" xr:uid="{00000000-0005-0000-0000-00003C720000}"/>
    <cellStyle name="normal 34 2 3" xfId="32981" xr:uid="{00000000-0005-0000-0000-00003D720000}"/>
    <cellStyle name="normal 34 3" xfId="25294" xr:uid="{00000000-0005-0000-0000-00003E720000}"/>
    <cellStyle name="normal 34 4" xfId="32982" xr:uid="{00000000-0005-0000-0000-00003F720000}"/>
    <cellStyle name="normal 35" xfId="10619" xr:uid="{00000000-0005-0000-0000-000040720000}"/>
    <cellStyle name="normal 35 2" xfId="10620" xr:uid="{00000000-0005-0000-0000-000041720000}"/>
    <cellStyle name="normal 35 2 2" xfId="25297" xr:uid="{00000000-0005-0000-0000-000042720000}"/>
    <cellStyle name="normal 35 2 3" xfId="32979" xr:uid="{00000000-0005-0000-0000-000043720000}"/>
    <cellStyle name="normal 35 3" xfId="25296" xr:uid="{00000000-0005-0000-0000-000044720000}"/>
    <cellStyle name="normal 35 4" xfId="32980" xr:uid="{00000000-0005-0000-0000-000045720000}"/>
    <cellStyle name="normal 36" xfId="10621" xr:uid="{00000000-0005-0000-0000-000046720000}"/>
    <cellStyle name="normal 36 2" xfId="10622" xr:uid="{00000000-0005-0000-0000-000047720000}"/>
    <cellStyle name="normal 36 2 2" xfId="25299" xr:uid="{00000000-0005-0000-0000-000048720000}"/>
    <cellStyle name="normal 36 2 3" xfId="32977" xr:uid="{00000000-0005-0000-0000-000049720000}"/>
    <cellStyle name="Normal 36 3" xfId="10623" xr:uid="{00000000-0005-0000-0000-00004A720000}"/>
    <cellStyle name="Normal 36 3 2" xfId="25300" xr:uid="{00000000-0005-0000-0000-00004B720000}"/>
    <cellStyle name="Normal 36 3 3" xfId="32976" xr:uid="{00000000-0005-0000-0000-00004C720000}"/>
    <cellStyle name="normal 36 4" xfId="25298" xr:uid="{00000000-0005-0000-0000-00004D720000}"/>
    <cellStyle name="normal 36 5" xfId="32978" xr:uid="{00000000-0005-0000-0000-00004E720000}"/>
    <cellStyle name="normal 37" xfId="10624" xr:uid="{00000000-0005-0000-0000-00004F720000}"/>
    <cellStyle name="normal 37 2" xfId="10625" xr:uid="{00000000-0005-0000-0000-000050720000}"/>
    <cellStyle name="normal 37 2 2" xfId="25302" xr:uid="{00000000-0005-0000-0000-000051720000}"/>
    <cellStyle name="normal 37 2 3" xfId="32974" xr:uid="{00000000-0005-0000-0000-000052720000}"/>
    <cellStyle name="normal 37 3" xfId="25301" xr:uid="{00000000-0005-0000-0000-000053720000}"/>
    <cellStyle name="normal 37 4" xfId="32975" xr:uid="{00000000-0005-0000-0000-000054720000}"/>
    <cellStyle name="normal 38" xfId="10626" xr:uid="{00000000-0005-0000-0000-000055720000}"/>
    <cellStyle name="normal 38 2" xfId="25303" xr:uid="{00000000-0005-0000-0000-000056720000}"/>
    <cellStyle name="normal 38 3" xfId="32973" xr:uid="{00000000-0005-0000-0000-000057720000}"/>
    <cellStyle name="normal 39" xfId="10627" xr:uid="{00000000-0005-0000-0000-000058720000}"/>
    <cellStyle name="normal 39 10" xfId="47872" xr:uid="{8BCBD571-698A-4235-80B5-8456266F858A}"/>
    <cellStyle name="Normal 39 2" xfId="10628" xr:uid="{00000000-0005-0000-0000-000059720000}"/>
    <cellStyle name="Normal 39 2 2" xfId="25305" xr:uid="{00000000-0005-0000-0000-00005A720000}"/>
    <cellStyle name="Normal 39 2 3" xfId="32971" xr:uid="{00000000-0005-0000-0000-00005B720000}"/>
    <cellStyle name="normal 39 3" xfId="25304" xr:uid="{00000000-0005-0000-0000-00005C720000}"/>
    <cellStyle name="normal 39 4" xfId="39365" xr:uid="{00000000-0005-0000-0000-00005D720000}"/>
    <cellStyle name="normal 39 5" xfId="32972" xr:uid="{00000000-0005-0000-0000-00005E720000}"/>
    <cellStyle name="normal 39 6" xfId="41388" xr:uid="{00000000-0005-0000-0000-00005F720000}"/>
    <cellStyle name="normal 39 7" xfId="44179" xr:uid="{00000000-0005-0000-0000-000060720000}"/>
    <cellStyle name="normal 39 8" xfId="40188" xr:uid="{00000000-0005-0000-0000-000061720000}"/>
    <cellStyle name="normal 39 9" xfId="47816" xr:uid="{582DC9BC-D13C-4BB4-8FA7-3DA662CFD56A}"/>
    <cellStyle name="normal 4" xfId="10629" xr:uid="{00000000-0005-0000-0000-000062720000}"/>
    <cellStyle name="Normal 4 10" xfId="10630" xr:uid="{00000000-0005-0000-0000-000063720000}"/>
    <cellStyle name="Normal 4 10 2" xfId="25307" xr:uid="{00000000-0005-0000-0000-000064720000}"/>
    <cellStyle name="Normal 4 10 3" xfId="32970" xr:uid="{00000000-0005-0000-0000-000065720000}"/>
    <cellStyle name="Normal 4 10 4" xfId="46778" xr:uid="{753FB74E-0B4B-4F52-BBE2-C39560E3921E}"/>
    <cellStyle name="Normal 4 11" xfId="10631" xr:uid="{00000000-0005-0000-0000-000066720000}"/>
    <cellStyle name="Normal 4 11 2" xfId="25308" xr:uid="{00000000-0005-0000-0000-000067720000}"/>
    <cellStyle name="Normal 4 11 3" xfId="32969" xr:uid="{00000000-0005-0000-0000-000068720000}"/>
    <cellStyle name="Normal 4 11 4" xfId="46779" xr:uid="{783FFAC6-F4A6-43C8-A26E-E44FD62288E9}"/>
    <cellStyle name="Normal 4 12" xfId="10632" xr:uid="{00000000-0005-0000-0000-000069720000}"/>
    <cellStyle name="Normal 4 12 2" xfId="25309" xr:uid="{00000000-0005-0000-0000-00006A720000}"/>
    <cellStyle name="Normal 4 12 3" xfId="32968" xr:uid="{00000000-0005-0000-0000-00006B720000}"/>
    <cellStyle name="Normal 4 13" xfId="10633" xr:uid="{00000000-0005-0000-0000-00006C720000}"/>
    <cellStyle name="Normal 4 13 2" xfId="25310" xr:uid="{00000000-0005-0000-0000-00006D720000}"/>
    <cellStyle name="Normal 4 13 3" xfId="32967" xr:uid="{00000000-0005-0000-0000-00006E720000}"/>
    <cellStyle name="Normal 4 14" xfId="10634" xr:uid="{00000000-0005-0000-0000-00006F720000}"/>
    <cellStyle name="Normal 4 14 2" xfId="25311" xr:uid="{00000000-0005-0000-0000-000070720000}"/>
    <cellStyle name="Normal 4 14 3" xfId="32966" xr:uid="{00000000-0005-0000-0000-000071720000}"/>
    <cellStyle name="Normal 4 15" xfId="10635" xr:uid="{00000000-0005-0000-0000-000072720000}"/>
    <cellStyle name="Normal 4 15 2" xfId="25312" xr:uid="{00000000-0005-0000-0000-000073720000}"/>
    <cellStyle name="Normal 4 15 3" xfId="32965" xr:uid="{00000000-0005-0000-0000-000074720000}"/>
    <cellStyle name="Normal 4 16" xfId="10636" xr:uid="{00000000-0005-0000-0000-000075720000}"/>
    <cellStyle name="Normal 4 16 2" xfId="25313" xr:uid="{00000000-0005-0000-0000-000076720000}"/>
    <cellStyle name="Normal 4 16 3" xfId="32964" xr:uid="{00000000-0005-0000-0000-000077720000}"/>
    <cellStyle name="Normal 4 17" xfId="10637" xr:uid="{00000000-0005-0000-0000-000078720000}"/>
    <cellStyle name="Normal 4 17 2" xfId="25314" xr:uid="{00000000-0005-0000-0000-000079720000}"/>
    <cellStyle name="Normal 4 17 3" xfId="32963" xr:uid="{00000000-0005-0000-0000-00007A720000}"/>
    <cellStyle name="Normal 4 18" xfId="10638" xr:uid="{00000000-0005-0000-0000-00007B720000}"/>
    <cellStyle name="Normal 4 18 2" xfId="25315" xr:uid="{00000000-0005-0000-0000-00007C720000}"/>
    <cellStyle name="Normal 4 18 3" xfId="32962" xr:uid="{00000000-0005-0000-0000-00007D720000}"/>
    <cellStyle name="Normal 4 19" xfId="10639" xr:uid="{00000000-0005-0000-0000-00007E720000}"/>
    <cellStyle name="Normal 4 19 2" xfId="25316" xr:uid="{00000000-0005-0000-0000-00007F720000}"/>
    <cellStyle name="Normal 4 19 3" xfId="32961" xr:uid="{00000000-0005-0000-0000-000080720000}"/>
    <cellStyle name="Normal 4 2" xfId="10640" xr:uid="{00000000-0005-0000-0000-000081720000}"/>
    <cellStyle name="Normal 4 2 10" xfId="10641" xr:uid="{00000000-0005-0000-0000-000082720000}"/>
    <cellStyle name="Normal 4 2 10 2" xfId="25318" xr:uid="{00000000-0005-0000-0000-000083720000}"/>
    <cellStyle name="Normal 4 2 10 3" xfId="32959" xr:uid="{00000000-0005-0000-0000-000084720000}"/>
    <cellStyle name="Normal 4 2 11" xfId="10642" xr:uid="{00000000-0005-0000-0000-000085720000}"/>
    <cellStyle name="Normal 4 2 11 2" xfId="25319" xr:uid="{00000000-0005-0000-0000-000086720000}"/>
    <cellStyle name="Normal 4 2 11 3" xfId="32958" xr:uid="{00000000-0005-0000-0000-000087720000}"/>
    <cellStyle name="Normal 4 2 12" xfId="10643" xr:uid="{00000000-0005-0000-0000-000088720000}"/>
    <cellStyle name="Normal 4 2 12 2" xfId="25320" xr:uid="{00000000-0005-0000-0000-000089720000}"/>
    <cellStyle name="Normal 4 2 12 3" xfId="32957" xr:uid="{00000000-0005-0000-0000-00008A720000}"/>
    <cellStyle name="Normal 4 2 13" xfId="10644" xr:uid="{00000000-0005-0000-0000-00008B720000}"/>
    <cellStyle name="Normal 4 2 13 2" xfId="25321" xr:uid="{00000000-0005-0000-0000-00008C720000}"/>
    <cellStyle name="Normal 4 2 13 3" xfId="32956" xr:uid="{00000000-0005-0000-0000-00008D720000}"/>
    <cellStyle name="Normal 4 2 14" xfId="10645" xr:uid="{00000000-0005-0000-0000-00008E720000}"/>
    <cellStyle name="Normal 4 2 14 2" xfId="10646" xr:uid="{00000000-0005-0000-0000-00008F720000}"/>
    <cellStyle name="Normal 4 2 14 2 2" xfId="25323" xr:uid="{00000000-0005-0000-0000-000090720000}"/>
    <cellStyle name="Normal 4 2 14 2 3" xfId="32954" xr:uid="{00000000-0005-0000-0000-000091720000}"/>
    <cellStyle name="Normal 4 2 14 3" xfId="10647" xr:uid="{00000000-0005-0000-0000-000092720000}"/>
    <cellStyle name="Normal 4 2 14 3 2" xfId="25324" xr:uid="{00000000-0005-0000-0000-000093720000}"/>
    <cellStyle name="Normal 4 2 14 3 3" xfId="32953" xr:uid="{00000000-0005-0000-0000-000094720000}"/>
    <cellStyle name="Normal 4 2 14 4" xfId="10648" xr:uid="{00000000-0005-0000-0000-000095720000}"/>
    <cellStyle name="Normal 4 2 14 4 2" xfId="25325" xr:uid="{00000000-0005-0000-0000-000096720000}"/>
    <cellStyle name="Normal 4 2 14 4 3" xfId="32952" xr:uid="{00000000-0005-0000-0000-000097720000}"/>
    <cellStyle name="Normal 4 2 14 5" xfId="10649" xr:uid="{00000000-0005-0000-0000-000098720000}"/>
    <cellStyle name="Normal 4 2 14 5 2" xfId="25326" xr:uid="{00000000-0005-0000-0000-000099720000}"/>
    <cellStyle name="Normal 4 2 14 5 3" xfId="32951" xr:uid="{00000000-0005-0000-0000-00009A720000}"/>
    <cellStyle name="Normal 4 2 14 6" xfId="25322" xr:uid="{00000000-0005-0000-0000-00009B720000}"/>
    <cellStyle name="Normal 4 2 14 7" xfId="32955" xr:uid="{00000000-0005-0000-0000-00009C720000}"/>
    <cellStyle name="Normal 4 2 15" xfId="10650" xr:uid="{00000000-0005-0000-0000-00009D720000}"/>
    <cellStyle name="Normal 4 2 15 2" xfId="25327" xr:uid="{00000000-0005-0000-0000-00009E720000}"/>
    <cellStyle name="Normal 4 2 15 3" xfId="32950" xr:uid="{00000000-0005-0000-0000-00009F720000}"/>
    <cellStyle name="Normal 4 2 16" xfId="10651" xr:uid="{00000000-0005-0000-0000-0000A0720000}"/>
    <cellStyle name="Normal 4 2 16 2" xfId="25328" xr:uid="{00000000-0005-0000-0000-0000A1720000}"/>
    <cellStyle name="Normal 4 2 16 3" xfId="32949" xr:uid="{00000000-0005-0000-0000-0000A2720000}"/>
    <cellStyle name="Normal 4 2 17" xfId="10652" xr:uid="{00000000-0005-0000-0000-0000A3720000}"/>
    <cellStyle name="Normal 4 2 17 2" xfId="25329" xr:uid="{00000000-0005-0000-0000-0000A4720000}"/>
    <cellStyle name="Normal 4 2 17 3" xfId="32948" xr:uid="{00000000-0005-0000-0000-0000A5720000}"/>
    <cellStyle name="Normal 4 2 18" xfId="10653" xr:uid="{00000000-0005-0000-0000-0000A6720000}"/>
    <cellStyle name="Normal 4 2 18 2" xfId="25330" xr:uid="{00000000-0005-0000-0000-0000A7720000}"/>
    <cellStyle name="Normal 4 2 18 3" xfId="32947" xr:uid="{00000000-0005-0000-0000-0000A8720000}"/>
    <cellStyle name="Normal 4 2 19" xfId="25317" xr:uid="{00000000-0005-0000-0000-0000A9720000}"/>
    <cellStyle name="Normal 4 2 2" xfId="10654" xr:uid="{00000000-0005-0000-0000-0000AA720000}"/>
    <cellStyle name="Normal 4 2 2 2" xfId="25331" xr:uid="{00000000-0005-0000-0000-0000AB720000}"/>
    <cellStyle name="Normal 4 2 2 3" xfId="32946" xr:uid="{00000000-0005-0000-0000-0000AC720000}"/>
    <cellStyle name="Normal 4 2 20" xfId="32960" xr:uid="{00000000-0005-0000-0000-0000AD720000}"/>
    <cellStyle name="Normal 4 2 21" xfId="41389" xr:uid="{00000000-0005-0000-0000-0000AE720000}"/>
    <cellStyle name="Normal 4 2 22" xfId="47993" xr:uid="{B73F47DC-522E-41A8-91BD-D2F79AAFAF57}"/>
    <cellStyle name="Normal 4 2 3" xfId="10655" xr:uid="{00000000-0005-0000-0000-0000AF720000}"/>
    <cellStyle name="Normal 4 2 3 2" xfId="25332" xr:uid="{00000000-0005-0000-0000-0000B0720000}"/>
    <cellStyle name="Normal 4 2 3 3" xfId="32945" xr:uid="{00000000-0005-0000-0000-0000B1720000}"/>
    <cellStyle name="Normal 4 2 4" xfId="10656" xr:uid="{00000000-0005-0000-0000-0000B2720000}"/>
    <cellStyle name="Normal 4 2 4 2" xfId="25333" xr:uid="{00000000-0005-0000-0000-0000B3720000}"/>
    <cellStyle name="Normal 4 2 4 3" xfId="32944" xr:uid="{00000000-0005-0000-0000-0000B4720000}"/>
    <cellStyle name="Normal 4 2 4 4" xfId="46780" xr:uid="{DD0D5048-EA24-4C4C-9C95-390C68557ECC}"/>
    <cellStyle name="Normal 4 2 5" xfId="10657" xr:uid="{00000000-0005-0000-0000-0000B5720000}"/>
    <cellStyle name="Normal 4 2 5 2" xfId="25334" xr:uid="{00000000-0005-0000-0000-0000B6720000}"/>
    <cellStyle name="Normal 4 2 5 3" xfId="32943" xr:uid="{00000000-0005-0000-0000-0000B7720000}"/>
    <cellStyle name="Normal 4 2 5 4" xfId="46781" xr:uid="{E3A81E44-C09B-4CA5-849B-6166AA991685}"/>
    <cellStyle name="Normal 4 2 6" xfId="10658" xr:uid="{00000000-0005-0000-0000-0000B8720000}"/>
    <cellStyle name="Normal 4 2 6 2" xfId="25335" xr:uid="{00000000-0005-0000-0000-0000B9720000}"/>
    <cellStyle name="Normal 4 2 6 3" xfId="32942" xr:uid="{00000000-0005-0000-0000-0000BA720000}"/>
    <cellStyle name="Normal 4 2 7" xfId="10659" xr:uid="{00000000-0005-0000-0000-0000BB720000}"/>
    <cellStyle name="Normal 4 2 7 2" xfId="25336" xr:uid="{00000000-0005-0000-0000-0000BC720000}"/>
    <cellStyle name="Normal 4 2 7 3" xfId="32941" xr:uid="{00000000-0005-0000-0000-0000BD720000}"/>
    <cellStyle name="Normal 4 2 8" xfId="10660" xr:uid="{00000000-0005-0000-0000-0000BE720000}"/>
    <cellStyle name="Normal 4 2 8 2" xfId="25337" xr:uid="{00000000-0005-0000-0000-0000BF720000}"/>
    <cellStyle name="Normal 4 2 8 3" xfId="32940" xr:uid="{00000000-0005-0000-0000-0000C0720000}"/>
    <cellStyle name="Normal 4 2 9" xfId="10661" xr:uid="{00000000-0005-0000-0000-0000C1720000}"/>
    <cellStyle name="Normal 4 2 9 2" xfId="25338" xr:uid="{00000000-0005-0000-0000-0000C2720000}"/>
    <cellStyle name="Normal 4 2 9 3" xfId="32939" xr:uid="{00000000-0005-0000-0000-0000C3720000}"/>
    <cellStyle name="Normal 4 20" xfId="10662" xr:uid="{00000000-0005-0000-0000-0000C4720000}"/>
    <cellStyle name="Normal 4 20 2" xfId="25339" xr:uid="{00000000-0005-0000-0000-0000C5720000}"/>
    <cellStyle name="Normal 4 20 3" xfId="32938" xr:uid="{00000000-0005-0000-0000-0000C6720000}"/>
    <cellStyle name="Normal 4 21" xfId="10663" xr:uid="{00000000-0005-0000-0000-0000C7720000}"/>
    <cellStyle name="Normal 4 21 2" xfId="25340" xr:uid="{00000000-0005-0000-0000-0000C8720000}"/>
    <cellStyle name="Normal 4 21 3" xfId="32937" xr:uid="{00000000-0005-0000-0000-0000C9720000}"/>
    <cellStyle name="Normal 4 22" xfId="10664" xr:uid="{00000000-0005-0000-0000-0000CA720000}"/>
    <cellStyle name="Normal 4 22 2" xfId="25341" xr:uid="{00000000-0005-0000-0000-0000CB720000}"/>
    <cellStyle name="Normal 4 22 3" xfId="32936" xr:uid="{00000000-0005-0000-0000-0000CC720000}"/>
    <cellStyle name="Normal 4 23" xfId="10665" xr:uid="{00000000-0005-0000-0000-0000CD720000}"/>
    <cellStyle name="Normal 4 23 2" xfId="25342" xr:uid="{00000000-0005-0000-0000-0000CE720000}"/>
    <cellStyle name="Normal 4 23 3" xfId="32935" xr:uid="{00000000-0005-0000-0000-0000CF720000}"/>
    <cellStyle name="Normal 4 24" xfId="10666" xr:uid="{00000000-0005-0000-0000-0000D0720000}"/>
    <cellStyle name="Normal 4 24 2" xfId="25343" xr:uid="{00000000-0005-0000-0000-0000D1720000}"/>
    <cellStyle name="Normal 4 24 3" xfId="32934" xr:uid="{00000000-0005-0000-0000-0000D2720000}"/>
    <cellStyle name="Normal 4 25" xfId="10667" xr:uid="{00000000-0005-0000-0000-0000D3720000}"/>
    <cellStyle name="Normal 4 25 2" xfId="25344" xr:uid="{00000000-0005-0000-0000-0000D4720000}"/>
    <cellStyle name="Normal 4 25 3" xfId="32933" xr:uid="{00000000-0005-0000-0000-0000D5720000}"/>
    <cellStyle name="Normal 4 26" xfId="10668" xr:uid="{00000000-0005-0000-0000-0000D6720000}"/>
    <cellStyle name="Normal 4 26 2" xfId="25345" xr:uid="{00000000-0005-0000-0000-0000D7720000}"/>
    <cellStyle name="Normal 4 26 3" xfId="32932" xr:uid="{00000000-0005-0000-0000-0000D8720000}"/>
    <cellStyle name="normal 4 27" xfId="10669" xr:uid="{00000000-0005-0000-0000-0000D9720000}"/>
    <cellStyle name="normal 4 27 2" xfId="25346" xr:uid="{00000000-0005-0000-0000-0000DA720000}"/>
    <cellStyle name="normal 4 27 3" xfId="32931" xr:uid="{00000000-0005-0000-0000-0000DB720000}"/>
    <cellStyle name="normal 4 28" xfId="10670" xr:uid="{00000000-0005-0000-0000-0000DC720000}"/>
    <cellStyle name="normal 4 28 2" xfId="25347" xr:uid="{00000000-0005-0000-0000-0000DD720000}"/>
    <cellStyle name="normal 4 28 3" xfId="32930" xr:uid="{00000000-0005-0000-0000-0000DE720000}"/>
    <cellStyle name="Normal 4 29" xfId="10671" xr:uid="{00000000-0005-0000-0000-0000DF720000}"/>
    <cellStyle name="Normal 4 29 2" xfId="25348" xr:uid="{00000000-0005-0000-0000-0000E0720000}"/>
    <cellStyle name="Normal 4 3" xfId="10672" xr:uid="{00000000-0005-0000-0000-0000E1720000}"/>
    <cellStyle name="Normal 4 3 10" xfId="10673" xr:uid="{00000000-0005-0000-0000-0000E2720000}"/>
    <cellStyle name="Normal 4 3 10 2" xfId="25350" xr:uid="{00000000-0005-0000-0000-0000E3720000}"/>
    <cellStyle name="Normal 4 3 10 3" xfId="32928" xr:uid="{00000000-0005-0000-0000-0000E4720000}"/>
    <cellStyle name="Normal 4 3 11" xfId="10674" xr:uid="{00000000-0005-0000-0000-0000E5720000}"/>
    <cellStyle name="Normal 4 3 11 2" xfId="25351" xr:uid="{00000000-0005-0000-0000-0000E6720000}"/>
    <cellStyle name="Normal 4 3 11 3" xfId="32927" xr:uid="{00000000-0005-0000-0000-0000E7720000}"/>
    <cellStyle name="Normal 4 3 12" xfId="10675" xr:uid="{00000000-0005-0000-0000-0000E8720000}"/>
    <cellStyle name="Normal 4 3 12 2" xfId="25352" xr:uid="{00000000-0005-0000-0000-0000E9720000}"/>
    <cellStyle name="Normal 4 3 12 3" xfId="32926" xr:uid="{00000000-0005-0000-0000-0000EA720000}"/>
    <cellStyle name="Normal 4 3 13" xfId="10676" xr:uid="{00000000-0005-0000-0000-0000EB720000}"/>
    <cellStyle name="Normal 4 3 13 2" xfId="25353" xr:uid="{00000000-0005-0000-0000-0000EC720000}"/>
    <cellStyle name="Normal 4 3 13 3" xfId="32925" xr:uid="{00000000-0005-0000-0000-0000ED720000}"/>
    <cellStyle name="Normal 4 3 14" xfId="10677" xr:uid="{00000000-0005-0000-0000-0000EE720000}"/>
    <cellStyle name="Normal 4 3 14 2" xfId="10678" xr:uid="{00000000-0005-0000-0000-0000EF720000}"/>
    <cellStyle name="Normal 4 3 14 2 2" xfId="25355" xr:uid="{00000000-0005-0000-0000-0000F0720000}"/>
    <cellStyle name="Normal 4 3 14 2 3" xfId="32923" xr:uid="{00000000-0005-0000-0000-0000F1720000}"/>
    <cellStyle name="Normal 4 3 14 3" xfId="10679" xr:uid="{00000000-0005-0000-0000-0000F2720000}"/>
    <cellStyle name="Normal 4 3 14 3 2" xfId="25356" xr:uid="{00000000-0005-0000-0000-0000F3720000}"/>
    <cellStyle name="Normal 4 3 14 3 3" xfId="32922" xr:uid="{00000000-0005-0000-0000-0000F4720000}"/>
    <cellStyle name="Normal 4 3 14 4" xfId="10680" xr:uid="{00000000-0005-0000-0000-0000F5720000}"/>
    <cellStyle name="Normal 4 3 14 4 2" xfId="25357" xr:uid="{00000000-0005-0000-0000-0000F6720000}"/>
    <cellStyle name="Normal 4 3 14 4 3" xfId="32921" xr:uid="{00000000-0005-0000-0000-0000F7720000}"/>
    <cellStyle name="Normal 4 3 14 5" xfId="10681" xr:uid="{00000000-0005-0000-0000-0000F8720000}"/>
    <cellStyle name="Normal 4 3 14 5 2" xfId="25358" xr:uid="{00000000-0005-0000-0000-0000F9720000}"/>
    <cellStyle name="Normal 4 3 14 5 3" xfId="32920" xr:uid="{00000000-0005-0000-0000-0000FA720000}"/>
    <cellStyle name="Normal 4 3 14 6" xfId="25354" xr:uid="{00000000-0005-0000-0000-0000FB720000}"/>
    <cellStyle name="Normal 4 3 14 7" xfId="32924" xr:uid="{00000000-0005-0000-0000-0000FC720000}"/>
    <cellStyle name="Normal 4 3 15" xfId="10682" xr:uid="{00000000-0005-0000-0000-0000FD720000}"/>
    <cellStyle name="Normal 4 3 15 2" xfId="25359" xr:uid="{00000000-0005-0000-0000-0000FE720000}"/>
    <cellStyle name="Normal 4 3 15 3" xfId="32919" xr:uid="{00000000-0005-0000-0000-0000FF720000}"/>
    <cellStyle name="Normal 4 3 16" xfId="10683" xr:uid="{00000000-0005-0000-0000-000000730000}"/>
    <cellStyle name="Normal 4 3 16 2" xfId="25360" xr:uid="{00000000-0005-0000-0000-000001730000}"/>
    <cellStyle name="Normal 4 3 16 3" xfId="32918" xr:uid="{00000000-0005-0000-0000-000002730000}"/>
    <cellStyle name="Normal 4 3 17" xfId="10684" xr:uid="{00000000-0005-0000-0000-000003730000}"/>
    <cellStyle name="Normal 4 3 17 2" xfId="25361" xr:uid="{00000000-0005-0000-0000-000004730000}"/>
    <cellStyle name="Normal 4 3 17 3" xfId="32917" xr:uid="{00000000-0005-0000-0000-000005730000}"/>
    <cellStyle name="Normal 4 3 18" xfId="25349" xr:uid="{00000000-0005-0000-0000-000006730000}"/>
    <cellStyle name="Normal 4 3 19" xfId="32929" xr:uid="{00000000-0005-0000-0000-000007730000}"/>
    <cellStyle name="Normal 4 3 2" xfId="10685" xr:uid="{00000000-0005-0000-0000-000008730000}"/>
    <cellStyle name="Normal 4 3 2 2" xfId="25362" xr:uid="{00000000-0005-0000-0000-000009730000}"/>
    <cellStyle name="Normal 4 3 2 2 2" xfId="46783" xr:uid="{F6C89EDC-2E9A-4D79-B9E0-6CF99895B17A}"/>
    <cellStyle name="Normal 4 3 2 3" xfId="32916" xr:uid="{00000000-0005-0000-0000-00000A730000}"/>
    <cellStyle name="Normal 4 3 2 4" xfId="46782" xr:uid="{CE2BAD00-94A2-4A0E-947F-8EC0B51EA5DF}"/>
    <cellStyle name="normal 4 3 20" xfId="47994" xr:uid="{BF4612F2-1773-46C2-A77D-5D6B80D6DC9E}"/>
    <cellStyle name="Normal 4 3 3" xfId="10686" xr:uid="{00000000-0005-0000-0000-00000B730000}"/>
    <cellStyle name="Normal 4 3 3 2" xfId="25363" xr:uid="{00000000-0005-0000-0000-00000C730000}"/>
    <cellStyle name="Normal 4 3 3 3" xfId="32915" xr:uid="{00000000-0005-0000-0000-00000D730000}"/>
    <cellStyle name="Normal 4 3 3 4" xfId="46784" xr:uid="{5C188012-5588-446A-A5ED-7BB77F0AECFD}"/>
    <cellStyle name="Normal 4 3 4" xfId="10687" xr:uid="{00000000-0005-0000-0000-00000E730000}"/>
    <cellStyle name="Normal 4 3 4 2" xfId="25364" xr:uid="{00000000-0005-0000-0000-00000F730000}"/>
    <cellStyle name="Normal 4 3 4 3" xfId="32914" xr:uid="{00000000-0005-0000-0000-000010730000}"/>
    <cellStyle name="Normal 4 3 5" xfId="10688" xr:uid="{00000000-0005-0000-0000-000011730000}"/>
    <cellStyle name="Normal 4 3 5 2" xfId="25365" xr:uid="{00000000-0005-0000-0000-000012730000}"/>
    <cellStyle name="Normal 4 3 5 3" xfId="32913" xr:uid="{00000000-0005-0000-0000-000013730000}"/>
    <cellStyle name="Normal 4 3 5 4" xfId="46785" xr:uid="{8A597901-DAB8-4BFD-B43C-DC4577A0F246}"/>
    <cellStyle name="Normal 4 3 6" xfId="10689" xr:uid="{00000000-0005-0000-0000-000014730000}"/>
    <cellStyle name="Normal 4 3 6 2" xfId="25366" xr:uid="{00000000-0005-0000-0000-000015730000}"/>
    <cellStyle name="Normal 4 3 6 3" xfId="32912" xr:uid="{00000000-0005-0000-0000-000016730000}"/>
    <cellStyle name="Normal 4 3 7" xfId="10690" xr:uid="{00000000-0005-0000-0000-000017730000}"/>
    <cellStyle name="Normal 4 3 7 2" xfId="25367" xr:uid="{00000000-0005-0000-0000-000018730000}"/>
    <cellStyle name="Normal 4 3 7 3" xfId="32911" xr:uid="{00000000-0005-0000-0000-000019730000}"/>
    <cellStyle name="Normal 4 3 8" xfId="10691" xr:uid="{00000000-0005-0000-0000-00001A730000}"/>
    <cellStyle name="Normal 4 3 8 2" xfId="25368" xr:uid="{00000000-0005-0000-0000-00001B730000}"/>
    <cellStyle name="Normal 4 3 8 3" xfId="32910" xr:uid="{00000000-0005-0000-0000-00001C730000}"/>
    <cellStyle name="Normal 4 3 9" xfId="10692" xr:uid="{00000000-0005-0000-0000-00001D730000}"/>
    <cellStyle name="Normal 4 3 9 2" xfId="25369" xr:uid="{00000000-0005-0000-0000-00001E730000}"/>
    <cellStyle name="Normal 4 3 9 3" xfId="32909" xr:uid="{00000000-0005-0000-0000-00001F730000}"/>
    <cellStyle name="Normal 4 30" xfId="10693" xr:uid="{00000000-0005-0000-0000-000020730000}"/>
    <cellStyle name="Normal 4 30 2" xfId="25370" xr:uid="{00000000-0005-0000-0000-000021730000}"/>
    <cellStyle name="Normal 4 30 3" xfId="32908" xr:uid="{00000000-0005-0000-0000-000022730000}"/>
    <cellStyle name="Normal 4 31" xfId="10694" xr:uid="{00000000-0005-0000-0000-000023730000}"/>
    <cellStyle name="Normal 4 31 2" xfId="47834" xr:uid="{34020247-201E-4471-A9B5-B65A799859A3}"/>
    <cellStyle name="Normal 4 32" xfId="10695" xr:uid="{00000000-0005-0000-0000-000024730000}"/>
    <cellStyle name="normal 4 33" xfId="14784" xr:uid="{00000000-0005-0000-0000-000025730000}"/>
    <cellStyle name="normal 4 34" xfId="14812" xr:uid="{00000000-0005-0000-0000-000026730000}"/>
    <cellStyle name="normal 4 35" xfId="14757" xr:uid="{00000000-0005-0000-0000-000027730000}"/>
    <cellStyle name="Normal 4 36" xfId="25306" xr:uid="{00000000-0005-0000-0000-000028730000}"/>
    <cellStyle name="Normal 4 37" xfId="39435" xr:uid="{00000000-0005-0000-0000-000029730000}"/>
    <cellStyle name="Normal 4 38" xfId="39592" xr:uid="{00000000-0005-0000-0000-00002A730000}"/>
    <cellStyle name="Normal 4 39" xfId="42989" xr:uid="{00000000-0005-0000-0000-00002B730000}"/>
    <cellStyle name="Normal 4 4" xfId="10696" xr:uid="{00000000-0005-0000-0000-00002C730000}"/>
    <cellStyle name="Normal 4 4 2" xfId="25371" xr:uid="{00000000-0005-0000-0000-00002D730000}"/>
    <cellStyle name="Normal 4 4 2 2" xfId="46787" xr:uid="{612761FB-2013-4C62-A156-494896537DFF}"/>
    <cellStyle name="Normal 4 4 3" xfId="32907" xr:uid="{00000000-0005-0000-0000-00002E730000}"/>
    <cellStyle name="Normal 4 4 3 2" xfId="46788" xr:uid="{F0F4621E-96C0-480B-ACD0-A61C217DAA3A}"/>
    <cellStyle name="Normal 4 4 4" xfId="46789" xr:uid="{A8AAC592-7895-45AE-9360-510218446788}"/>
    <cellStyle name="Normal 4 4 5" xfId="46786" xr:uid="{B1BE535B-DAD1-4E61-A445-30586E7FBD7A}"/>
    <cellStyle name="normal 4 4 6" xfId="47995" xr:uid="{482535AD-6BD1-42AB-8F52-E429F62C1D72}"/>
    <cellStyle name="Normal 4 40" xfId="44191" xr:uid="{00000000-0005-0000-0000-00002F730000}"/>
    <cellStyle name="Normal 4 41" xfId="47992" xr:uid="{5551CA20-B8E0-431A-B063-64606273BE3A}"/>
    <cellStyle name="Normal 4 5" xfId="10697" xr:uid="{00000000-0005-0000-0000-000030730000}"/>
    <cellStyle name="Normal 4 5 2" xfId="25372" xr:uid="{00000000-0005-0000-0000-000031730000}"/>
    <cellStyle name="Normal 4 5 3" xfId="32906" xr:uid="{00000000-0005-0000-0000-000032730000}"/>
    <cellStyle name="normal 4 5 3 2" xfId="46790" xr:uid="{C243BDB7-6681-4E89-AC8A-270C2FB09056}"/>
    <cellStyle name="normal 4 5 4" xfId="46791" xr:uid="{4F8770B2-712E-4C65-B253-766D0ADEC9D7}"/>
    <cellStyle name="normal 4 5 5" xfId="46792" xr:uid="{22771C48-A8C1-4C7F-8F7D-0A7D6B66D520}"/>
    <cellStyle name="normal 4 5 6" xfId="46793" xr:uid="{C9159DA0-F28F-4182-A1EA-9BC871254851}"/>
    <cellStyle name="Normal 4 6" xfId="10698" xr:uid="{00000000-0005-0000-0000-000033730000}"/>
    <cellStyle name="Normal 4 6 2" xfId="25373" xr:uid="{00000000-0005-0000-0000-000034730000}"/>
    <cellStyle name="Normal 4 6 3" xfId="32905" xr:uid="{00000000-0005-0000-0000-000035730000}"/>
    <cellStyle name="Normal 4 6 4" xfId="46794" xr:uid="{22D38823-7143-42E0-94DA-5EBB361A9252}"/>
    <cellStyle name="Normal 4 7" xfId="10699" xr:uid="{00000000-0005-0000-0000-000036730000}"/>
    <cellStyle name="Normal 4 7 2" xfId="25374" xr:uid="{00000000-0005-0000-0000-000037730000}"/>
    <cellStyle name="Normal 4 7 2 2" xfId="46796" xr:uid="{182F06FB-B27C-4FA1-805B-532C42C84D16}"/>
    <cellStyle name="Normal 4 7 3" xfId="32904" xr:uid="{00000000-0005-0000-0000-000038730000}"/>
    <cellStyle name="Normal 4 7 4" xfId="46795" xr:uid="{23EAF953-64E0-413A-8309-F7C8484355C4}"/>
    <cellStyle name="Normal 4 8" xfId="10700" xr:uid="{00000000-0005-0000-0000-000039730000}"/>
    <cellStyle name="Normal 4 8 2" xfId="25375" xr:uid="{00000000-0005-0000-0000-00003A730000}"/>
    <cellStyle name="Normal 4 8 2 2" xfId="46798" xr:uid="{FAA9719C-E846-4C70-9ECD-D742BE092BBC}"/>
    <cellStyle name="Normal 4 8 3" xfId="32903" xr:uid="{00000000-0005-0000-0000-00003B730000}"/>
    <cellStyle name="Normal 4 8 3 2" xfId="46799" xr:uid="{0E128824-2261-4103-8B4E-7E237A1C9188}"/>
    <cellStyle name="Normal 4 8 4" xfId="46800" xr:uid="{FE98996E-D7E5-4B28-B531-4A3A9720FD89}"/>
    <cellStyle name="Normal 4 8 5" xfId="46797" xr:uid="{8DF47F65-1521-44D3-960C-18F42AA14413}"/>
    <cellStyle name="Normal 4 9" xfId="10701" xr:uid="{00000000-0005-0000-0000-00003C730000}"/>
    <cellStyle name="Normal 4 9 2" xfId="25376" xr:uid="{00000000-0005-0000-0000-00003D730000}"/>
    <cellStyle name="Normal 4 9 2 2" xfId="46802" xr:uid="{99CC4043-776C-4218-BBDA-8AF14DAE3CCC}"/>
    <cellStyle name="Normal 4 9 3" xfId="32902" xr:uid="{00000000-0005-0000-0000-00003E730000}"/>
    <cellStyle name="Normal 4 9 4" xfId="46801" xr:uid="{7A0E7B76-EEA0-48AB-80B4-1DDD43881A7E}"/>
    <cellStyle name="Normal 4_B" xfId="10702" xr:uid="{00000000-0005-0000-0000-00003F730000}"/>
    <cellStyle name="normal 40" xfId="10703" xr:uid="{00000000-0005-0000-0000-000040730000}"/>
    <cellStyle name="normal 40 10" xfId="47873" xr:uid="{53A7C508-504C-427E-87BC-B0234BC07EA0}"/>
    <cellStyle name="Normal 40 2" xfId="10704" xr:uid="{00000000-0005-0000-0000-000041730000}"/>
    <cellStyle name="Normal 40 2 2" xfId="25378" xr:uid="{00000000-0005-0000-0000-000042730000}"/>
    <cellStyle name="Normal 40 2 3" xfId="32900" xr:uid="{00000000-0005-0000-0000-000043730000}"/>
    <cellStyle name="normal 40 3" xfId="25377" xr:uid="{00000000-0005-0000-0000-000044730000}"/>
    <cellStyle name="normal 40 4" xfId="39366" xr:uid="{00000000-0005-0000-0000-000045730000}"/>
    <cellStyle name="normal 40 5" xfId="32901" xr:uid="{00000000-0005-0000-0000-000046730000}"/>
    <cellStyle name="normal 40 6" xfId="41390" xr:uid="{00000000-0005-0000-0000-000047730000}"/>
    <cellStyle name="normal 40 7" xfId="44180" xr:uid="{00000000-0005-0000-0000-000048730000}"/>
    <cellStyle name="normal 40 8" xfId="40189" xr:uid="{00000000-0005-0000-0000-000049730000}"/>
    <cellStyle name="normal 40 9" xfId="47817" xr:uid="{FB2B1691-0CF1-4E8F-B294-A9857116A403}"/>
    <cellStyle name="normal 41" xfId="10705" xr:uid="{00000000-0005-0000-0000-00004A730000}"/>
    <cellStyle name="normal 41 10" xfId="47874" xr:uid="{E6A3E15C-2CA8-4088-9E09-85E031A21770}"/>
    <cellStyle name="Normal 41 2" xfId="10706" xr:uid="{00000000-0005-0000-0000-00004B730000}"/>
    <cellStyle name="Normal 41 2 2" xfId="25380" xr:uid="{00000000-0005-0000-0000-00004C730000}"/>
    <cellStyle name="Normal 41 2 3" xfId="32898" xr:uid="{00000000-0005-0000-0000-00004D730000}"/>
    <cellStyle name="normal 41 3" xfId="25379" xr:uid="{00000000-0005-0000-0000-00004E730000}"/>
    <cellStyle name="normal 41 4" xfId="39367" xr:uid="{00000000-0005-0000-0000-00004F730000}"/>
    <cellStyle name="normal 41 5" xfId="32899" xr:uid="{00000000-0005-0000-0000-000050730000}"/>
    <cellStyle name="normal 41 6" xfId="41391" xr:uid="{00000000-0005-0000-0000-000051730000}"/>
    <cellStyle name="normal 41 7" xfId="44181" xr:uid="{00000000-0005-0000-0000-000052730000}"/>
    <cellStyle name="normal 41 8" xfId="40190" xr:uid="{00000000-0005-0000-0000-000053730000}"/>
    <cellStyle name="normal 41 9" xfId="47818" xr:uid="{D5137E7B-FAE9-4011-9480-CEBC181065BB}"/>
    <cellStyle name="normal 42" xfId="10707" xr:uid="{00000000-0005-0000-0000-000054730000}"/>
    <cellStyle name="normal 42 10" xfId="47875" xr:uid="{8E9F4FD0-D9F7-43F8-8286-CC8CBBBF345F}"/>
    <cellStyle name="Normal 42 2" xfId="10708" xr:uid="{00000000-0005-0000-0000-000055730000}"/>
    <cellStyle name="Normal 42 2 2" xfId="25382" xr:uid="{00000000-0005-0000-0000-000056730000}"/>
    <cellStyle name="Normal 42 2 3" xfId="32896" xr:uid="{00000000-0005-0000-0000-000057730000}"/>
    <cellStyle name="normal 42 3" xfId="25381" xr:uid="{00000000-0005-0000-0000-000058730000}"/>
    <cellStyle name="normal 42 4" xfId="39368" xr:uid="{00000000-0005-0000-0000-000059730000}"/>
    <cellStyle name="normal 42 5" xfId="32897" xr:uid="{00000000-0005-0000-0000-00005A730000}"/>
    <cellStyle name="normal 42 6" xfId="41392" xr:uid="{00000000-0005-0000-0000-00005B730000}"/>
    <cellStyle name="normal 42 7" xfId="44182" xr:uid="{00000000-0005-0000-0000-00005C730000}"/>
    <cellStyle name="normal 42 8" xfId="40191" xr:uid="{00000000-0005-0000-0000-00005D730000}"/>
    <cellStyle name="normal 42 9" xfId="47819" xr:uid="{FFE8B5C8-F946-4B4C-9CC3-1663CB7BD29E}"/>
    <cellStyle name="normal 43" xfId="10709" xr:uid="{00000000-0005-0000-0000-00005E730000}"/>
    <cellStyle name="normal 43 2" xfId="25383" xr:uid="{00000000-0005-0000-0000-00005F730000}"/>
    <cellStyle name="normal 43 3" xfId="32895" xr:uid="{00000000-0005-0000-0000-000060730000}"/>
    <cellStyle name="normal 44" xfId="10710" xr:uid="{00000000-0005-0000-0000-000061730000}"/>
    <cellStyle name="normal 44 10" xfId="47876" xr:uid="{273292C2-8BD1-49F6-8D10-861AE4075451}"/>
    <cellStyle name="Normal 44 2" xfId="10711" xr:uid="{00000000-0005-0000-0000-000062730000}"/>
    <cellStyle name="Normal 44 2 2" xfId="25385" xr:uid="{00000000-0005-0000-0000-000063730000}"/>
    <cellStyle name="Normal 44 2 3" xfId="32893" xr:uid="{00000000-0005-0000-0000-000064730000}"/>
    <cellStyle name="normal 44 3" xfId="25384" xr:uid="{00000000-0005-0000-0000-000065730000}"/>
    <cellStyle name="normal 44 4" xfId="39369" xr:uid="{00000000-0005-0000-0000-000066730000}"/>
    <cellStyle name="normal 44 5" xfId="32894" xr:uid="{00000000-0005-0000-0000-000067730000}"/>
    <cellStyle name="normal 44 6" xfId="41393" xr:uid="{00000000-0005-0000-0000-000068730000}"/>
    <cellStyle name="normal 44 7" xfId="44183" xr:uid="{00000000-0005-0000-0000-000069730000}"/>
    <cellStyle name="normal 44 8" xfId="40192" xr:uid="{00000000-0005-0000-0000-00006A730000}"/>
    <cellStyle name="normal 44 9" xfId="47820" xr:uid="{647ED649-E2EC-4BDF-996A-A7598BB519CA}"/>
    <cellStyle name="normal 45" xfId="10712" xr:uid="{00000000-0005-0000-0000-00006B730000}"/>
    <cellStyle name="normal 45 10" xfId="47877" xr:uid="{595FB38B-1AA7-4C28-9ACE-E8ABCA275939}"/>
    <cellStyle name="Normal 45 2" xfId="10713" xr:uid="{00000000-0005-0000-0000-00006C730000}"/>
    <cellStyle name="Normal 45 2 2" xfId="25387" xr:uid="{00000000-0005-0000-0000-00006D730000}"/>
    <cellStyle name="Normal 45 2 3" xfId="32891" xr:uid="{00000000-0005-0000-0000-00006E730000}"/>
    <cellStyle name="normal 45 3" xfId="25386" xr:uid="{00000000-0005-0000-0000-00006F730000}"/>
    <cellStyle name="normal 45 4" xfId="39370" xr:uid="{00000000-0005-0000-0000-000070730000}"/>
    <cellStyle name="normal 45 5" xfId="32892" xr:uid="{00000000-0005-0000-0000-000071730000}"/>
    <cellStyle name="normal 45 6" xfId="41394" xr:uid="{00000000-0005-0000-0000-000072730000}"/>
    <cellStyle name="normal 45 7" xfId="44184" xr:uid="{00000000-0005-0000-0000-000073730000}"/>
    <cellStyle name="normal 45 8" xfId="40193" xr:uid="{00000000-0005-0000-0000-000074730000}"/>
    <cellStyle name="normal 45 9" xfId="47821" xr:uid="{78F82A13-8D86-431D-A218-5D5B26619430}"/>
    <cellStyle name="normal 46" xfId="10714" xr:uid="{00000000-0005-0000-0000-000075730000}"/>
    <cellStyle name="normal 46 2" xfId="25388" xr:uid="{00000000-0005-0000-0000-000076730000}"/>
    <cellStyle name="normal 46 3" xfId="32890" xr:uid="{00000000-0005-0000-0000-000077730000}"/>
    <cellStyle name="normal 47" xfId="10715" xr:uid="{00000000-0005-0000-0000-000078730000}"/>
    <cellStyle name="normal 47 2" xfId="25389" xr:uid="{00000000-0005-0000-0000-000079730000}"/>
    <cellStyle name="normal 47 3" xfId="32889" xr:uid="{00000000-0005-0000-0000-00007A730000}"/>
    <cellStyle name="normal 48" xfId="10716" xr:uid="{00000000-0005-0000-0000-00007B730000}"/>
    <cellStyle name="normal 48 2" xfId="25390" xr:uid="{00000000-0005-0000-0000-00007C730000}"/>
    <cellStyle name="normal 48 3" xfId="32888" xr:uid="{00000000-0005-0000-0000-00007D730000}"/>
    <cellStyle name="normal 49" xfId="10717" xr:uid="{00000000-0005-0000-0000-00007E730000}"/>
    <cellStyle name="normal 49 2" xfId="25391" xr:uid="{00000000-0005-0000-0000-00007F730000}"/>
    <cellStyle name="normal 49 3" xfId="32887" xr:uid="{00000000-0005-0000-0000-000080730000}"/>
    <cellStyle name="normal 5" xfId="10718" xr:uid="{00000000-0005-0000-0000-000081730000}"/>
    <cellStyle name="normal 5 10" xfId="14761" xr:uid="{00000000-0005-0000-0000-000082730000}"/>
    <cellStyle name="Normal 5 11" xfId="25392" xr:uid="{00000000-0005-0000-0000-000083730000}"/>
    <cellStyle name="Normal 5 12" xfId="39371" xr:uid="{00000000-0005-0000-0000-000084730000}"/>
    <cellStyle name="Normal 5 13" xfId="32886" xr:uid="{00000000-0005-0000-0000-000085730000}"/>
    <cellStyle name="Normal 5 14" xfId="41395" xr:uid="{00000000-0005-0000-0000-000086730000}"/>
    <cellStyle name="Normal 5 15" xfId="44185" xr:uid="{00000000-0005-0000-0000-000087730000}"/>
    <cellStyle name="Normal 5 16" xfId="40194" xr:uid="{00000000-0005-0000-0000-000088730000}"/>
    <cellStyle name="Normal 5 17" xfId="46803" xr:uid="{08686809-E2AB-4103-AD7E-1ED9D7100126}"/>
    <cellStyle name="Normal 5 18" xfId="47822" xr:uid="{06AE510E-FD4C-4F29-BF8A-DE5F2D66E015}"/>
    <cellStyle name="Normal 5 19" xfId="47878" xr:uid="{C351563A-6741-43C3-8271-078413962A43}"/>
    <cellStyle name="normal 5 2" xfId="10719" xr:uid="{00000000-0005-0000-0000-000089730000}"/>
    <cellStyle name="normal 5 2 10" xfId="47823" xr:uid="{6C4C4A0B-AA30-4187-BD0F-5C9606CC9539}"/>
    <cellStyle name="normal 5 2 11" xfId="47996" xr:uid="{F6D9B221-C4A6-4B3A-8986-12152EED239D}"/>
    <cellStyle name="Normal 5 2 2" xfId="10720" xr:uid="{00000000-0005-0000-0000-00008A730000}"/>
    <cellStyle name="Normal 5 2 2 2" xfId="25394" xr:uid="{00000000-0005-0000-0000-00008B730000}"/>
    <cellStyle name="Normal 5 2 2 3" xfId="32884" xr:uid="{00000000-0005-0000-0000-00008C730000}"/>
    <cellStyle name="Normal 5 2 2 4" xfId="46805" xr:uid="{88FAB5A9-6C71-4140-B8BA-87C28F1F8DF6}"/>
    <cellStyle name="normal 5 2 3" xfId="25393" xr:uid="{00000000-0005-0000-0000-00008D730000}"/>
    <cellStyle name="normal 5 2 4" xfId="39372" xr:uid="{00000000-0005-0000-0000-00008E730000}"/>
    <cellStyle name="normal 5 2 5" xfId="32885" xr:uid="{00000000-0005-0000-0000-00008F730000}"/>
    <cellStyle name="normal 5 2 6" xfId="41396" xr:uid="{00000000-0005-0000-0000-000090730000}"/>
    <cellStyle name="normal 5 2 7" xfId="44186" xr:uid="{00000000-0005-0000-0000-000091730000}"/>
    <cellStyle name="normal 5 2 8" xfId="40195" xr:uid="{00000000-0005-0000-0000-000092730000}"/>
    <cellStyle name="Normal 5 2 9" xfId="46804" xr:uid="{A7CD0C98-11C8-4FF8-88C9-EDD4022A2D51}"/>
    <cellStyle name="Normal 5 20" xfId="47901" xr:uid="{8DE24A22-323C-4677-95FE-6520DB483404}"/>
    <cellStyle name="Normal 5 21" xfId="47921" xr:uid="{480B36C2-738A-46B6-9859-0E94BFD6A57F}"/>
    <cellStyle name="Normal 5 22" xfId="47941" xr:uid="{F1A7B739-3C37-4C45-9EC6-00CF8C821791}"/>
    <cellStyle name="normal 5 3" xfId="10721" xr:uid="{00000000-0005-0000-0000-000093730000}"/>
    <cellStyle name="normal 5 3 2" xfId="25395" xr:uid="{00000000-0005-0000-0000-000094730000}"/>
    <cellStyle name="normal 5 3 3" xfId="32883" xr:uid="{00000000-0005-0000-0000-000095730000}"/>
    <cellStyle name="Normal 5 3 4" xfId="46806" xr:uid="{97BD4910-BA4C-48FD-BB4E-31D2360026A6}"/>
    <cellStyle name="Normal 5 4" xfId="10722" xr:uid="{00000000-0005-0000-0000-000096730000}"/>
    <cellStyle name="Normal 5 4 2" xfId="25396" xr:uid="{00000000-0005-0000-0000-000097730000}"/>
    <cellStyle name="Normal 5 4 2 2" xfId="46808" xr:uid="{ED3A21C2-380D-45A7-8880-B3D3BE61CAF9}"/>
    <cellStyle name="Normal 5 4 3" xfId="46807" xr:uid="{F465DE0E-6929-4EE2-9501-21D8B0DE1350}"/>
    <cellStyle name="Normal 5 5" xfId="10723" xr:uid="{00000000-0005-0000-0000-000098730000}"/>
    <cellStyle name="Normal 5 5 2" xfId="25397" xr:uid="{00000000-0005-0000-0000-000099730000}"/>
    <cellStyle name="Normal 5 5 2 2" xfId="46811" xr:uid="{88950545-F501-46E5-AE02-B33684AD0B1A}"/>
    <cellStyle name="normal 5 5 2 3" xfId="46810" xr:uid="{8B58D920-406D-47FC-B1D1-0137660E50A6}"/>
    <cellStyle name="Normal 5 5 3" xfId="32882" xr:uid="{00000000-0005-0000-0000-00009A730000}"/>
    <cellStyle name="Normal 5 5 4" xfId="46809" xr:uid="{FFE38948-6A42-4F0E-889D-C32AC18EE2E4}"/>
    <cellStyle name="Normal 5 6" xfId="10724" xr:uid="{00000000-0005-0000-0000-00009B730000}"/>
    <cellStyle name="Normal 5 6 2" xfId="46813" xr:uid="{CA029C51-C666-4589-B339-B53AFA49319C}"/>
    <cellStyle name="Normal 5 6 3" xfId="46814" xr:uid="{14F08866-A732-4052-ACE4-CDEA45CCF39D}"/>
    <cellStyle name="Normal 5 6 4" xfId="46812" xr:uid="{05ACEABB-B8AD-4082-8AE5-6FF12399E46E}"/>
    <cellStyle name="Normal 5 7" xfId="10725" xr:uid="{00000000-0005-0000-0000-00009C730000}"/>
    <cellStyle name="Normal 5 7 2" xfId="46816" xr:uid="{3ADB2FD3-AA37-4CAA-9CA8-359899454910}"/>
    <cellStyle name="Normal 5 7 3" xfId="46815" xr:uid="{9EB1515D-4887-4F61-8305-A407CE399792}"/>
    <cellStyle name="normal 5 8" xfId="14785" xr:uid="{00000000-0005-0000-0000-00009D730000}"/>
    <cellStyle name="Normal 5 8 2" xfId="46817" xr:uid="{E292885D-1DD0-487C-894C-4A5075F41548}"/>
    <cellStyle name="normal 5 9" xfId="14813" xr:uid="{00000000-0005-0000-0000-00009E730000}"/>
    <cellStyle name="Normal 5 9 2" xfId="46818" xr:uid="{842EB572-082C-4C2D-9BB2-3AA8BFFFC0F4}"/>
    <cellStyle name="normal 50" xfId="10726" xr:uid="{00000000-0005-0000-0000-00009F730000}"/>
    <cellStyle name="normal 50 2" xfId="25398" xr:uid="{00000000-0005-0000-0000-0000A0730000}"/>
    <cellStyle name="normal 50 3" xfId="32881" xr:uid="{00000000-0005-0000-0000-0000A1730000}"/>
    <cellStyle name="normal 51" xfId="10727" xr:uid="{00000000-0005-0000-0000-0000A2730000}"/>
    <cellStyle name="normal 51 2" xfId="25399" xr:uid="{00000000-0005-0000-0000-0000A3730000}"/>
    <cellStyle name="normal 51 3" xfId="32880" xr:uid="{00000000-0005-0000-0000-0000A4730000}"/>
    <cellStyle name="normal 52" xfId="10728" xr:uid="{00000000-0005-0000-0000-0000A5730000}"/>
    <cellStyle name="normal 52 2" xfId="25400" xr:uid="{00000000-0005-0000-0000-0000A6730000}"/>
    <cellStyle name="normal 52 3" xfId="32879" xr:uid="{00000000-0005-0000-0000-0000A7730000}"/>
    <cellStyle name="normal 53" xfId="10729" xr:uid="{00000000-0005-0000-0000-0000A8730000}"/>
    <cellStyle name="normal 53 2" xfId="25401" xr:uid="{00000000-0005-0000-0000-0000A9730000}"/>
    <cellStyle name="normal 53 3" xfId="32878" xr:uid="{00000000-0005-0000-0000-0000AA730000}"/>
    <cellStyle name="normal 54" xfId="10730" xr:uid="{00000000-0005-0000-0000-0000AB730000}"/>
    <cellStyle name="normal 54 2" xfId="25402" xr:uid="{00000000-0005-0000-0000-0000AC730000}"/>
    <cellStyle name="normal 54 3" xfId="32877" xr:uid="{00000000-0005-0000-0000-0000AD730000}"/>
    <cellStyle name="normal 55" xfId="10731" xr:uid="{00000000-0005-0000-0000-0000AE730000}"/>
    <cellStyle name="normal 55 2" xfId="25403" xr:uid="{00000000-0005-0000-0000-0000AF730000}"/>
    <cellStyle name="normal 55 3" xfId="32876" xr:uid="{00000000-0005-0000-0000-0000B0730000}"/>
    <cellStyle name="normal 56" xfId="10732" xr:uid="{00000000-0005-0000-0000-0000B1730000}"/>
    <cellStyle name="normal 56 2" xfId="25404" xr:uid="{00000000-0005-0000-0000-0000B2730000}"/>
    <cellStyle name="normal 56 3" xfId="32875" xr:uid="{00000000-0005-0000-0000-0000B3730000}"/>
    <cellStyle name="normal 57" xfId="10733" xr:uid="{00000000-0005-0000-0000-0000B4730000}"/>
    <cellStyle name="normal 57 2" xfId="25405" xr:uid="{00000000-0005-0000-0000-0000B5730000}"/>
    <cellStyle name="normal 57 3" xfId="32874" xr:uid="{00000000-0005-0000-0000-0000B6730000}"/>
    <cellStyle name="normal 58" xfId="10734" xr:uid="{00000000-0005-0000-0000-0000B7730000}"/>
    <cellStyle name="normal 58 2" xfId="25406" xr:uid="{00000000-0005-0000-0000-0000B8730000}"/>
    <cellStyle name="normal 58 3" xfId="32873" xr:uid="{00000000-0005-0000-0000-0000B9730000}"/>
    <cellStyle name="normal 59" xfId="10735" xr:uid="{00000000-0005-0000-0000-0000BA730000}"/>
    <cellStyle name="normal 59 2" xfId="25407" xr:uid="{00000000-0005-0000-0000-0000BB730000}"/>
    <cellStyle name="normal 59 3" xfId="32872" xr:uid="{00000000-0005-0000-0000-0000BC730000}"/>
    <cellStyle name="normal 6" xfId="10736" xr:uid="{00000000-0005-0000-0000-0000BD730000}"/>
    <cellStyle name="Normal 6 10" xfId="10737" xr:uid="{00000000-0005-0000-0000-0000BE730000}"/>
    <cellStyle name="Normal 6 10 2" xfId="10738" xr:uid="{00000000-0005-0000-0000-0000BF730000}"/>
    <cellStyle name="Normal 6 10 2 2" xfId="10739" xr:uid="{00000000-0005-0000-0000-0000C0730000}"/>
    <cellStyle name="Normal 6 10 2 2 2" xfId="25411" xr:uid="{00000000-0005-0000-0000-0000C1730000}"/>
    <cellStyle name="Normal 6 10 2 2 3" xfId="32868" xr:uid="{00000000-0005-0000-0000-0000C2730000}"/>
    <cellStyle name="Normal 6 10 2 3" xfId="25410" xr:uid="{00000000-0005-0000-0000-0000C3730000}"/>
    <cellStyle name="Normal 6 10 2 4" xfId="32869" xr:uid="{00000000-0005-0000-0000-0000C4730000}"/>
    <cellStyle name="Normal 6 10 3" xfId="10740" xr:uid="{00000000-0005-0000-0000-0000C5730000}"/>
    <cellStyle name="Normal 6 10 3 2" xfId="25412" xr:uid="{00000000-0005-0000-0000-0000C6730000}"/>
    <cellStyle name="Normal 6 10 3 3" xfId="32867" xr:uid="{00000000-0005-0000-0000-0000C7730000}"/>
    <cellStyle name="Normal 6 10 4" xfId="25409" xr:uid="{00000000-0005-0000-0000-0000C8730000}"/>
    <cellStyle name="Normal 6 10 5" xfId="32870" xr:uid="{00000000-0005-0000-0000-0000C9730000}"/>
    <cellStyle name="Normal 6 11" xfId="10741" xr:uid="{00000000-0005-0000-0000-0000CA730000}"/>
    <cellStyle name="Normal 6 11 2" xfId="10742" xr:uid="{00000000-0005-0000-0000-0000CB730000}"/>
    <cellStyle name="Normal 6 11 2 2" xfId="10743" xr:uid="{00000000-0005-0000-0000-0000CC730000}"/>
    <cellStyle name="Normal 6 11 2 2 2" xfId="25415" xr:uid="{00000000-0005-0000-0000-0000CD730000}"/>
    <cellStyle name="Normal 6 11 2 2 3" xfId="32863" xr:uid="{00000000-0005-0000-0000-0000CE730000}"/>
    <cellStyle name="Normal 6 11 2 3" xfId="25414" xr:uid="{00000000-0005-0000-0000-0000CF730000}"/>
    <cellStyle name="Normal 6 11 2 4" xfId="32865" xr:uid="{00000000-0005-0000-0000-0000D0730000}"/>
    <cellStyle name="Normal 6 11 3" xfId="10744" xr:uid="{00000000-0005-0000-0000-0000D1730000}"/>
    <cellStyle name="Normal 6 11 3 2" xfId="25416" xr:uid="{00000000-0005-0000-0000-0000D2730000}"/>
    <cellStyle name="Normal 6 11 3 3" xfId="32862" xr:uid="{00000000-0005-0000-0000-0000D3730000}"/>
    <cellStyle name="Normal 6 11 4" xfId="25413" xr:uid="{00000000-0005-0000-0000-0000D4730000}"/>
    <cellStyle name="Normal 6 11 5" xfId="32866" xr:uid="{00000000-0005-0000-0000-0000D5730000}"/>
    <cellStyle name="Normal 6 12" xfId="10745" xr:uid="{00000000-0005-0000-0000-0000D6730000}"/>
    <cellStyle name="Normal 6 12 2" xfId="10746" xr:uid="{00000000-0005-0000-0000-0000D7730000}"/>
    <cellStyle name="Normal 6 12 2 2" xfId="10747" xr:uid="{00000000-0005-0000-0000-0000D8730000}"/>
    <cellStyle name="Normal 6 12 2 2 2" xfId="25419" xr:uid="{00000000-0005-0000-0000-0000D9730000}"/>
    <cellStyle name="Normal 6 12 2 2 3" xfId="32859" xr:uid="{00000000-0005-0000-0000-0000DA730000}"/>
    <cellStyle name="Normal 6 12 2 3" xfId="25418" xr:uid="{00000000-0005-0000-0000-0000DB730000}"/>
    <cellStyle name="Normal 6 12 2 4" xfId="32860" xr:uid="{00000000-0005-0000-0000-0000DC730000}"/>
    <cellStyle name="Normal 6 12 3" xfId="10748" xr:uid="{00000000-0005-0000-0000-0000DD730000}"/>
    <cellStyle name="Normal 6 12 3 2" xfId="25420" xr:uid="{00000000-0005-0000-0000-0000DE730000}"/>
    <cellStyle name="Normal 6 12 3 3" xfId="32858" xr:uid="{00000000-0005-0000-0000-0000DF730000}"/>
    <cellStyle name="Normal 6 12 4" xfId="25417" xr:uid="{00000000-0005-0000-0000-0000E0730000}"/>
    <cellStyle name="Normal 6 12 5" xfId="32861" xr:uid="{00000000-0005-0000-0000-0000E1730000}"/>
    <cellStyle name="Normal 6 13" xfId="10749" xr:uid="{00000000-0005-0000-0000-0000E2730000}"/>
    <cellStyle name="Normal 6 13 2" xfId="10750" xr:uid="{00000000-0005-0000-0000-0000E3730000}"/>
    <cellStyle name="Normal 6 13 2 2" xfId="10751" xr:uid="{00000000-0005-0000-0000-0000E4730000}"/>
    <cellStyle name="Normal 6 13 2 2 2" xfId="25423" xr:uid="{00000000-0005-0000-0000-0000E5730000}"/>
    <cellStyle name="Normal 6 13 2 2 3" xfId="32855" xr:uid="{00000000-0005-0000-0000-0000E6730000}"/>
    <cellStyle name="Normal 6 13 2 3" xfId="25422" xr:uid="{00000000-0005-0000-0000-0000E7730000}"/>
    <cellStyle name="Normal 6 13 2 4" xfId="32856" xr:uid="{00000000-0005-0000-0000-0000E8730000}"/>
    <cellStyle name="Normal 6 13 3" xfId="10752" xr:uid="{00000000-0005-0000-0000-0000E9730000}"/>
    <cellStyle name="Normal 6 13 3 2" xfId="25424" xr:uid="{00000000-0005-0000-0000-0000EA730000}"/>
    <cellStyle name="Normal 6 13 3 3" xfId="32854" xr:uid="{00000000-0005-0000-0000-0000EB730000}"/>
    <cellStyle name="Normal 6 13 4" xfId="25421" xr:uid="{00000000-0005-0000-0000-0000EC730000}"/>
    <cellStyle name="Normal 6 13 5" xfId="32857" xr:uid="{00000000-0005-0000-0000-0000ED730000}"/>
    <cellStyle name="Normal 6 14" xfId="10753" xr:uid="{00000000-0005-0000-0000-0000EE730000}"/>
    <cellStyle name="Normal 6 14 2" xfId="10754" xr:uid="{00000000-0005-0000-0000-0000EF730000}"/>
    <cellStyle name="Normal 6 14 2 2" xfId="10755" xr:uid="{00000000-0005-0000-0000-0000F0730000}"/>
    <cellStyle name="Normal 6 14 2 2 2" xfId="25427" xr:uid="{00000000-0005-0000-0000-0000F1730000}"/>
    <cellStyle name="Normal 6 14 2 2 3" xfId="32851" xr:uid="{00000000-0005-0000-0000-0000F2730000}"/>
    <cellStyle name="Normal 6 14 2 3" xfId="25426" xr:uid="{00000000-0005-0000-0000-0000F3730000}"/>
    <cellStyle name="Normal 6 14 2 4" xfId="32852" xr:uid="{00000000-0005-0000-0000-0000F4730000}"/>
    <cellStyle name="Normal 6 14 3" xfId="10756" xr:uid="{00000000-0005-0000-0000-0000F5730000}"/>
    <cellStyle name="Normal 6 14 3 2" xfId="25428" xr:uid="{00000000-0005-0000-0000-0000F6730000}"/>
    <cellStyle name="Normal 6 14 3 3" xfId="32850" xr:uid="{00000000-0005-0000-0000-0000F7730000}"/>
    <cellStyle name="Normal 6 14 4" xfId="25425" xr:uid="{00000000-0005-0000-0000-0000F8730000}"/>
    <cellStyle name="Normal 6 14 5" xfId="32853" xr:uid="{00000000-0005-0000-0000-0000F9730000}"/>
    <cellStyle name="Normal 6 15" xfId="10757" xr:uid="{00000000-0005-0000-0000-0000FA730000}"/>
    <cellStyle name="Normal 6 15 2" xfId="10758" xr:uid="{00000000-0005-0000-0000-0000FB730000}"/>
    <cellStyle name="Normal 6 15 2 2" xfId="10759" xr:uid="{00000000-0005-0000-0000-0000FC730000}"/>
    <cellStyle name="Normal 6 15 2 2 2" xfId="25431" xr:uid="{00000000-0005-0000-0000-0000FD730000}"/>
    <cellStyle name="Normal 6 15 2 2 3" xfId="32847" xr:uid="{00000000-0005-0000-0000-0000FE730000}"/>
    <cellStyle name="Normal 6 15 2 3" xfId="25430" xr:uid="{00000000-0005-0000-0000-0000FF730000}"/>
    <cellStyle name="Normal 6 15 2 4" xfId="32848" xr:uid="{00000000-0005-0000-0000-000000740000}"/>
    <cellStyle name="Normal 6 15 3" xfId="10760" xr:uid="{00000000-0005-0000-0000-000001740000}"/>
    <cellStyle name="Normal 6 15 3 2" xfId="25432" xr:uid="{00000000-0005-0000-0000-000002740000}"/>
    <cellStyle name="Normal 6 15 3 3" xfId="32846" xr:uid="{00000000-0005-0000-0000-000003740000}"/>
    <cellStyle name="Normal 6 15 4" xfId="25429" xr:uid="{00000000-0005-0000-0000-000004740000}"/>
    <cellStyle name="Normal 6 15 5" xfId="32849" xr:uid="{00000000-0005-0000-0000-000005740000}"/>
    <cellStyle name="Normal 6 16" xfId="10761" xr:uid="{00000000-0005-0000-0000-000006740000}"/>
    <cellStyle name="Normal 6 16 2" xfId="10762" xr:uid="{00000000-0005-0000-0000-000007740000}"/>
    <cellStyle name="Normal 6 16 2 2" xfId="10763" xr:uid="{00000000-0005-0000-0000-000008740000}"/>
    <cellStyle name="Normal 6 16 2 2 2" xfId="25435" xr:uid="{00000000-0005-0000-0000-000009740000}"/>
    <cellStyle name="Normal 6 16 2 2 3" xfId="32864" xr:uid="{00000000-0005-0000-0000-00000A740000}"/>
    <cellStyle name="Normal 6 16 2 3" xfId="25434" xr:uid="{00000000-0005-0000-0000-00000B740000}"/>
    <cellStyle name="Normal 6 16 2 4" xfId="32844" xr:uid="{00000000-0005-0000-0000-00000C740000}"/>
    <cellStyle name="Normal 6 16 3" xfId="10764" xr:uid="{00000000-0005-0000-0000-00000D740000}"/>
    <cellStyle name="Normal 6 16 3 2" xfId="25436" xr:uid="{00000000-0005-0000-0000-00000E740000}"/>
    <cellStyle name="Normal 6 16 3 3" xfId="32843" xr:uid="{00000000-0005-0000-0000-00000F740000}"/>
    <cellStyle name="Normal 6 16 4" xfId="25433" xr:uid="{00000000-0005-0000-0000-000010740000}"/>
    <cellStyle name="Normal 6 16 5" xfId="32845" xr:uid="{00000000-0005-0000-0000-000011740000}"/>
    <cellStyle name="Normal 6 17" xfId="10765" xr:uid="{00000000-0005-0000-0000-000012740000}"/>
    <cellStyle name="Normal 6 17 2" xfId="10766" xr:uid="{00000000-0005-0000-0000-000013740000}"/>
    <cellStyle name="Normal 6 17 2 2" xfId="10767" xr:uid="{00000000-0005-0000-0000-000014740000}"/>
    <cellStyle name="Normal 6 17 2 2 2" xfId="25439" xr:uid="{00000000-0005-0000-0000-000015740000}"/>
    <cellStyle name="Normal 6 17 2 2 3" xfId="32840" xr:uid="{00000000-0005-0000-0000-000016740000}"/>
    <cellStyle name="Normal 6 17 2 3" xfId="25438" xr:uid="{00000000-0005-0000-0000-000017740000}"/>
    <cellStyle name="Normal 6 17 2 4" xfId="32841" xr:uid="{00000000-0005-0000-0000-000018740000}"/>
    <cellStyle name="Normal 6 17 3" xfId="10768" xr:uid="{00000000-0005-0000-0000-000019740000}"/>
    <cellStyle name="Normal 6 17 3 2" xfId="25440" xr:uid="{00000000-0005-0000-0000-00001A740000}"/>
    <cellStyle name="Normal 6 17 3 3" xfId="32839" xr:uid="{00000000-0005-0000-0000-00001B740000}"/>
    <cellStyle name="Normal 6 17 4" xfId="25437" xr:uid="{00000000-0005-0000-0000-00001C740000}"/>
    <cellStyle name="Normal 6 17 5" xfId="32842" xr:uid="{00000000-0005-0000-0000-00001D740000}"/>
    <cellStyle name="Normal 6 18" xfId="10769" xr:uid="{00000000-0005-0000-0000-00001E740000}"/>
    <cellStyle name="Normal 6 18 2" xfId="10770" xr:uid="{00000000-0005-0000-0000-00001F740000}"/>
    <cellStyle name="Normal 6 18 2 2" xfId="10771" xr:uid="{00000000-0005-0000-0000-000020740000}"/>
    <cellStyle name="Normal 6 18 2 2 2" xfId="25443" xr:uid="{00000000-0005-0000-0000-000021740000}"/>
    <cellStyle name="Normal 6 18 2 2 3" xfId="32836" xr:uid="{00000000-0005-0000-0000-000022740000}"/>
    <cellStyle name="Normal 6 18 2 3" xfId="25442" xr:uid="{00000000-0005-0000-0000-000023740000}"/>
    <cellStyle name="Normal 6 18 2 4" xfId="32837" xr:uid="{00000000-0005-0000-0000-000024740000}"/>
    <cellStyle name="Normal 6 18 3" xfId="10772" xr:uid="{00000000-0005-0000-0000-000025740000}"/>
    <cellStyle name="Normal 6 18 3 2" xfId="25444" xr:uid="{00000000-0005-0000-0000-000026740000}"/>
    <cellStyle name="Normal 6 18 3 3" xfId="32835" xr:uid="{00000000-0005-0000-0000-000027740000}"/>
    <cellStyle name="Normal 6 18 4" xfId="25441" xr:uid="{00000000-0005-0000-0000-000028740000}"/>
    <cellStyle name="Normal 6 18 5" xfId="32838" xr:uid="{00000000-0005-0000-0000-000029740000}"/>
    <cellStyle name="Normal 6 19" xfId="10773" xr:uid="{00000000-0005-0000-0000-00002A740000}"/>
    <cellStyle name="Normal 6 19 2" xfId="10774" xr:uid="{00000000-0005-0000-0000-00002B740000}"/>
    <cellStyle name="Normal 6 19 2 2" xfId="10775" xr:uid="{00000000-0005-0000-0000-00002C740000}"/>
    <cellStyle name="Normal 6 19 2 2 2" xfId="25447" xr:uid="{00000000-0005-0000-0000-00002D740000}"/>
    <cellStyle name="Normal 6 19 2 2 3" xfId="32832" xr:uid="{00000000-0005-0000-0000-00002E740000}"/>
    <cellStyle name="Normal 6 19 2 3" xfId="25446" xr:uid="{00000000-0005-0000-0000-00002F740000}"/>
    <cellStyle name="Normal 6 19 2 4" xfId="32833" xr:uid="{00000000-0005-0000-0000-000030740000}"/>
    <cellStyle name="Normal 6 19 3" xfId="10776" xr:uid="{00000000-0005-0000-0000-000031740000}"/>
    <cellStyle name="Normal 6 19 3 2" xfId="25448" xr:uid="{00000000-0005-0000-0000-000032740000}"/>
    <cellStyle name="Normal 6 19 3 3" xfId="32831" xr:uid="{00000000-0005-0000-0000-000033740000}"/>
    <cellStyle name="Normal 6 19 4" xfId="25445" xr:uid="{00000000-0005-0000-0000-000034740000}"/>
    <cellStyle name="Normal 6 19 5" xfId="32834" xr:uid="{00000000-0005-0000-0000-000035740000}"/>
    <cellStyle name="Normal 6 2" xfId="10777" xr:uid="{00000000-0005-0000-0000-000036740000}"/>
    <cellStyle name="Normal 6 2 2" xfId="10778" xr:uid="{00000000-0005-0000-0000-000037740000}"/>
    <cellStyle name="Normal 6 2 2 2" xfId="10779" xr:uid="{00000000-0005-0000-0000-000038740000}"/>
    <cellStyle name="Normal 6 2 2 2 2" xfId="25451" xr:uid="{00000000-0005-0000-0000-000039740000}"/>
    <cellStyle name="Normal 6 2 2 2 3" xfId="32828" xr:uid="{00000000-0005-0000-0000-00003A740000}"/>
    <cellStyle name="Normal 6 2 2 3" xfId="25450" xr:uid="{00000000-0005-0000-0000-00003B740000}"/>
    <cellStyle name="Normal 6 2 2 4" xfId="32829" xr:uid="{00000000-0005-0000-0000-00003C740000}"/>
    <cellStyle name="Normal 6 2 2 5" xfId="46821" xr:uid="{8E5BE667-436F-4A26-893B-72703AFC057E}"/>
    <cellStyle name="Normal 6 2 3" xfId="10780" xr:uid="{00000000-0005-0000-0000-00003D740000}"/>
    <cellStyle name="Normal 6 2 3 2" xfId="25452" xr:uid="{00000000-0005-0000-0000-00003E740000}"/>
    <cellStyle name="Normal 6 2 3 3" xfId="32827" xr:uid="{00000000-0005-0000-0000-00003F740000}"/>
    <cellStyle name="Normal 6 2 4" xfId="10781" xr:uid="{00000000-0005-0000-0000-000040740000}"/>
    <cellStyle name="Normal 6 2 4 2" xfId="25453" xr:uid="{00000000-0005-0000-0000-000041740000}"/>
    <cellStyle name="Normal 6 2 4 3" xfId="32826" xr:uid="{00000000-0005-0000-0000-000042740000}"/>
    <cellStyle name="Normal 6 2 5" xfId="25449" xr:uid="{00000000-0005-0000-0000-000043740000}"/>
    <cellStyle name="Normal 6 2 6" xfId="32830" xr:uid="{00000000-0005-0000-0000-000044740000}"/>
    <cellStyle name="Normal 6 2 7" xfId="46820" xr:uid="{3778DDF7-8B94-4B7F-AB74-54E0CCEE5659}"/>
    <cellStyle name="Normal 6 20" xfId="10782" xr:uid="{00000000-0005-0000-0000-000045740000}"/>
    <cellStyle name="Normal 6 20 2" xfId="10783" xr:uid="{00000000-0005-0000-0000-000046740000}"/>
    <cellStyle name="Normal 6 20 2 2" xfId="10784" xr:uid="{00000000-0005-0000-0000-000047740000}"/>
    <cellStyle name="Normal 6 20 2 2 2" xfId="25456" xr:uid="{00000000-0005-0000-0000-000048740000}"/>
    <cellStyle name="Normal 6 20 2 2 3" xfId="32823" xr:uid="{00000000-0005-0000-0000-000049740000}"/>
    <cellStyle name="Normal 6 20 2 3" xfId="25455" xr:uid="{00000000-0005-0000-0000-00004A740000}"/>
    <cellStyle name="Normal 6 20 2 4" xfId="32824" xr:uid="{00000000-0005-0000-0000-00004B740000}"/>
    <cellStyle name="Normal 6 20 3" xfId="10785" xr:uid="{00000000-0005-0000-0000-00004C740000}"/>
    <cellStyle name="Normal 6 20 3 2" xfId="25457" xr:uid="{00000000-0005-0000-0000-00004D740000}"/>
    <cellStyle name="Normal 6 20 3 3" xfId="32822" xr:uid="{00000000-0005-0000-0000-00004E740000}"/>
    <cellStyle name="Normal 6 20 4" xfId="25454" xr:uid="{00000000-0005-0000-0000-00004F740000}"/>
    <cellStyle name="Normal 6 20 5" xfId="32825" xr:uid="{00000000-0005-0000-0000-000050740000}"/>
    <cellStyle name="Normal 6 21" xfId="10786" xr:uid="{00000000-0005-0000-0000-000051740000}"/>
    <cellStyle name="Normal 6 21 2" xfId="10787" xr:uid="{00000000-0005-0000-0000-000052740000}"/>
    <cellStyle name="Normal 6 21 2 2" xfId="10788" xr:uid="{00000000-0005-0000-0000-000053740000}"/>
    <cellStyle name="Normal 6 21 2 2 2" xfId="25460" xr:uid="{00000000-0005-0000-0000-000054740000}"/>
    <cellStyle name="Normal 6 21 2 2 3" xfId="32819" xr:uid="{00000000-0005-0000-0000-000055740000}"/>
    <cellStyle name="Normal 6 21 2 3" xfId="25459" xr:uid="{00000000-0005-0000-0000-000056740000}"/>
    <cellStyle name="Normal 6 21 2 4" xfId="32820" xr:uid="{00000000-0005-0000-0000-000057740000}"/>
    <cellStyle name="Normal 6 21 3" xfId="10789" xr:uid="{00000000-0005-0000-0000-000058740000}"/>
    <cellStyle name="Normal 6 21 3 2" xfId="25461" xr:uid="{00000000-0005-0000-0000-000059740000}"/>
    <cellStyle name="Normal 6 21 3 3" xfId="32818" xr:uid="{00000000-0005-0000-0000-00005A740000}"/>
    <cellStyle name="Normal 6 21 4" xfId="25458" xr:uid="{00000000-0005-0000-0000-00005B740000}"/>
    <cellStyle name="Normal 6 21 5" xfId="32821" xr:uid="{00000000-0005-0000-0000-00005C740000}"/>
    <cellStyle name="Normal 6 22" xfId="10790" xr:uid="{00000000-0005-0000-0000-00005D740000}"/>
    <cellStyle name="Normal 6 22 2" xfId="10791" xr:uid="{00000000-0005-0000-0000-00005E740000}"/>
    <cellStyle name="Normal 6 22 2 2" xfId="10792" xr:uid="{00000000-0005-0000-0000-00005F740000}"/>
    <cellStyle name="Normal 6 22 2 2 2" xfId="25464" xr:uid="{00000000-0005-0000-0000-000060740000}"/>
    <cellStyle name="Normal 6 22 2 2 3" xfId="32815" xr:uid="{00000000-0005-0000-0000-000061740000}"/>
    <cellStyle name="Normal 6 22 2 3" xfId="25463" xr:uid="{00000000-0005-0000-0000-000062740000}"/>
    <cellStyle name="Normal 6 22 2 4" xfId="32816" xr:uid="{00000000-0005-0000-0000-000063740000}"/>
    <cellStyle name="Normal 6 22 3" xfId="10793" xr:uid="{00000000-0005-0000-0000-000064740000}"/>
    <cellStyle name="Normal 6 22 3 2" xfId="25465" xr:uid="{00000000-0005-0000-0000-000065740000}"/>
    <cellStyle name="Normal 6 22 3 3" xfId="32814" xr:uid="{00000000-0005-0000-0000-000066740000}"/>
    <cellStyle name="Normal 6 22 4" xfId="25462" xr:uid="{00000000-0005-0000-0000-000067740000}"/>
    <cellStyle name="Normal 6 22 5" xfId="32817" xr:uid="{00000000-0005-0000-0000-000068740000}"/>
    <cellStyle name="Normal 6 23" xfId="10794" xr:uid="{00000000-0005-0000-0000-000069740000}"/>
    <cellStyle name="Normal 6 23 2" xfId="10795" xr:uid="{00000000-0005-0000-0000-00006A740000}"/>
    <cellStyle name="Normal 6 23 2 2" xfId="10796" xr:uid="{00000000-0005-0000-0000-00006B740000}"/>
    <cellStyle name="Normal 6 23 2 2 2" xfId="25468" xr:uid="{00000000-0005-0000-0000-00006C740000}"/>
    <cellStyle name="Normal 6 23 2 2 3" xfId="32811" xr:uid="{00000000-0005-0000-0000-00006D740000}"/>
    <cellStyle name="Normal 6 23 2 3" xfId="25467" xr:uid="{00000000-0005-0000-0000-00006E740000}"/>
    <cellStyle name="Normal 6 23 2 4" xfId="32812" xr:uid="{00000000-0005-0000-0000-00006F740000}"/>
    <cellStyle name="Normal 6 23 3" xfId="10797" xr:uid="{00000000-0005-0000-0000-000070740000}"/>
    <cellStyle name="Normal 6 23 3 2" xfId="25469" xr:uid="{00000000-0005-0000-0000-000071740000}"/>
    <cellStyle name="Normal 6 23 3 3" xfId="32810" xr:uid="{00000000-0005-0000-0000-000072740000}"/>
    <cellStyle name="Normal 6 23 4" xfId="25466" xr:uid="{00000000-0005-0000-0000-000073740000}"/>
    <cellStyle name="Normal 6 23 5" xfId="32813" xr:uid="{00000000-0005-0000-0000-000074740000}"/>
    <cellStyle name="Normal 6 24" xfId="10798" xr:uid="{00000000-0005-0000-0000-000075740000}"/>
    <cellStyle name="Normal 6 24 2" xfId="10799" xr:uid="{00000000-0005-0000-0000-000076740000}"/>
    <cellStyle name="Normal 6 24 2 2" xfId="10800" xr:uid="{00000000-0005-0000-0000-000077740000}"/>
    <cellStyle name="Normal 6 24 2 2 2" xfId="25472" xr:uid="{00000000-0005-0000-0000-000078740000}"/>
    <cellStyle name="Normal 6 24 2 2 3" xfId="32807" xr:uid="{00000000-0005-0000-0000-000079740000}"/>
    <cellStyle name="Normal 6 24 2 3" xfId="25471" xr:uid="{00000000-0005-0000-0000-00007A740000}"/>
    <cellStyle name="Normal 6 24 2 4" xfId="32808" xr:uid="{00000000-0005-0000-0000-00007B740000}"/>
    <cellStyle name="Normal 6 24 3" xfId="10801" xr:uid="{00000000-0005-0000-0000-00007C740000}"/>
    <cellStyle name="Normal 6 24 3 2" xfId="25473" xr:uid="{00000000-0005-0000-0000-00007D740000}"/>
    <cellStyle name="Normal 6 24 3 3" xfId="32806" xr:uid="{00000000-0005-0000-0000-00007E740000}"/>
    <cellStyle name="Normal 6 24 4" xfId="25470" xr:uid="{00000000-0005-0000-0000-00007F740000}"/>
    <cellStyle name="Normal 6 24 5" xfId="32809" xr:uid="{00000000-0005-0000-0000-000080740000}"/>
    <cellStyle name="Normal 6 25" xfId="10802" xr:uid="{00000000-0005-0000-0000-000081740000}"/>
    <cellStyle name="Normal 6 25 2" xfId="25474" xr:uid="{00000000-0005-0000-0000-000082740000}"/>
    <cellStyle name="Normal 6 26" xfId="10803" xr:uid="{00000000-0005-0000-0000-000083740000}"/>
    <cellStyle name="normal 6 27" xfId="14786" xr:uid="{00000000-0005-0000-0000-000084740000}"/>
    <cellStyle name="normal 6 28" xfId="14814" xr:uid="{00000000-0005-0000-0000-000085740000}"/>
    <cellStyle name="normal 6 29" xfId="14763" xr:uid="{00000000-0005-0000-0000-000086740000}"/>
    <cellStyle name="Normal 6 3" xfId="10804" xr:uid="{00000000-0005-0000-0000-000087740000}"/>
    <cellStyle name="Normal 6 3 2" xfId="10805" xr:uid="{00000000-0005-0000-0000-000088740000}"/>
    <cellStyle name="Normal 6 3 2 2" xfId="10806" xr:uid="{00000000-0005-0000-0000-000089740000}"/>
    <cellStyle name="Normal 6 3 2 2 2" xfId="25477" xr:uid="{00000000-0005-0000-0000-00008A740000}"/>
    <cellStyle name="Normal 6 3 2 2 3" xfId="32803" xr:uid="{00000000-0005-0000-0000-00008B740000}"/>
    <cellStyle name="Normal 6 3 2 3" xfId="25476" xr:uid="{00000000-0005-0000-0000-00008C740000}"/>
    <cellStyle name="Normal 6 3 2 4" xfId="32804" xr:uid="{00000000-0005-0000-0000-00008D740000}"/>
    <cellStyle name="Normal 6 3 3" xfId="10807" xr:uid="{00000000-0005-0000-0000-00008E740000}"/>
    <cellStyle name="Normal 6 3 3 2" xfId="25478" xr:uid="{00000000-0005-0000-0000-00008F740000}"/>
    <cellStyle name="Normal 6 3 3 3" xfId="32802" xr:uid="{00000000-0005-0000-0000-000090740000}"/>
    <cellStyle name="Normal 6 3 4" xfId="25475" xr:uid="{00000000-0005-0000-0000-000091740000}"/>
    <cellStyle name="Normal 6 3 5" xfId="32805" xr:uid="{00000000-0005-0000-0000-000092740000}"/>
    <cellStyle name="Normal 6 3 6" xfId="46822" xr:uid="{8119553E-62F5-48CA-AF3E-25EF649ECC96}"/>
    <cellStyle name="Normal 6 30" xfId="25408" xr:uid="{00000000-0005-0000-0000-000093740000}"/>
    <cellStyle name="Normal 6 31" xfId="32871" xr:uid="{00000000-0005-0000-0000-000094740000}"/>
    <cellStyle name="Normal 6 32" xfId="41397" xr:uid="{00000000-0005-0000-0000-000095740000}"/>
    <cellStyle name="Normal 6 33" xfId="44187" xr:uid="{00000000-0005-0000-0000-000096740000}"/>
    <cellStyle name="Normal 6 34" xfId="40196" xr:uid="{00000000-0005-0000-0000-000097740000}"/>
    <cellStyle name="Normal 6 35" xfId="46819" xr:uid="{05D5B74B-E724-44DF-A916-5B4866742EF1}"/>
    <cellStyle name="normal 6 36" xfId="47997" xr:uid="{42C1FC79-A72E-495F-9BEF-A6A855E7AC66}"/>
    <cellStyle name="Normal 6 4" xfId="10808" xr:uid="{00000000-0005-0000-0000-000098740000}"/>
    <cellStyle name="Normal 6 4 2" xfId="10809" xr:uid="{00000000-0005-0000-0000-000099740000}"/>
    <cellStyle name="Normal 6 4 2 2" xfId="10810" xr:uid="{00000000-0005-0000-0000-00009A740000}"/>
    <cellStyle name="Normal 6 4 2 2 2" xfId="25481" xr:uid="{00000000-0005-0000-0000-00009B740000}"/>
    <cellStyle name="Normal 6 4 2 2 3" xfId="32799" xr:uid="{00000000-0005-0000-0000-00009C740000}"/>
    <cellStyle name="Normal 6 4 2 3" xfId="25480" xr:uid="{00000000-0005-0000-0000-00009D740000}"/>
    <cellStyle name="Normal 6 4 2 4" xfId="32800" xr:uid="{00000000-0005-0000-0000-00009E740000}"/>
    <cellStyle name="Normal 6 4 2 5" xfId="46823" xr:uid="{FC36BC7D-F58B-4C6A-A71E-7875EF1FAECC}"/>
    <cellStyle name="Normal 6 4 3" xfId="10811" xr:uid="{00000000-0005-0000-0000-00009F740000}"/>
    <cellStyle name="Normal 6 4 3 2" xfId="25482" xr:uid="{00000000-0005-0000-0000-0000A0740000}"/>
    <cellStyle name="Normal 6 4 3 3" xfId="32798" xr:uid="{00000000-0005-0000-0000-0000A1740000}"/>
    <cellStyle name="Normal 6 4 4" xfId="25479" xr:uid="{00000000-0005-0000-0000-0000A2740000}"/>
    <cellStyle name="Normal 6 4 5" xfId="32801" xr:uid="{00000000-0005-0000-0000-0000A3740000}"/>
    <cellStyle name="Normal 6 5" xfId="10812" xr:uid="{00000000-0005-0000-0000-0000A4740000}"/>
    <cellStyle name="Normal 6 5 2" xfId="10813" xr:uid="{00000000-0005-0000-0000-0000A5740000}"/>
    <cellStyle name="Normal 6 5 2 2" xfId="10814" xr:uid="{00000000-0005-0000-0000-0000A6740000}"/>
    <cellStyle name="Normal 6 5 2 2 2" xfId="25485" xr:uid="{00000000-0005-0000-0000-0000A7740000}"/>
    <cellStyle name="Normal 6 5 2 2 3" xfId="32795" xr:uid="{00000000-0005-0000-0000-0000A8740000}"/>
    <cellStyle name="Normal 6 5 2 3" xfId="25484" xr:uid="{00000000-0005-0000-0000-0000A9740000}"/>
    <cellStyle name="Normal 6 5 2 4" xfId="32796" xr:uid="{00000000-0005-0000-0000-0000AA740000}"/>
    <cellStyle name="Normal 6 5 3" xfId="10815" xr:uid="{00000000-0005-0000-0000-0000AB740000}"/>
    <cellStyle name="Normal 6 5 3 2" xfId="25486" xr:uid="{00000000-0005-0000-0000-0000AC740000}"/>
    <cellStyle name="Normal 6 5 3 3" xfId="32794" xr:uid="{00000000-0005-0000-0000-0000AD740000}"/>
    <cellStyle name="Normal 6 5 4" xfId="25483" xr:uid="{00000000-0005-0000-0000-0000AE740000}"/>
    <cellStyle name="Normal 6 5 5" xfId="32797" xr:uid="{00000000-0005-0000-0000-0000AF740000}"/>
    <cellStyle name="Normal 6 5 6" xfId="46824" xr:uid="{F27A9646-8ECF-4EA6-B979-AE4F0F51A591}"/>
    <cellStyle name="Normal 6 6" xfId="10816" xr:uid="{00000000-0005-0000-0000-0000B0740000}"/>
    <cellStyle name="Normal 6 6 2" xfId="10817" xr:uid="{00000000-0005-0000-0000-0000B1740000}"/>
    <cellStyle name="Normal 6 6 2 2" xfId="10818" xr:uid="{00000000-0005-0000-0000-0000B2740000}"/>
    <cellStyle name="Normal 6 6 2 2 2" xfId="25489" xr:uid="{00000000-0005-0000-0000-0000B3740000}"/>
    <cellStyle name="Normal 6 6 2 2 3" xfId="32791" xr:uid="{00000000-0005-0000-0000-0000B4740000}"/>
    <cellStyle name="Normal 6 6 2 3" xfId="25488" xr:uid="{00000000-0005-0000-0000-0000B5740000}"/>
    <cellStyle name="Normal 6 6 2 4" xfId="32792" xr:uid="{00000000-0005-0000-0000-0000B6740000}"/>
    <cellStyle name="Normal 6 6 3" xfId="10819" xr:uid="{00000000-0005-0000-0000-0000B7740000}"/>
    <cellStyle name="Normal 6 6 3 2" xfId="25490" xr:uid="{00000000-0005-0000-0000-0000B8740000}"/>
    <cellStyle name="Normal 6 6 3 3" xfId="32790" xr:uid="{00000000-0005-0000-0000-0000B9740000}"/>
    <cellStyle name="Normal 6 6 4" xfId="25487" xr:uid="{00000000-0005-0000-0000-0000BA740000}"/>
    <cellStyle name="Normal 6 6 5" xfId="32793" xr:uid="{00000000-0005-0000-0000-0000BB740000}"/>
    <cellStyle name="Normal 6 6 6" xfId="46825" xr:uid="{73A2278B-E2A7-47FC-B429-BEFCCE2F700A}"/>
    <cellStyle name="Normal 6 7" xfId="10820" xr:uid="{00000000-0005-0000-0000-0000BC740000}"/>
    <cellStyle name="Normal 6 7 2" xfId="10821" xr:uid="{00000000-0005-0000-0000-0000BD740000}"/>
    <cellStyle name="Normal 6 7 2 2" xfId="10822" xr:uid="{00000000-0005-0000-0000-0000BE740000}"/>
    <cellStyle name="Normal 6 7 2 2 2" xfId="25493" xr:uid="{00000000-0005-0000-0000-0000BF740000}"/>
    <cellStyle name="Normal 6 7 2 2 3" xfId="32787" xr:uid="{00000000-0005-0000-0000-0000C0740000}"/>
    <cellStyle name="Normal 6 7 2 3" xfId="25492" xr:uid="{00000000-0005-0000-0000-0000C1740000}"/>
    <cellStyle name="Normal 6 7 2 4" xfId="32788" xr:uid="{00000000-0005-0000-0000-0000C2740000}"/>
    <cellStyle name="Normal 6 7 3" xfId="10823" xr:uid="{00000000-0005-0000-0000-0000C3740000}"/>
    <cellStyle name="Normal 6 7 3 2" xfId="25494" xr:uid="{00000000-0005-0000-0000-0000C4740000}"/>
    <cellStyle name="Normal 6 7 3 3" xfId="32786" xr:uid="{00000000-0005-0000-0000-0000C5740000}"/>
    <cellStyle name="Normal 6 7 4" xfId="25491" xr:uid="{00000000-0005-0000-0000-0000C6740000}"/>
    <cellStyle name="Normal 6 7 5" xfId="32789" xr:uid="{00000000-0005-0000-0000-0000C7740000}"/>
    <cellStyle name="Normal 6 8" xfId="10824" xr:uid="{00000000-0005-0000-0000-0000C8740000}"/>
    <cellStyle name="Normal 6 8 2" xfId="10825" xr:uid="{00000000-0005-0000-0000-0000C9740000}"/>
    <cellStyle name="Normal 6 8 2 2" xfId="10826" xr:uid="{00000000-0005-0000-0000-0000CA740000}"/>
    <cellStyle name="Normal 6 8 2 2 2" xfId="25497" xr:uid="{00000000-0005-0000-0000-0000CB740000}"/>
    <cellStyle name="Normal 6 8 2 2 3" xfId="32783" xr:uid="{00000000-0005-0000-0000-0000CC740000}"/>
    <cellStyle name="Normal 6 8 2 3" xfId="25496" xr:uid="{00000000-0005-0000-0000-0000CD740000}"/>
    <cellStyle name="Normal 6 8 2 4" xfId="32784" xr:uid="{00000000-0005-0000-0000-0000CE740000}"/>
    <cellStyle name="Normal 6 8 3" xfId="10827" xr:uid="{00000000-0005-0000-0000-0000CF740000}"/>
    <cellStyle name="Normal 6 8 3 2" xfId="25498" xr:uid="{00000000-0005-0000-0000-0000D0740000}"/>
    <cellStyle name="Normal 6 8 3 3" xfId="32782" xr:uid="{00000000-0005-0000-0000-0000D1740000}"/>
    <cellStyle name="Normal 6 8 4" xfId="25495" xr:uid="{00000000-0005-0000-0000-0000D2740000}"/>
    <cellStyle name="Normal 6 8 5" xfId="32785" xr:uid="{00000000-0005-0000-0000-0000D3740000}"/>
    <cellStyle name="Normal 6 9" xfId="10828" xr:uid="{00000000-0005-0000-0000-0000D4740000}"/>
    <cellStyle name="Normal 6 9 2" xfId="10829" xr:uid="{00000000-0005-0000-0000-0000D5740000}"/>
    <cellStyle name="Normal 6 9 2 2" xfId="10830" xr:uid="{00000000-0005-0000-0000-0000D6740000}"/>
    <cellStyle name="Normal 6 9 2 2 2" xfId="25501" xr:uid="{00000000-0005-0000-0000-0000D7740000}"/>
    <cellStyle name="Normal 6 9 2 2 3" xfId="32779" xr:uid="{00000000-0005-0000-0000-0000D8740000}"/>
    <cellStyle name="Normal 6 9 2 3" xfId="25500" xr:uid="{00000000-0005-0000-0000-0000D9740000}"/>
    <cellStyle name="Normal 6 9 2 4" xfId="32780" xr:uid="{00000000-0005-0000-0000-0000DA740000}"/>
    <cellStyle name="Normal 6 9 3" xfId="10831" xr:uid="{00000000-0005-0000-0000-0000DB740000}"/>
    <cellStyle name="Normal 6 9 3 2" xfId="25502" xr:uid="{00000000-0005-0000-0000-0000DC740000}"/>
    <cellStyle name="Normal 6 9 3 3" xfId="32778" xr:uid="{00000000-0005-0000-0000-0000DD740000}"/>
    <cellStyle name="Normal 6 9 4" xfId="25499" xr:uid="{00000000-0005-0000-0000-0000DE740000}"/>
    <cellStyle name="Normal 6 9 5" xfId="32781" xr:uid="{00000000-0005-0000-0000-0000DF740000}"/>
    <cellStyle name="Normal 6_B" xfId="10832" xr:uid="{00000000-0005-0000-0000-0000E0740000}"/>
    <cellStyle name="normal 60" xfId="10833" xr:uid="{00000000-0005-0000-0000-0000E1740000}"/>
    <cellStyle name="normal 60 2" xfId="25503" xr:uid="{00000000-0005-0000-0000-0000E2740000}"/>
    <cellStyle name="normal 60 3" xfId="32777" xr:uid="{00000000-0005-0000-0000-0000E3740000}"/>
    <cellStyle name="normal 61" xfId="10834" xr:uid="{00000000-0005-0000-0000-0000E4740000}"/>
    <cellStyle name="normal 61 2" xfId="25504" xr:uid="{00000000-0005-0000-0000-0000E5740000}"/>
    <cellStyle name="normal 61 3" xfId="32776" xr:uid="{00000000-0005-0000-0000-0000E6740000}"/>
    <cellStyle name="normal 62" xfId="10835" xr:uid="{00000000-0005-0000-0000-0000E7740000}"/>
    <cellStyle name="normal 62 2" xfId="25505" xr:uid="{00000000-0005-0000-0000-0000E8740000}"/>
    <cellStyle name="normal 62 3" xfId="32775" xr:uid="{00000000-0005-0000-0000-0000E9740000}"/>
    <cellStyle name="normal 63" xfId="10836" xr:uid="{00000000-0005-0000-0000-0000EA740000}"/>
    <cellStyle name="normal 63 2" xfId="25506" xr:uid="{00000000-0005-0000-0000-0000EB740000}"/>
    <cellStyle name="normal 63 3" xfId="32774" xr:uid="{00000000-0005-0000-0000-0000EC740000}"/>
    <cellStyle name="normal 64" xfId="10837" xr:uid="{00000000-0005-0000-0000-0000ED740000}"/>
    <cellStyle name="normal 64 2" xfId="25507" xr:uid="{00000000-0005-0000-0000-0000EE740000}"/>
    <cellStyle name="normal 64 3" xfId="32773" xr:uid="{00000000-0005-0000-0000-0000EF740000}"/>
    <cellStyle name="normal 65" xfId="10838" xr:uid="{00000000-0005-0000-0000-0000F0740000}"/>
    <cellStyle name="normal 65 2" xfId="25508" xr:uid="{00000000-0005-0000-0000-0000F1740000}"/>
    <cellStyle name="normal 65 3" xfId="32772" xr:uid="{00000000-0005-0000-0000-0000F2740000}"/>
    <cellStyle name="normal 66" xfId="10839" xr:uid="{00000000-0005-0000-0000-0000F3740000}"/>
    <cellStyle name="normal 66 2" xfId="25509" xr:uid="{00000000-0005-0000-0000-0000F4740000}"/>
    <cellStyle name="normal 66 3" xfId="32771" xr:uid="{00000000-0005-0000-0000-0000F5740000}"/>
    <cellStyle name="normal 67" xfId="10840" xr:uid="{00000000-0005-0000-0000-0000F6740000}"/>
    <cellStyle name="normal 67 2" xfId="25510" xr:uid="{00000000-0005-0000-0000-0000F7740000}"/>
    <cellStyle name="normal 67 3" xfId="32770" xr:uid="{00000000-0005-0000-0000-0000F8740000}"/>
    <cellStyle name="normal 68" xfId="10841" xr:uid="{00000000-0005-0000-0000-0000F9740000}"/>
    <cellStyle name="normal 68 2" xfId="25511" xr:uid="{00000000-0005-0000-0000-0000FA740000}"/>
    <cellStyle name="normal 68 3" xfId="32769" xr:uid="{00000000-0005-0000-0000-0000FB740000}"/>
    <cellStyle name="normal 69" xfId="10842" xr:uid="{00000000-0005-0000-0000-0000FC740000}"/>
    <cellStyle name="normal 69 2" xfId="25512" xr:uid="{00000000-0005-0000-0000-0000FD740000}"/>
    <cellStyle name="normal 69 3" xfId="32768" xr:uid="{00000000-0005-0000-0000-0000FE740000}"/>
    <cellStyle name="Normal 7" xfId="10843" xr:uid="{00000000-0005-0000-0000-0000FF740000}"/>
    <cellStyle name="Normal 7 10" xfId="10844" xr:uid="{00000000-0005-0000-0000-000000750000}"/>
    <cellStyle name="Normal 7 10 2" xfId="10845" xr:uid="{00000000-0005-0000-0000-000001750000}"/>
    <cellStyle name="Normal 7 10 2 2" xfId="10846" xr:uid="{00000000-0005-0000-0000-000002750000}"/>
    <cellStyle name="Normal 7 10 2 2 2" xfId="25516" xr:uid="{00000000-0005-0000-0000-000003750000}"/>
    <cellStyle name="Normal 7 10 2 2 3" xfId="32764" xr:uid="{00000000-0005-0000-0000-000004750000}"/>
    <cellStyle name="Normal 7 10 2 3" xfId="25515" xr:uid="{00000000-0005-0000-0000-000005750000}"/>
    <cellStyle name="Normal 7 10 2 4" xfId="32765" xr:uid="{00000000-0005-0000-0000-000006750000}"/>
    <cellStyle name="Normal 7 10 3" xfId="10847" xr:uid="{00000000-0005-0000-0000-000007750000}"/>
    <cellStyle name="Normal 7 10 3 2" xfId="25517" xr:uid="{00000000-0005-0000-0000-000008750000}"/>
    <cellStyle name="Normal 7 10 3 3" xfId="32763" xr:uid="{00000000-0005-0000-0000-000009750000}"/>
    <cellStyle name="Normal 7 10 4" xfId="25514" xr:uid="{00000000-0005-0000-0000-00000A750000}"/>
    <cellStyle name="Normal 7 10 5" xfId="32766" xr:uid="{00000000-0005-0000-0000-00000B750000}"/>
    <cellStyle name="Normal 7 11" xfId="10848" xr:uid="{00000000-0005-0000-0000-00000C750000}"/>
    <cellStyle name="Normal 7 11 2" xfId="10849" xr:uid="{00000000-0005-0000-0000-00000D750000}"/>
    <cellStyle name="Normal 7 11 2 2" xfId="10850" xr:uid="{00000000-0005-0000-0000-00000E750000}"/>
    <cellStyle name="Normal 7 11 2 2 2" xfId="25520" xr:uid="{00000000-0005-0000-0000-00000F750000}"/>
    <cellStyle name="Normal 7 11 2 2 3" xfId="32760" xr:uid="{00000000-0005-0000-0000-000010750000}"/>
    <cellStyle name="Normal 7 11 2 3" xfId="25519" xr:uid="{00000000-0005-0000-0000-000011750000}"/>
    <cellStyle name="Normal 7 11 2 4" xfId="32761" xr:uid="{00000000-0005-0000-0000-000012750000}"/>
    <cellStyle name="Normal 7 11 3" xfId="10851" xr:uid="{00000000-0005-0000-0000-000013750000}"/>
    <cellStyle name="Normal 7 11 3 2" xfId="25521" xr:uid="{00000000-0005-0000-0000-000014750000}"/>
    <cellStyle name="Normal 7 11 3 3" xfId="32759" xr:uid="{00000000-0005-0000-0000-000015750000}"/>
    <cellStyle name="Normal 7 11 4" xfId="25518" xr:uid="{00000000-0005-0000-0000-000016750000}"/>
    <cellStyle name="Normal 7 11 5" xfId="32762" xr:uid="{00000000-0005-0000-0000-000017750000}"/>
    <cellStyle name="Normal 7 12" xfId="10852" xr:uid="{00000000-0005-0000-0000-000018750000}"/>
    <cellStyle name="Normal 7 12 2" xfId="10853" xr:uid="{00000000-0005-0000-0000-000019750000}"/>
    <cellStyle name="Normal 7 12 2 2" xfId="10854" xr:uid="{00000000-0005-0000-0000-00001A750000}"/>
    <cellStyle name="Normal 7 12 2 2 2" xfId="25524" xr:uid="{00000000-0005-0000-0000-00001B750000}"/>
    <cellStyle name="Normal 7 12 2 2 3" xfId="32756" xr:uid="{00000000-0005-0000-0000-00001C750000}"/>
    <cellStyle name="Normal 7 12 2 3" xfId="25523" xr:uid="{00000000-0005-0000-0000-00001D750000}"/>
    <cellStyle name="Normal 7 12 2 4" xfId="32757" xr:uid="{00000000-0005-0000-0000-00001E750000}"/>
    <cellStyle name="Normal 7 12 3" xfId="10855" xr:uid="{00000000-0005-0000-0000-00001F750000}"/>
    <cellStyle name="Normal 7 12 3 2" xfId="25525" xr:uid="{00000000-0005-0000-0000-000020750000}"/>
    <cellStyle name="Normal 7 12 3 3" xfId="32755" xr:uid="{00000000-0005-0000-0000-000021750000}"/>
    <cellStyle name="Normal 7 12 4" xfId="25522" xr:uid="{00000000-0005-0000-0000-000022750000}"/>
    <cellStyle name="Normal 7 12 5" xfId="32758" xr:uid="{00000000-0005-0000-0000-000023750000}"/>
    <cellStyle name="Normal 7 13" xfId="10856" xr:uid="{00000000-0005-0000-0000-000024750000}"/>
    <cellStyle name="Normal 7 13 2" xfId="10857" xr:uid="{00000000-0005-0000-0000-000025750000}"/>
    <cellStyle name="Normal 7 13 2 2" xfId="10858" xr:uid="{00000000-0005-0000-0000-000026750000}"/>
    <cellStyle name="Normal 7 13 2 2 2" xfId="25528" xr:uid="{00000000-0005-0000-0000-000027750000}"/>
    <cellStyle name="Normal 7 13 2 2 3" xfId="32752" xr:uid="{00000000-0005-0000-0000-000028750000}"/>
    <cellStyle name="Normal 7 13 2 3" xfId="25527" xr:uid="{00000000-0005-0000-0000-000029750000}"/>
    <cellStyle name="Normal 7 13 2 4" xfId="32753" xr:uid="{00000000-0005-0000-0000-00002A750000}"/>
    <cellStyle name="Normal 7 13 3" xfId="10859" xr:uid="{00000000-0005-0000-0000-00002B750000}"/>
    <cellStyle name="Normal 7 13 3 2" xfId="25529" xr:uid="{00000000-0005-0000-0000-00002C750000}"/>
    <cellStyle name="Normal 7 13 3 3" xfId="32751" xr:uid="{00000000-0005-0000-0000-00002D750000}"/>
    <cellStyle name="Normal 7 13 4" xfId="25526" xr:uid="{00000000-0005-0000-0000-00002E750000}"/>
    <cellStyle name="Normal 7 13 5" xfId="32754" xr:uid="{00000000-0005-0000-0000-00002F750000}"/>
    <cellStyle name="Normal 7 14" xfId="10860" xr:uid="{00000000-0005-0000-0000-000030750000}"/>
    <cellStyle name="Normal 7 14 2" xfId="10861" xr:uid="{00000000-0005-0000-0000-000031750000}"/>
    <cellStyle name="Normal 7 14 2 2" xfId="10862" xr:uid="{00000000-0005-0000-0000-000032750000}"/>
    <cellStyle name="Normal 7 14 2 2 2" xfId="25532" xr:uid="{00000000-0005-0000-0000-000033750000}"/>
    <cellStyle name="Normal 7 14 2 2 3" xfId="32748" xr:uid="{00000000-0005-0000-0000-000034750000}"/>
    <cellStyle name="Normal 7 14 2 3" xfId="25531" xr:uid="{00000000-0005-0000-0000-000035750000}"/>
    <cellStyle name="Normal 7 14 2 4" xfId="32749" xr:uid="{00000000-0005-0000-0000-000036750000}"/>
    <cellStyle name="Normal 7 14 3" xfId="10863" xr:uid="{00000000-0005-0000-0000-000037750000}"/>
    <cellStyle name="Normal 7 14 3 2" xfId="25533" xr:uid="{00000000-0005-0000-0000-000038750000}"/>
    <cellStyle name="Normal 7 14 3 3" xfId="32747" xr:uid="{00000000-0005-0000-0000-000039750000}"/>
    <cellStyle name="Normal 7 14 4" xfId="25530" xr:uid="{00000000-0005-0000-0000-00003A750000}"/>
    <cellStyle name="Normal 7 14 5" xfId="32750" xr:uid="{00000000-0005-0000-0000-00003B750000}"/>
    <cellStyle name="Normal 7 15" xfId="10864" xr:uid="{00000000-0005-0000-0000-00003C750000}"/>
    <cellStyle name="Normal 7 15 2" xfId="10865" xr:uid="{00000000-0005-0000-0000-00003D750000}"/>
    <cellStyle name="Normal 7 15 2 2" xfId="10866" xr:uid="{00000000-0005-0000-0000-00003E750000}"/>
    <cellStyle name="Normal 7 15 2 2 2" xfId="25536" xr:uid="{00000000-0005-0000-0000-00003F750000}"/>
    <cellStyle name="Normal 7 15 2 2 3" xfId="32744" xr:uid="{00000000-0005-0000-0000-000040750000}"/>
    <cellStyle name="Normal 7 15 2 3" xfId="25535" xr:uid="{00000000-0005-0000-0000-000041750000}"/>
    <cellStyle name="Normal 7 15 2 4" xfId="32745" xr:uid="{00000000-0005-0000-0000-000042750000}"/>
    <cellStyle name="Normal 7 15 3" xfId="10867" xr:uid="{00000000-0005-0000-0000-000043750000}"/>
    <cellStyle name="Normal 7 15 3 2" xfId="25537" xr:uid="{00000000-0005-0000-0000-000044750000}"/>
    <cellStyle name="Normal 7 15 3 3" xfId="32743" xr:uid="{00000000-0005-0000-0000-000045750000}"/>
    <cellStyle name="Normal 7 15 4" xfId="25534" xr:uid="{00000000-0005-0000-0000-000046750000}"/>
    <cellStyle name="Normal 7 15 5" xfId="32746" xr:uid="{00000000-0005-0000-0000-000047750000}"/>
    <cellStyle name="Normal 7 16" xfId="10868" xr:uid="{00000000-0005-0000-0000-000048750000}"/>
    <cellStyle name="Normal 7 16 2" xfId="10869" xr:uid="{00000000-0005-0000-0000-000049750000}"/>
    <cellStyle name="Normal 7 16 2 2" xfId="10870" xr:uid="{00000000-0005-0000-0000-00004A750000}"/>
    <cellStyle name="Normal 7 16 2 2 2" xfId="25540" xr:uid="{00000000-0005-0000-0000-00004B750000}"/>
    <cellStyle name="Normal 7 16 2 2 3" xfId="32740" xr:uid="{00000000-0005-0000-0000-00004C750000}"/>
    <cellStyle name="Normal 7 16 2 3" xfId="25539" xr:uid="{00000000-0005-0000-0000-00004D750000}"/>
    <cellStyle name="Normal 7 16 2 4" xfId="32741" xr:uid="{00000000-0005-0000-0000-00004E750000}"/>
    <cellStyle name="Normal 7 16 3" xfId="10871" xr:uid="{00000000-0005-0000-0000-00004F750000}"/>
    <cellStyle name="Normal 7 16 3 2" xfId="25541" xr:uid="{00000000-0005-0000-0000-000050750000}"/>
    <cellStyle name="Normal 7 16 3 3" xfId="32739" xr:uid="{00000000-0005-0000-0000-000051750000}"/>
    <cellStyle name="Normal 7 16 4" xfId="25538" xr:uid="{00000000-0005-0000-0000-000052750000}"/>
    <cellStyle name="Normal 7 16 5" xfId="32742" xr:uid="{00000000-0005-0000-0000-000053750000}"/>
    <cellStyle name="Normal 7 17" xfId="10872" xr:uid="{00000000-0005-0000-0000-000054750000}"/>
    <cellStyle name="Normal 7 17 2" xfId="10873" xr:uid="{00000000-0005-0000-0000-000055750000}"/>
    <cellStyle name="Normal 7 17 2 2" xfId="10874" xr:uid="{00000000-0005-0000-0000-000056750000}"/>
    <cellStyle name="Normal 7 17 2 2 2" xfId="25544" xr:uid="{00000000-0005-0000-0000-000057750000}"/>
    <cellStyle name="Normal 7 17 2 2 3" xfId="32736" xr:uid="{00000000-0005-0000-0000-000058750000}"/>
    <cellStyle name="Normal 7 17 2 3" xfId="25543" xr:uid="{00000000-0005-0000-0000-000059750000}"/>
    <cellStyle name="Normal 7 17 2 4" xfId="32737" xr:uid="{00000000-0005-0000-0000-00005A750000}"/>
    <cellStyle name="Normal 7 17 3" xfId="10875" xr:uid="{00000000-0005-0000-0000-00005B750000}"/>
    <cellStyle name="Normal 7 17 3 2" xfId="25545" xr:uid="{00000000-0005-0000-0000-00005C750000}"/>
    <cellStyle name="Normal 7 17 3 3" xfId="32735" xr:uid="{00000000-0005-0000-0000-00005D750000}"/>
    <cellStyle name="Normal 7 17 4" xfId="25542" xr:uid="{00000000-0005-0000-0000-00005E750000}"/>
    <cellStyle name="Normal 7 17 5" xfId="32738" xr:uid="{00000000-0005-0000-0000-00005F750000}"/>
    <cellStyle name="Normal 7 18" xfId="10876" xr:uid="{00000000-0005-0000-0000-000060750000}"/>
    <cellStyle name="Normal 7 18 2" xfId="10877" xr:uid="{00000000-0005-0000-0000-000061750000}"/>
    <cellStyle name="Normal 7 18 2 2" xfId="10878" xr:uid="{00000000-0005-0000-0000-000062750000}"/>
    <cellStyle name="Normal 7 18 2 2 2" xfId="25548" xr:uid="{00000000-0005-0000-0000-000063750000}"/>
    <cellStyle name="Normal 7 18 2 2 3" xfId="32732" xr:uid="{00000000-0005-0000-0000-000064750000}"/>
    <cellStyle name="Normal 7 18 2 3" xfId="25547" xr:uid="{00000000-0005-0000-0000-000065750000}"/>
    <cellStyle name="Normal 7 18 2 4" xfId="32733" xr:uid="{00000000-0005-0000-0000-000066750000}"/>
    <cellStyle name="Normal 7 18 3" xfId="10879" xr:uid="{00000000-0005-0000-0000-000067750000}"/>
    <cellStyle name="Normal 7 18 3 2" xfId="25549" xr:uid="{00000000-0005-0000-0000-000068750000}"/>
    <cellStyle name="Normal 7 18 3 3" xfId="32731" xr:uid="{00000000-0005-0000-0000-000069750000}"/>
    <cellStyle name="Normal 7 18 4" xfId="25546" xr:uid="{00000000-0005-0000-0000-00006A750000}"/>
    <cellStyle name="Normal 7 18 5" xfId="32734" xr:uid="{00000000-0005-0000-0000-00006B750000}"/>
    <cellStyle name="Normal 7 19" xfId="10880" xr:uid="{00000000-0005-0000-0000-00006C750000}"/>
    <cellStyle name="Normal 7 19 2" xfId="10881" xr:uid="{00000000-0005-0000-0000-00006D750000}"/>
    <cellStyle name="Normal 7 19 2 2" xfId="10882" xr:uid="{00000000-0005-0000-0000-00006E750000}"/>
    <cellStyle name="Normal 7 19 2 2 2" xfId="25552" xr:uid="{00000000-0005-0000-0000-00006F750000}"/>
    <cellStyle name="Normal 7 19 2 2 3" xfId="32728" xr:uid="{00000000-0005-0000-0000-000070750000}"/>
    <cellStyle name="Normal 7 19 2 3" xfId="25551" xr:uid="{00000000-0005-0000-0000-000071750000}"/>
    <cellStyle name="Normal 7 19 2 4" xfId="32729" xr:uid="{00000000-0005-0000-0000-000072750000}"/>
    <cellStyle name="Normal 7 19 3" xfId="10883" xr:uid="{00000000-0005-0000-0000-000073750000}"/>
    <cellStyle name="Normal 7 19 3 2" xfId="25553" xr:uid="{00000000-0005-0000-0000-000074750000}"/>
    <cellStyle name="Normal 7 19 3 3" xfId="32727" xr:uid="{00000000-0005-0000-0000-000075750000}"/>
    <cellStyle name="Normal 7 19 4" xfId="25550" xr:uid="{00000000-0005-0000-0000-000076750000}"/>
    <cellStyle name="Normal 7 19 5" xfId="32730" xr:uid="{00000000-0005-0000-0000-000077750000}"/>
    <cellStyle name="normal 7 2" xfId="10884" xr:uid="{00000000-0005-0000-0000-000078750000}"/>
    <cellStyle name="Normal 7 2 2" xfId="10885" xr:uid="{00000000-0005-0000-0000-000079750000}"/>
    <cellStyle name="Normal 7 2 2 2" xfId="10886" xr:uid="{00000000-0005-0000-0000-00007A750000}"/>
    <cellStyle name="Normal 7 2 2 2 2" xfId="25556" xr:uid="{00000000-0005-0000-0000-00007B750000}"/>
    <cellStyle name="Normal 7 2 2 2 3" xfId="32724" xr:uid="{00000000-0005-0000-0000-00007C750000}"/>
    <cellStyle name="Normal 7 2 2 3" xfId="25555" xr:uid="{00000000-0005-0000-0000-00007D750000}"/>
    <cellStyle name="Normal 7 2 2 4" xfId="32725" xr:uid="{00000000-0005-0000-0000-00007E750000}"/>
    <cellStyle name="Normal 7 2 3" xfId="10887" xr:uid="{00000000-0005-0000-0000-00007F750000}"/>
    <cellStyle name="Normal 7 2 3 2" xfId="25557" xr:uid="{00000000-0005-0000-0000-000080750000}"/>
    <cellStyle name="Normal 7 2 3 3" xfId="32723" xr:uid="{00000000-0005-0000-0000-000081750000}"/>
    <cellStyle name="Normal 7 2 4" xfId="10888" xr:uid="{00000000-0005-0000-0000-000082750000}"/>
    <cellStyle name="Normal 7 2 4 2" xfId="25558" xr:uid="{00000000-0005-0000-0000-000083750000}"/>
    <cellStyle name="Normal 7 2 4 3" xfId="32722" xr:uid="{00000000-0005-0000-0000-000084750000}"/>
    <cellStyle name="Normal 7 2 5" xfId="10889" xr:uid="{00000000-0005-0000-0000-000085750000}"/>
    <cellStyle name="Normal 7 2 6" xfId="25554" xr:uid="{00000000-0005-0000-0000-000086750000}"/>
    <cellStyle name="Normal 7 2 7" xfId="32726" xr:uid="{00000000-0005-0000-0000-000087750000}"/>
    <cellStyle name="Normal 7 20" xfId="10890" xr:uid="{00000000-0005-0000-0000-000088750000}"/>
    <cellStyle name="Normal 7 20 2" xfId="10891" xr:uid="{00000000-0005-0000-0000-000089750000}"/>
    <cellStyle name="Normal 7 20 2 2" xfId="10892" xr:uid="{00000000-0005-0000-0000-00008A750000}"/>
    <cellStyle name="Normal 7 20 2 2 2" xfId="25561" xr:uid="{00000000-0005-0000-0000-00008B750000}"/>
    <cellStyle name="Normal 7 20 2 2 3" xfId="32719" xr:uid="{00000000-0005-0000-0000-00008C750000}"/>
    <cellStyle name="Normal 7 20 2 3" xfId="25560" xr:uid="{00000000-0005-0000-0000-00008D750000}"/>
    <cellStyle name="Normal 7 20 2 4" xfId="32720" xr:uid="{00000000-0005-0000-0000-00008E750000}"/>
    <cellStyle name="Normal 7 20 3" xfId="10893" xr:uid="{00000000-0005-0000-0000-00008F750000}"/>
    <cellStyle name="Normal 7 20 3 2" xfId="25562" xr:uid="{00000000-0005-0000-0000-000090750000}"/>
    <cellStyle name="Normal 7 20 3 3" xfId="32718" xr:uid="{00000000-0005-0000-0000-000091750000}"/>
    <cellStyle name="Normal 7 20 4" xfId="25559" xr:uid="{00000000-0005-0000-0000-000092750000}"/>
    <cellStyle name="Normal 7 20 5" xfId="32721" xr:uid="{00000000-0005-0000-0000-000093750000}"/>
    <cellStyle name="Normal 7 21" xfId="10894" xr:uid="{00000000-0005-0000-0000-000094750000}"/>
    <cellStyle name="Normal 7 21 2" xfId="10895" xr:uid="{00000000-0005-0000-0000-000095750000}"/>
    <cellStyle name="Normal 7 21 2 2" xfId="10896" xr:uid="{00000000-0005-0000-0000-000096750000}"/>
    <cellStyle name="Normal 7 21 2 2 2" xfId="25565" xr:uid="{00000000-0005-0000-0000-000097750000}"/>
    <cellStyle name="Normal 7 21 2 2 3" xfId="32715" xr:uid="{00000000-0005-0000-0000-000098750000}"/>
    <cellStyle name="Normal 7 21 2 3" xfId="25564" xr:uid="{00000000-0005-0000-0000-000099750000}"/>
    <cellStyle name="Normal 7 21 2 4" xfId="32716" xr:uid="{00000000-0005-0000-0000-00009A750000}"/>
    <cellStyle name="Normal 7 21 3" xfId="10897" xr:uid="{00000000-0005-0000-0000-00009B750000}"/>
    <cellStyle name="Normal 7 21 3 2" xfId="25566" xr:uid="{00000000-0005-0000-0000-00009C750000}"/>
    <cellStyle name="Normal 7 21 3 3" xfId="32714" xr:uid="{00000000-0005-0000-0000-00009D750000}"/>
    <cellStyle name="Normal 7 21 4" xfId="25563" xr:uid="{00000000-0005-0000-0000-00009E750000}"/>
    <cellStyle name="Normal 7 21 5" xfId="32717" xr:uid="{00000000-0005-0000-0000-00009F750000}"/>
    <cellStyle name="Normal 7 22" xfId="10898" xr:uid="{00000000-0005-0000-0000-0000A0750000}"/>
    <cellStyle name="Normal 7 22 2" xfId="10899" xr:uid="{00000000-0005-0000-0000-0000A1750000}"/>
    <cellStyle name="Normal 7 22 2 2" xfId="10900" xr:uid="{00000000-0005-0000-0000-0000A2750000}"/>
    <cellStyle name="Normal 7 22 2 2 2" xfId="25569" xr:uid="{00000000-0005-0000-0000-0000A3750000}"/>
    <cellStyle name="Normal 7 22 2 2 3" xfId="32711" xr:uid="{00000000-0005-0000-0000-0000A4750000}"/>
    <cellStyle name="Normal 7 22 2 3" xfId="25568" xr:uid="{00000000-0005-0000-0000-0000A5750000}"/>
    <cellStyle name="Normal 7 22 2 4" xfId="32712" xr:uid="{00000000-0005-0000-0000-0000A6750000}"/>
    <cellStyle name="Normal 7 22 3" xfId="10901" xr:uid="{00000000-0005-0000-0000-0000A7750000}"/>
    <cellStyle name="Normal 7 22 3 2" xfId="25570" xr:uid="{00000000-0005-0000-0000-0000A8750000}"/>
    <cellStyle name="Normal 7 22 3 3" xfId="32710" xr:uid="{00000000-0005-0000-0000-0000A9750000}"/>
    <cellStyle name="Normal 7 22 4" xfId="25567" xr:uid="{00000000-0005-0000-0000-0000AA750000}"/>
    <cellStyle name="Normal 7 22 5" xfId="32713" xr:uid="{00000000-0005-0000-0000-0000AB750000}"/>
    <cellStyle name="Normal 7 23" xfId="10902" xr:uid="{00000000-0005-0000-0000-0000AC750000}"/>
    <cellStyle name="Normal 7 23 2" xfId="10903" xr:uid="{00000000-0005-0000-0000-0000AD750000}"/>
    <cellStyle name="Normal 7 23 2 2" xfId="10904" xr:uid="{00000000-0005-0000-0000-0000AE750000}"/>
    <cellStyle name="Normal 7 23 2 2 2" xfId="25573" xr:uid="{00000000-0005-0000-0000-0000AF750000}"/>
    <cellStyle name="Normal 7 23 2 2 3" xfId="32707" xr:uid="{00000000-0005-0000-0000-0000B0750000}"/>
    <cellStyle name="Normal 7 23 2 3" xfId="25572" xr:uid="{00000000-0005-0000-0000-0000B1750000}"/>
    <cellStyle name="Normal 7 23 2 4" xfId="32708" xr:uid="{00000000-0005-0000-0000-0000B2750000}"/>
    <cellStyle name="Normal 7 23 3" xfId="10905" xr:uid="{00000000-0005-0000-0000-0000B3750000}"/>
    <cellStyle name="Normal 7 23 3 2" xfId="25574" xr:uid="{00000000-0005-0000-0000-0000B4750000}"/>
    <cellStyle name="Normal 7 23 3 3" xfId="32706" xr:uid="{00000000-0005-0000-0000-0000B5750000}"/>
    <cellStyle name="Normal 7 23 4" xfId="25571" xr:uid="{00000000-0005-0000-0000-0000B6750000}"/>
    <cellStyle name="Normal 7 23 5" xfId="32709" xr:uid="{00000000-0005-0000-0000-0000B7750000}"/>
    <cellStyle name="Normal 7 24" xfId="10906" xr:uid="{00000000-0005-0000-0000-0000B8750000}"/>
    <cellStyle name="Normal 7 24 2" xfId="10907" xr:uid="{00000000-0005-0000-0000-0000B9750000}"/>
    <cellStyle name="Normal 7 24 2 2" xfId="10908" xr:uid="{00000000-0005-0000-0000-0000BA750000}"/>
    <cellStyle name="Normal 7 24 2 2 2" xfId="25577" xr:uid="{00000000-0005-0000-0000-0000BB750000}"/>
    <cellStyle name="Normal 7 24 2 2 3" xfId="32703" xr:uid="{00000000-0005-0000-0000-0000BC750000}"/>
    <cellStyle name="Normal 7 24 2 3" xfId="25576" xr:uid="{00000000-0005-0000-0000-0000BD750000}"/>
    <cellStyle name="Normal 7 24 2 4" xfId="32704" xr:uid="{00000000-0005-0000-0000-0000BE750000}"/>
    <cellStyle name="Normal 7 24 3" xfId="10909" xr:uid="{00000000-0005-0000-0000-0000BF750000}"/>
    <cellStyle name="Normal 7 24 3 2" xfId="25578" xr:uid="{00000000-0005-0000-0000-0000C0750000}"/>
    <cellStyle name="Normal 7 24 3 3" xfId="32702" xr:uid="{00000000-0005-0000-0000-0000C1750000}"/>
    <cellStyle name="Normal 7 24 4" xfId="25575" xr:uid="{00000000-0005-0000-0000-0000C2750000}"/>
    <cellStyle name="Normal 7 24 5" xfId="32705" xr:uid="{00000000-0005-0000-0000-0000C3750000}"/>
    <cellStyle name="Normal 7 25" xfId="10910" xr:uid="{00000000-0005-0000-0000-0000C4750000}"/>
    <cellStyle name="Normal 7 25 2" xfId="25579" xr:uid="{00000000-0005-0000-0000-0000C5750000}"/>
    <cellStyle name="Normal 7 26" xfId="10911" xr:uid="{00000000-0005-0000-0000-0000C6750000}"/>
    <cellStyle name="Normal 7 27" xfId="10912" xr:uid="{00000000-0005-0000-0000-0000C7750000}"/>
    <cellStyle name="normal 7 28" xfId="14787" xr:uid="{00000000-0005-0000-0000-0000C8750000}"/>
    <cellStyle name="normal 7 29" xfId="14815" xr:uid="{00000000-0005-0000-0000-0000C9750000}"/>
    <cellStyle name="Normal 7 3" xfId="10913" xr:uid="{00000000-0005-0000-0000-0000CA750000}"/>
    <cellStyle name="Normal 7 3 2" xfId="10914" xr:uid="{00000000-0005-0000-0000-0000CB750000}"/>
    <cellStyle name="Normal 7 3 2 2" xfId="10915" xr:uid="{00000000-0005-0000-0000-0000CC750000}"/>
    <cellStyle name="Normal 7 3 2 2 2" xfId="25582" xr:uid="{00000000-0005-0000-0000-0000CD750000}"/>
    <cellStyle name="Normal 7 3 2 2 3" xfId="32699" xr:uid="{00000000-0005-0000-0000-0000CE750000}"/>
    <cellStyle name="Normal 7 3 2 3" xfId="25581" xr:uid="{00000000-0005-0000-0000-0000CF750000}"/>
    <cellStyle name="Normal 7 3 2 4" xfId="32700" xr:uid="{00000000-0005-0000-0000-0000D0750000}"/>
    <cellStyle name="Normal 7 3 3" xfId="10916" xr:uid="{00000000-0005-0000-0000-0000D1750000}"/>
    <cellStyle name="Normal 7 3 3 2" xfId="25583" xr:uid="{00000000-0005-0000-0000-0000D2750000}"/>
    <cellStyle name="Normal 7 3 3 3" xfId="32698" xr:uid="{00000000-0005-0000-0000-0000D3750000}"/>
    <cellStyle name="Normal 7 3 4" xfId="25580" xr:uid="{00000000-0005-0000-0000-0000D4750000}"/>
    <cellStyle name="Normal 7 3 5" xfId="32701" xr:uid="{00000000-0005-0000-0000-0000D5750000}"/>
    <cellStyle name="normal 7 30" xfId="14764" xr:uid="{00000000-0005-0000-0000-0000D6750000}"/>
    <cellStyle name="Normal 7 31" xfId="25513" xr:uid="{00000000-0005-0000-0000-0000D7750000}"/>
    <cellStyle name="Normal 7 32" xfId="32767" xr:uid="{00000000-0005-0000-0000-0000D8750000}"/>
    <cellStyle name="Normal 7 33" xfId="41398" xr:uid="{00000000-0005-0000-0000-0000D9750000}"/>
    <cellStyle name="Normal 7 34" xfId="44188" xr:uid="{00000000-0005-0000-0000-0000DA750000}"/>
    <cellStyle name="Normal 7 35" xfId="40197" xr:uid="{00000000-0005-0000-0000-0000DB750000}"/>
    <cellStyle name="normal 7 36" xfId="47998" xr:uid="{F10EC4B0-3844-406D-91E0-D2271C5BB832}"/>
    <cellStyle name="Normal 7 4" xfId="10917" xr:uid="{00000000-0005-0000-0000-0000DC750000}"/>
    <cellStyle name="Normal 7 4 2" xfId="10918" xr:uid="{00000000-0005-0000-0000-0000DD750000}"/>
    <cellStyle name="Normal 7 4 2 2" xfId="10919" xr:uid="{00000000-0005-0000-0000-0000DE750000}"/>
    <cellStyle name="Normal 7 4 2 2 2" xfId="25586" xr:uid="{00000000-0005-0000-0000-0000DF750000}"/>
    <cellStyle name="Normal 7 4 2 2 3" xfId="32695" xr:uid="{00000000-0005-0000-0000-0000E0750000}"/>
    <cellStyle name="Normal 7 4 2 3" xfId="25585" xr:uid="{00000000-0005-0000-0000-0000E1750000}"/>
    <cellStyle name="Normal 7 4 2 4" xfId="32696" xr:uid="{00000000-0005-0000-0000-0000E2750000}"/>
    <cellStyle name="Normal 7 4 3" xfId="10920" xr:uid="{00000000-0005-0000-0000-0000E3750000}"/>
    <cellStyle name="Normal 7 4 3 2" xfId="25587" xr:uid="{00000000-0005-0000-0000-0000E4750000}"/>
    <cellStyle name="Normal 7 4 3 3" xfId="32694" xr:uid="{00000000-0005-0000-0000-0000E5750000}"/>
    <cellStyle name="Normal 7 4 4" xfId="25584" xr:uid="{00000000-0005-0000-0000-0000E6750000}"/>
    <cellStyle name="Normal 7 4 5" xfId="32697" xr:uid="{00000000-0005-0000-0000-0000E7750000}"/>
    <cellStyle name="Normal 7 5" xfId="10921" xr:uid="{00000000-0005-0000-0000-0000E8750000}"/>
    <cellStyle name="Normal 7 5 2" xfId="10922" xr:uid="{00000000-0005-0000-0000-0000E9750000}"/>
    <cellStyle name="Normal 7 5 2 2" xfId="10923" xr:uid="{00000000-0005-0000-0000-0000EA750000}"/>
    <cellStyle name="Normal 7 5 2 2 2" xfId="25590" xr:uid="{00000000-0005-0000-0000-0000EB750000}"/>
    <cellStyle name="Normal 7 5 2 2 3" xfId="32691" xr:uid="{00000000-0005-0000-0000-0000EC750000}"/>
    <cellStyle name="Normal 7 5 2 3" xfId="25589" xr:uid="{00000000-0005-0000-0000-0000ED750000}"/>
    <cellStyle name="Normal 7 5 2 4" xfId="32692" xr:uid="{00000000-0005-0000-0000-0000EE750000}"/>
    <cellStyle name="Normal 7 5 2 5" xfId="46827" xr:uid="{FBED5D68-8E8A-443D-A768-FADE9116E232}"/>
    <cellStyle name="Normal 7 5 3" xfId="10924" xr:uid="{00000000-0005-0000-0000-0000EF750000}"/>
    <cellStyle name="Normal 7 5 3 2" xfId="25591" xr:uid="{00000000-0005-0000-0000-0000F0750000}"/>
    <cellStyle name="Normal 7 5 3 3" xfId="32690" xr:uid="{00000000-0005-0000-0000-0000F1750000}"/>
    <cellStyle name="Normal 7 5 4" xfId="25588" xr:uid="{00000000-0005-0000-0000-0000F2750000}"/>
    <cellStyle name="Normal 7 5 5" xfId="32693" xr:uid="{00000000-0005-0000-0000-0000F3750000}"/>
    <cellStyle name="Normal 7 5 6" xfId="46826" xr:uid="{37F1EC75-8472-4097-A16B-D15D1B719CF3}"/>
    <cellStyle name="Normal 7 6" xfId="10925" xr:uid="{00000000-0005-0000-0000-0000F4750000}"/>
    <cellStyle name="Normal 7 6 2" xfId="10926" xr:uid="{00000000-0005-0000-0000-0000F5750000}"/>
    <cellStyle name="Normal 7 6 2 2" xfId="10927" xr:uid="{00000000-0005-0000-0000-0000F6750000}"/>
    <cellStyle name="Normal 7 6 2 2 2" xfId="25594" xr:uid="{00000000-0005-0000-0000-0000F7750000}"/>
    <cellStyle name="Normal 7 6 2 2 3" xfId="32687" xr:uid="{00000000-0005-0000-0000-0000F8750000}"/>
    <cellStyle name="Normal 7 6 2 3" xfId="25593" xr:uid="{00000000-0005-0000-0000-0000F9750000}"/>
    <cellStyle name="Normal 7 6 2 4" xfId="32688" xr:uid="{00000000-0005-0000-0000-0000FA750000}"/>
    <cellStyle name="Normal 7 6 3" xfId="10928" xr:uid="{00000000-0005-0000-0000-0000FB750000}"/>
    <cellStyle name="Normal 7 6 3 2" xfId="25595" xr:uid="{00000000-0005-0000-0000-0000FC750000}"/>
    <cellStyle name="Normal 7 6 3 3" xfId="32686" xr:uid="{00000000-0005-0000-0000-0000FD750000}"/>
    <cellStyle name="Normal 7 6 4" xfId="25592" xr:uid="{00000000-0005-0000-0000-0000FE750000}"/>
    <cellStyle name="Normal 7 6 5" xfId="32689" xr:uid="{00000000-0005-0000-0000-0000FF750000}"/>
    <cellStyle name="Normal 7 6 6" xfId="46828" xr:uid="{C4B3F28C-7D28-4C55-B004-BFAEF14C8E5B}"/>
    <cellStyle name="Normal 7 7" xfId="10929" xr:uid="{00000000-0005-0000-0000-000000760000}"/>
    <cellStyle name="Normal 7 7 2" xfId="10930" xr:uid="{00000000-0005-0000-0000-000001760000}"/>
    <cellStyle name="Normal 7 7 2 2" xfId="10931" xr:uid="{00000000-0005-0000-0000-000002760000}"/>
    <cellStyle name="Normal 7 7 2 2 2" xfId="25598" xr:uid="{00000000-0005-0000-0000-000003760000}"/>
    <cellStyle name="Normal 7 7 2 2 3" xfId="32683" xr:uid="{00000000-0005-0000-0000-000004760000}"/>
    <cellStyle name="Normal 7 7 2 3" xfId="25597" xr:uid="{00000000-0005-0000-0000-000005760000}"/>
    <cellStyle name="Normal 7 7 2 4" xfId="32684" xr:uid="{00000000-0005-0000-0000-000006760000}"/>
    <cellStyle name="Normal 7 7 3" xfId="10932" xr:uid="{00000000-0005-0000-0000-000007760000}"/>
    <cellStyle name="Normal 7 7 3 2" xfId="25599" xr:uid="{00000000-0005-0000-0000-000008760000}"/>
    <cellStyle name="Normal 7 7 3 3" xfId="32682" xr:uid="{00000000-0005-0000-0000-000009760000}"/>
    <cellStyle name="Normal 7 7 4" xfId="25596" xr:uid="{00000000-0005-0000-0000-00000A760000}"/>
    <cellStyle name="Normal 7 7 5" xfId="32685" xr:uid="{00000000-0005-0000-0000-00000B760000}"/>
    <cellStyle name="Normal 7 8" xfId="10933" xr:uid="{00000000-0005-0000-0000-00000C760000}"/>
    <cellStyle name="Normal 7 8 2" xfId="10934" xr:uid="{00000000-0005-0000-0000-00000D760000}"/>
    <cellStyle name="Normal 7 8 2 2" xfId="10935" xr:uid="{00000000-0005-0000-0000-00000E760000}"/>
    <cellStyle name="Normal 7 8 2 2 2" xfId="25602" xr:uid="{00000000-0005-0000-0000-00000F760000}"/>
    <cellStyle name="Normal 7 8 2 2 3" xfId="32679" xr:uid="{00000000-0005-0000-0000-000010760000}"/>
    <cellStyle name="Normal 7 8 2 3" xfId="25601" xr:uid="{00000000-0005-0000-0000-000011760000}"/>
    <cellStyle name="Normal 7 8 2 4" xfId="32680" xr:uid="{00000000-0005-0000-0000-000012760000}"/>
    <cellStyle name="Normal 7 8 3" xfId="10936" xr:uid="{00000000-0005-0000-0000-000013760000}"/>
    <cellStyle name="Normal 7 8 3 2" xfId="25603" xr:uid="{00000000-0005-0000-0000-000014760000}"/>
    <cellStyle name="Normal 7 8 3 3" xfId="32678" xr:uid="{00000000-0005-0000-0000-000015760000}"/>
    <cellStyle name="Normal 7 8 4" xfId="25600" xr:uid="{00000000-0005-0000-0000-000016760000}"/>
    <cellStyle name="Normal 7 8 5" xfId="32681" xr:uid="{00000000-0005-0000-0000-000017760000}"/>
    <cellStyle name="Normal 7 9" xfId="10937" xr:uid="{00000000-0005-0000-0000-000018760000}"/>
    <cellStyle name="Normal 7 9 2" xfId="10938" xr:uid="{00000000-0005-0000-0000-000019760000}"/>
    <cellStyle name="Normal 7 9 2 2" xfId="10939" xr:uid="{00000000-0005-0000-0000-00001A760000}"/>
    <cellStyle name="Normal 7 9 2 2 2" xfId="25606" xr:uid="{00000000-0005-0000-0000-00001B760000}"/>
    <cellStyle name="Normal 7 9 2 2 3" xfId="32675" xr:uid="{00000000-0005-0000-0000-00001C760000}"/>
    <cellStyle name="Normal 7 9 2 3" xfId="25605" xr:uid="{00000000-0005-0000-0000-00001D760000}"/>
    <cellStyle name="Normal 7 9 2 4" xfId="32676" xr:uid="{00000000-0005-0000-0000-00001E760000}"/>
    <cellStyle name="Normal 7 9 3" xfId="10940" xr:uid="{00000000-0005-0000-0000-00001F760000}"/>
    <cellStyle name="Normal 7 9 3 2" xfId="25607" xr:uid="{00000000-0005-0000-0000-000020760000}"/>
    <cellStyle name="Normal 7 9 3 3" xfId="32674" xr:uid="{00000000-0005-0000-0000-000021760000}"/>
    <cellStyle name="Normal 7 9 4" xfId="25604" xr:uid="{00000000-0005-0000-0000-000022760000}"/>
    <cellStyle name="Normal 7 9 5" xfId="32677" xr:uid="{00000000-0005-0000-0000-000023760000}"/>
    <cellStyle name="Normal 7_B" xfId="10941" xr:uid="{00000000-0005-0000-0000-000024760000}"/>
    <cellStyle name="normal 70" xfId="10942" xr:uid="{00000000-0005-0000-0000-000025760000}"/>
    <cellStyle name="normal 70 2" xfId="25608" xr:uid="{00000000-0005-0000-0000-000026760000}"/>
    <cellStyle name="normal 70 3" xfId="32673" xr:uid="{00000000-0005-0000-0000-000027760000}"/>
    <cellStyle name="normal 71" xfId="10943" xr:uid="{00000000-0005-0000-0000-000028760000}"/>
    <cellStyle name="normal 71 2" xfId="25609" xr:uid="{00000000-0005-0000-0000-000029760000}"/>
    <cellStyle name="normal 71 3" xfId="32672" xr:uid="{00000000-0005-0000-0000-00002A760000}"/>
    <cellStyle name="normal 72" xfId="10944" xr:uid="{00000000-0005-0000-0000-00002B760000}"/>
    <cellStyle name="normal 72 2" xfId="25610" xr:uid="{00000000-0005-0000-0000-00002C760000}"/>
    <cellStyle name="normal 72 3" xfId="32671" xr:uid="{00000000-0005-0000-0000-00002D760000}"/>
    <cellStyle name="normal 73" xfId="10945" xr:uid="{00000000-0005-0000-0000-00002E760000}"/>
    <cellStyle name="normal 73 2" xfId="25611" xr:uid="{00000000-0005-0000-0000-00002F760000}"/>
    <cellStyle name="normal 73 3" xfId="32670" xr:uid="{00000000-0005-0000-0000-000030760000}"/>
    <cellStyle name="normal 74" xfId="10946" xr:uid="{00000000-0005-0000-0000-000031760000}"/>
    <cellStyle name="normal 74 2" xfId="25612" xr:uid="{00000000-0005-0000-0000-000032760000}"/>
    <cellStyle name="normal 74 3" xfId="32669" xr:uid="{00000000-0005-0000-0000-000033760000}"/>
    <cellStyle name="normal 75" xfId="10947" xr:uid="{00000000-0005-0000-0000-000034760000}"/>
    <cellStyle name="normal 75 2" xfId="25613" xr:uid="{00000000-0005-0000-0000-000035760000}"/>
    <cellStyle name="normal 75 3" xfId="32668" xr:uid="{00000000-0005-0000-0000-000036760000}"/>
    <cellStyle name="normal 76" xfId="10948" xr:uid="{00000000-0005-0000-0000-000037760000}"/>
    <cellStyle name="normal 76 2" xfId="25614" xr:uid="{00000000-0005-0000-0000-000038760000}"/>
    <cellStyle name="normal 76 3" xfId="32667" xr:uid="{00000000-0005-0000-0000-000039760000}"/>
    <cellStyle name="normal 77" xfId="10949" xr:uid="{00000000-0005-0000-0000-00003A760000}"/>
    <cellStyle name="normal 77 2" xfId="25615" xr:uid="{00000000-0005-0000-0000-00003B760000}"/>
    <cellStyle name="normal 77 3" xfId="32666" xr:uid="{00000000-0005-0000-0000-00003C760000}"/>
    <cellStyle name="normal 78" xfId="10950" xr:uid="{00000000-0005-0000-0000-00003D760000}"/>
    <cellStyle name="normal 78 2" xfId="25616" xr:uid="{00000000-0005-0000-0000-00003E760000}"/>
    <cellStyle name="normal 78 3" xfId="32665" xr:uid="{00000000-0005-0000-0000-00003F760000}"/>
    <cellStyle name="normal 79" xfId="10951" xr:uid="{00000000-0005-0000-0000-000040760000}"/>
    <cellStyle name="normal 79 2" xfId="25617" xr:uid="{00000000-0005-0000-0000-000041760000}"/>
    <cellStyle name="normal 79 3" xfId="32664" xr:uid="{00000000-0005-0000-0000-000042760000}"/>
    <cellStyle name="normal 8" xfId="10952" xr:uid="{00000000-0005-0000-0000-000043760000}"/>
    <cellStyle name="Normal 8 10" xfId="41399" xr:uid="{00000000-0005-0000-0000-000044760000}"/>
    <cellStyle name="Normal 8 11" xfId="46829" xr:uid="{153696EB-5494-468F-A16B-619AA3030262}"/>
    <cellStyle name="Normal 8 12" xfId="47824" xr:uid="{3D22DD1B-C78C-460E-B4B2-F4EB13F629D2}"/>
    <cellStyle name="Normal 8 13" xfId="47999" xr:uid="{8B3F9779-96A1-4B3D-812A-6FB6BE8925CE}"/>
    <cellStyle name="Normal 8 14" xfId="48190" xr:uid="{1652004E-DBBA-4E0A-BBD0-614EC8548FE7}"/>
    <cellStyle name="Normal 8 2" xfId="10953" xr:uid="{00000000-0005-0000-0000-000045760000}"/>
    <cellStyle name="Normal 8 2 10" xfId="47825" xr:uid="{93CB2AA3-4A74-46A8-AFA2-07CDDCDC7BB4}"/>
    <cellStyle name="normal 8 2 2" xfId="14789" xr:uid="{00000000-0005-0000-0000-000046760000}"/>
    <cellStyle name="Normal 8 2 2 2" xfId="46831" xr:uid="{35A997B1-E668-4266-9ED1-FFB0E7DD6E05}"/>
    <cellStyle name="Normal 8 2 3" xfId="25619" xr:uid="{00000000-0005-0000-0000-000047760000}"/>
    <cellStyle name="Normal 8 2 4" xfId="39374" xr:uid="{00000000-0005-0000-0000-000048760000}"/>
    <cellStyle name="Normal 8 2 5" xfId="32662" xr:uid="{00000000-0005-0000-0000-000049760000}"/>
    <cellStyle name="Normal 8 2 6" xfId="41400" xr:uid="{00000000-0005-0000-0000-00004A760000}"/>
    <cellStyle name="Normal 8 2 7" xfId="44189" xr:uid="{00000000-0005-0000-0000-00004B760000}"/>
    <cellStyle name="Normal 8 2 8" xfId="40198" xr:uid="{00000000-0005-0000-0000-00004C760000}"/>
    <cellStyle name="Normal 8 2 9" xfId="46830" xr:uid="{6A9230BF-2BB4-4AFB-ACE6-A3BB8BF8A102}"/>
    <cellStyle name="Normal 8 3" xfId="10954" xr:uid="{00000000-0005-0000-0000-00004D760000}"/>
    <cellStyle name="Normal 8 3 2" xfId="46833" xr:uid="{7A442749-BA22-4F73-9D34-D1EBB0055599}"/>
    <cellStyle name="Normal 8 3 3" xfId="46832" xr:uid="{47B4100F-05B4-4F01-BD05-E1D3C113927A}"/>
    <cellStyle name="Normal 8 3 4" xfId="48079" xr:uid="{462A0DFB-97F5-4F3E-8991-961F67E49FA1}"/>
    <cellStyle name="Normal 8 4" xfId="14788" xr:uid="{00000000-0005-0000-0000-00004E760000}"/>
    <cellStyle name="Normal 8 4 2" xfId="46834" xr:uid="{D81DE2BB-74C0-4032-A347-26B471D758A0}"/>
    <cellStyle name="Normal 8 4 3" xfId="48104" xr:uid="{F96EBA9F-57CE-418C-A95C-2E8A2EECE8E5}"/>
    <cellStyle name="Normal 8 5" xfId="14816" xr:uid="{00000000-0005-0000-0000-00004F760000}"/>
    <cellStyle name="Normal 8 5 2" xfId="46836" xr:uid="{E1D8C552-5B14-4A9C-9659-E956DF386AC8}"/>
    <cellStyle name="Normal 8 5 2 2" xfId="46837" xr:uid="{6A204076-25B0-48D0-ACF8-A51A6072CD36}"/>
    <cellStyle name="Normal 8 5 3" xfId="46835" xr:uid="{0953C650-AB34-4EC3-91C1-6928E8D999B9}"/>
    <cellStyle name="Normal 8 5 4" xfId="48046" xr:uid="{AD1D42AB-90B7-4512-A84D-DC29B38A2AFD}"/>
    <cellStyle name="Normal 8 6" xfId="14768" xr:uid="{00000000-0005-0000-0000-000050760000}"/>
    <cellStyle name="Normal 8 6 2" xfId="46839" xr:uid="{2445A094-7165-4CB5-9737-AF9096F3F7D9}"/>
    <cellStyle name="Normal 8 6 3" xfId="46838" xr:uid="{2F46A351-BFC6-4563-98B9-4EC624E69CE9}"/>
    <cellStyle name="Normal 8 6 4" xfId="48126" xr:uid="{A7FB4C88-1B48-4ED0-915C-C15DDD7BA7BA}"/>
    <cellStyle name="Normal 8 7" xfId="25618" xr:uid="{00000000-0005-0000-0000-000051760000}"/>
    <cellStyle name="Normal 8 7 2" xfId="46840" xr:uid="{A92E0111-E376-40CC-B765-E028473D9E42}"/>
    <cellStyle name="Normal 8 8" xfId="39373" xr:uid="{00000000-0005-0000-0000-000052760000}"/>
    <cellStyle name="Normal 8 8 2" xfId="46841" xr:uid="{06360D02-4349-458D-A45E-B7EABDE79566}"/>
    <cellStyle name="Normal 8 9" xfId="32663" xr:uid="{00000000-0005-0000-0000-000053760000}"/>
    <cellStyle name="Normal 8 9 2" xfId="46842" xr:uid="{B94FA099-60C9-44C7-B958-437CB500C40B}"/>
    <cellStyle name="normal 80" xfId="10955" xr:uid="{00000000-0005-0000-0000-000054760000}"/>
    <cellStyle name="normal 80 2" xfId="25620" xr:uid="{00000000-0005-0000-0000-000055760000}"/>
    <cellStyle name="normal 80 3" xfId="32661" xr:uid="{00000000-0005-0000-0000-000056760000}"/>
    <cellStyle name="normal 81" xfId="10956" xr:uid="{00000000-0005-0000-0000-000057760000}"/>
    <cellStyle name="normal 81 2" xfId="25621" xr:uid="{00000000-0005-0000-0000-000058760000}"/>
    <cellStyle name="normal 81 3" xfId="32660" xr:uid="{00000000-0005-0000-0000-000059760000}"/>
    <cellStyle name="normal 82" xfId="10957" xr:uid="{00000000-0005-0000-0000-00005A760000}"/>
    <cellStyle name="normal 82 2" xfId="25622" xr:uid="{00000000-0005-0000-0000-00005B760000}"/>
    <cellStyle name="normal 82 3" xfId="32659" xr:uid="{00000000-0005-0000-0000-00005C760000}"/>
    <cellStyle name="normal 83" xfId="10958" xr:uid="{00000000-0005-0000-0000-00005D760000}"/>
    <cellStyle name="normal 83 2" xfId="25623" xr:uid="{00000000-0005-0000-0000-00005E760000}"/>
    <cellStyle name="normal 83 3" xfId="32658" xr:uid="{00000000-0005-0000-0000-00005F760000}"/>
    <cellStyle name="normal 84" xfId="10959" xr:uid="{00000000-0005-0000-0000-000060760000}"/>
    <cellStyle name="normal 84 2" xfId="25624" xr:uid="{00000000-0005-0000-0000-000061760000}"/>
    <cellStyle name="normal 84 3" xfId="32657" xr:uid="{00000000-0005-0000-0000-000062760000}"/>
    <cellStyle name="normal 85" xfId="10960" xr:uid="{00000000-0005-0000-0000-000063760000}"/>
    <cellStyle name="normal 85 2" xfId="25625" xr:uid="{00000000-0005-0000-0000-000064760000}"/>
    <cellStyle name="normal 85 3" xfId="32656" xr:uid="{00000000-0005-0000-0000-000065760000}"/>
    <cellStyle name="normal 86" xfId="10961" xr:uid="{00000000-0005-0000-0000-000066760000}"/>
    <cellStyle name="normal 86 2" xfId="25626" xr:uid="{00000000-0005-0000-0000-000067760000}"/>
    <cellStyle name="normal 86 3" xfId="32655" xr:uid="{00000000-0005-0000-0000-000068760000}"/>
    <cellStyle name="normal 87" xfId="10962" xr:uid="{00000000-0005-0000-0000-000069760000}"/>
    <cellStyle name="normal 87 2" xfId="25627" xr:uid="{00000000-0005-0000-0000-00006A760000}"/>
    <cellStyle name="normal 87 3" xfId="32654" xr:uid="{00000000-0005-0000-0000-00006B760000}"/>
    <cellStyle name="normal 88" xfId="10963" xr:uid="{00000000-0005-0000-0000-00006C760000}"/>
    <cellStyle name="normal 88 2" xfId="25628" xr:uid="{00000000-0005-0000-0000-00006D760000}"/>
    <cellStyle name="normal 88 3" xfId="32653" xr:uid="{00000000-0005-0000-0000-00006E760000}"/>
    <cellStyle name="normal 89" xfId="10964" xr:uid="{00000000-0005-0000-0000-00006F760000}"/>
    <cellStyle name="normal 89 2" xfId="25629" xr:uid="{00000000-0005-0000-0000-000070760000}"/>
    <cellStyle name="normal 89 3" xfId="32652" xr:uid="{00000000-0005-0000-0000-000071760000}"/>
    <cellStyle name="normal 9" xfId="10965" xr:uid="{00000000-0005-0000-0000-000072760000}"/>
    <cellStyle name="Normal 9 10" xfId="46844" xr:uid="{1EA906D2-05A5-419E-A46E-A02DA96C231A}"/>
    <cellStyle name="Normal 9 11" xfId="46843" xr:uid="{25B36D20-4223-4EE1-A640-360F4797DCFE}"/>
    <cellStyle name="Normal 9 12" xfId="48000" xr:uid="{9B24F5E1-7F71-4C65-A07D-94AA2E15A45B}"/>
    <cellStyle name="Normal 9 2" xfId="10966" xr:uid="{00000000-0005-0000-0000-000073760000}"/>
    <cellStyle name="Normal 9 2 2" xfId="25631" xr:uid="{00000000-0005-0000-0000-000074760000}"/>
    <cellStyle name="Normal 9 2 2 2" xfId="46846" xr:uid="{5892E972-7BF1-42F2-84FC-0A4B617B64BF}"/>
    <cellStyle name="Normal 9 2 3" xfId="32650" xr:uid="{00000000-0005-0000-0000-000075760000}"/>
    <cellStyle name="Normal 9 2 4" xfId="46845" xr:uid="{9C4E71A4-13EC-4B0B-BC7F-30ADC21AE9A9}"/>
    <cellStyle name="Normal 9 3" xfId="10967" xr:uid="{00000000-0005-0000-0000-000076760000}"/>
    <cellStyle name="Normal 9 3 2" xfId="46848" xr:uid="{0B8C1225-1864-41C8-A0A1-347BEDEAD89B}"/>
    <cellStyle name="Normal 9 3 3" xfId="46847" xr:uid="{B97B9813-984A-4D51-89D5-83E035C796CF}"/>
    <cellStyle name="Normal 9 3 4" xfId="48080" xr:uid="{CB0EC7E1-9157-4782-9E7A-C4B4DBA7F1A1}"/>
    <cellStyle name="Normal 9 4" xfId="25630" xr:uid="{00000000-0005-0000-0000-000077760000}"/>
    <cellStyle name="Normal 9 4 2" xfId="46849" xr:uid="{F4575693-D66A-441E-8098-54CAF3A375DD}"/>
    <cellStyle name="Normal 9 4 3" xfId="48105" xr:uid="{2C0BA935-470A-48F0-9D94-DCF584F1A1A5}"/>
    <cellStyle name="Normal 9 5" xfId="32651" xr:uid="{00000000-0005-0000-0000-000078760000}"/>
    <cellStyle name="Normal 9 5 2" xfId="46850" xr:uid="{6BF287AF-F73C-43DE-AEF9-62ED23E679C2}"/>
    <cellStyle name="Normal 9 5 3" xfId="48047" xr:uid="{D3950669-A494-40FC-8A67-47D55312FC57}"/>
    <cellStyle name="Normal 9 6" xfId="46851" xr:uid="{AC2F3D0B-5E42-40B6-AEA3-3BDAC4432ED4}"/>
    <cellStyle name="Normal 9 6 2" xfId="48127" xr:uid="{F432F0B4-516D-4EEF-AFCB-8182C828D6C1}"/>
    <cellStyle name="Normal 9 7" xfId="46852" xr:uid="{C4BF17D3-8178-4566-AE6E-FFC155BB227B}"/>
    <cellStyle name="Normal 9 8" xfId="46853" xr:uid="{CB283200-B567-431C-B509-EF940379D4D1}"/>
    <cellStyle name="Normal 9 9" xfId="46854" xr:uid="{650348D1-4F74-4A61-9CF7-C61892FB8758}"/>
    <cellStyle name="normal 90" xfId="10968" xr:uid="{00000000-0005-0000-0000-000079760000}"/>
    <cellStyle name="normal 90 2" xfId="25632" xr:uid="{00000000-0005-0000-0000-00007A760000}"/>
    <cellStyle name="normal 90 3" xfId="32649" xr:uid="{00000000-0005-0000-0000-00007B760000}"/>
    <cellStyle name="normal 91" xfId="10969" xr:uid="{00000000-0005-0000-0000-00007C760000}"/>
    <cellStyle name="normal 91 2" xfId="25633" xr:uid="{00000000-0005-0000-0000-00007D760000}"/>
    <cellStyle name="normal 91 3" xfId="32648" xr:uid="{00000000-0005-0000-0000-00007E760000}"/>
    <cellStyle name="normal 92" xfId="10970" xr:uid="{00000000-0005-0000-0000-00007F760000}"/>
    <cellStyle name="normal 92 2" xfId="25634" xr:uid="{00000000-0005-0000-0000-000080760000}"/>
    <cellStyle name="normal 92 3" xfId="32647" xr:uid="{00000000-0005-0000-0000-000081760000}"/>
    <cellStyle name="normal 93" xfId="10971" xr:uid="{00000000-0005-0000-0000-000082760000}"/>
    <cellStyle name="normal 93 2" xfId="25635" xr:uid="{00000000-0005-0000-0000-000083760000}"/>
    <cellStyle name="normal 93 3" xfId="32646" xr:uid="{00000000-0005-0000-0000-000084760000}"/>
    <cellStyle name="normal 94" xfId="10972" xr:uid="{00000000-0005-0000-0000-000085760000}"/>
    <cellStyle name="normal 94 2" xfId="25636" xr:uid="{00000000-0005-0000-0000-000086760000}"/>
    <cellStyle name="normal 94 3" xfId="32645" xr:uid="{00000000-0005-0000-0000-000087760000}"/>
    <cellStyle name="normal 95" xfId="10973" xr:uid="{00000000-0005-0000-0000-000088760000}"/>
    <cellStyle name="normal 95 2" xfId="25637" xr:uid="{00000000-0005-0000-0000-000089760000}"/>
    <cellStyle name="normal 95 3" xfId="32644" xr:uid="{00000000-0005-0000-0000-00008A760000}"/>
    <cellStyle name="normal 96" xfId="10974" xr:uid="{00000000-0005-0000-0000-00008B760000}"/>
    <cellStyle name="normal 96 2" xfId="25638" xr:uid="{00000000-0005-0000-0000-00008C760000}"/>
    <cellStyle name="normal 96 3" xfId="32643" xr:uid="{00000000-0005-0000-0000-00008D760000}"/>
    <cellStyle name="normal 97" xfId="10975" xr:uid="{00000000-0005-0000-0000-00008E760000}"/>
    <cellStyle name="normal 97 2" xfId="25639" xr:uid="{00000000-0005-0000-0000-00008F760000}"/>
    <cellStyle name="normal 97 3" xfId="32642" xr:uid="{00000000-0005-0000-0000-000090760000}"/>
    <cellStyle name="normal 98" xfId="10976" xr:uid="{00000000-0005-0000-0000-000091760000}"/>
    <cellStyle name="normal 98 2" xfId="25640" xr:uid="{00000000-0005-0000-0000-000092760000}"/>
    <cellStyle name="normal 98 3" xfId="32641" xr:uid="{00000000-0005-0000-0000-000093760000}"/>
    <cellStyle name="normal 99" xfId="10977" xr:uid="{00000000-0005-0000-0000-000094760000}"/>
    <cellStyle name="normal 99 2" xfId="25641" xr:uid="{00000000-0005-0000-0000-000095760000}"/>
    <cellStyle name="normal 99 3" xfId="32640" xr:uid="{00000000-0005-0000-0000-000096760000}"/>
    <cellStyle name="Normal_02 Popis Vodovod+Kanalizacija" xfId="10978" xr:uid="{00000000-0005-0000-0000-000097760000}"/>
    <cellStyle name="Normal_Ponuda - var. 1" xfId="47847" xr:uid="{B6EBAB4D-3211-4216-9EFF-261CBE27FF6A}"/>
    <cellStyle name="Normale_CCTV Price List Jan-Jun 2005" xfId="10979" xr:uid="{00000000-0005-0000-0000-000098760000}"/>
    <cellStyle name="Note" xfId="10980" xr:uid="{00000000-0005-0000-0000-000099760000}"/>
    <cellStyle name="Note 16" xfId="25642" xr:uid="{00000000-0005-0000-0000-00009A760000}"/>
    <cellStyle name="Note 2" xfId="10981" xr:uid="{00000000-0005-0000-0000-00009B760000}"/>
    <cellStyle name="Note 2 10" xfId="46856" xr:uid="{DB52B5C8-773F-44BD-A74B-36A471AECA04}"/>
    <cellStyle name="Note 2 10 2" xfId="46857" xr:uid="{D103C068-26B3-4FF6-AF90-99D6C70DFA10}"/>
    <cellStyle name="Note 2 10 3" xfId="46858" xr:uid="{B5F4B729-0185-45F1-B9DB-E57A80EB72A8}"/>
    <cellStyle name="Note 2 11" xfId="46859" xr:uid="{2742ABDB-A9F4-4E5A-B99D-7BC2D45F279D}"/>
    <cellStyle name="Note 2 11 2" xfId="46860" xr:uid="{3450292A-75E5-4068-A9DE-755898427BA1}"/>
    <cellStyle name="Note 2 11 3" xfId="46861" xr:uid="{990121A0-31E3-4607-9760-6E76484912CE}"/>
    <cellStyle name="Note 2 12" xfId="46862" xr:uid="{CD9D12C9-571E-4324-AD75-8BAB63EB02A4}"/>
    <cellStyle name="Note 2 12 2" xfId="46863" xr:uid="{9C06CA50-1BFF-48EB-A785-E5054A66E8FB}"/>
    <cellStyle name="Note 2 12 3" xfId="46864" xr:uid="{10BCB540-16E7-4BBE-A9BD-A26EF2F47F45}"/>
    <cellStyle name="Note 2 13" xfId="46865" xr:uid="{5F24A500-1504-4615-8C96-C429F86B4B3B}"/>
    <cellStyle name="Note 2 13 2" xfId="46866" xr:uid="{279542C9-EB2B-4E57-B41F-D0497F08ED36}"/>
    <cellStyle name="Note 2 13 2 2" xfId="46867" xr:uid="{DF6923E5-0B8F-46D0-BE40-6804EBE65F48}"/>
    <cellStyle name="Note 2 13 2 3" xfId="46868" xr:uid="{E7280106-2A77-41B3-9C62-F4C620B7070E}"/>
    <cellStyle name="Note 2 13 3" xfId="46869" xr:uid="{8453904F-AD7B-4F87-B8A5-3DB29E41390C}"/>
    <cellStyle name="Note 2 14" xfId="46870" xr:uid="{0D10E7C3-03FE-4C93-811B-FEC6D139C6F9}"/>
    <cellStyle name="Note 2 14 2" xfId="46871" xr:uid="{F437FEF7-848F-403A-A31B-87DFBD12D90D}"/>
    <cellStyle name="Note 2 15" xfId="46872" xr:uid="{E04FA227-5D72-442F-8DD4-E9CDAF01D574}"/>
    <cellStyle name="Note 2 15 2" xfId="46873" xr:uid="{0A061214-4951-4506-99AE-03534BE972DF}"/>
    <cellStyle name="Note 2 15 3" xfId="46874" xr:uid="{BAB07669-6FE4-4FF8-9181-CBC51C9365A8}"/>
    <cellStyle name="Note 2 15 4" xfId="46875" xr:uid="{DD2C9A54-F92A-440B-A0B7-DB1D2B7FC3E6}"/>
    <cellStyle name="Note 2 16" xfId="46876" xr:uid="{A4975123-18BB-440F-B704-96EFB500ABF4}"/>
    <cellStyle name="Note 2 16 2" xfId="46877" xr:uid="{65FCE5DC-2853-4DD0-84D4-DD6A40A8FAC9}"/>
    <cellStyle name="Note 2 16 3" xfId="46878" xr:uid="{5959F54B-DDB6-4D9B-9167-1C6620799D58}"/>
    <cellStyle name="Note 2 17" xfId="46879" xr:uid="{08B7003E-D750-4D6F-AD2E-51BF6D6DAAEF}"/>
    <cellStyle name="Note 2 17 2" xfId="46880" xr:uid="{67F1B44B-4988-4B99-96E6-8A424DEAC70D}"/>
    <cellStyle name="Note 2 18" xfId="46881" xr:uid="{A014FEA2-4D52-4DA6-A60B-1698DF0234CA}"/>
    <cellStyle name="Note 2 19" xfId="46882" xr:uid="{197FBAA2-A047-4393-8773-A715768A1AD6}"/>
    <cellStyle name="Note 2 2" xfId="10982" xr:uid="{00000000-0005-0000-0000-00009C760000}"/>
    <cellStyle name="Note 2 2 10" xfId="46883" xr:uid="{667093D9-92F5-4814-9531-6D2200FC86BF}"/>
    <cellStyle name="Note 2 2 11" xfId="48081" xr:uid="{EC19708A-DA09-4791-982B-5701813052E4}"/>
    <cellStyle name="Note 2 2 2" xfId="25644" xr:uid="{00000000-0005-0000-0000-00009D760000}"/>
    <cellStyle name="Note 2 2 2 2" xfId="46885" xr:uid="{A5CAAF3D-96DC-4179-875C-0F9D104E89FF}"/>
    <cellStyle name="Note 2 2 2 2 2" xfId="46886" xr:uid="{20E1AC4E-A7A8-4B9E-9EE3-2765ADCB8055}"/>
    <cellStyle name="Note 2 2 2 2 3" xfId="46887" xr:uid="{9D04818F-F005-402C-A399-E9FEB6BB74E4}"/>
    <cellStyle name="Note 2 2 2 3" xfId="46888" xr:uid="{96E18140-2EEF-4BA9-931C-1EF248B7F5A3}"/>
    <cellStyle name="Note 2 2 2 4" xfId="46889" xr:uid="{B516DBB0-40E2-4581-8282-709362786A66}"/>
    <cellStyle name="Note 2 2 2 5" xfId="46890" xr:uid="{BC619F5F-8B8F-4697-8EB3-D51CCC99FB63}"/>
    <cellStyle name="Note 2 2 2 6" xfId="46884" xr:uid="{B6D2CCA7-F866-42B6-9474-CEB887936178}"/>
    <cellStyle name="Note 2 2 3" xfId="32639" xr:uid="{00000000-0005-0000-0000-00009E760000}"/>
    <cellStyle name="Note 2 2 3 2" xfId="46892" xr:uid="{8C404AAD-285E-4915-8D20-71296BE40295}"/>
    <cellStyle name="Note 2 2 3 2 2" xfId="46893" xr:uid="{4CF56AB0-05D8-4974-B652-76C05FDF2F03}"/>
    <cellStyle name="Note 2 2 3 3" xfId="46894" xr:uid="{D700AE81-0134-4BFF-B7AD-67BF86B44D71}"/>
    <cellStyle name="Note 2 2 3 4" xfId="46891" xr:uid="{1B4308E5-A13E-4F3A-BE93-CC08EB1AF202}"/>
    <cellStyle name="Note 2 2 4" xfId="46895" xr:uid="{12133981-38F9-4313-B343-DB0D3DF4BCB7}"/>
    <cellStyle name="Note 2 2 4 2" xfId="46896" xr:uid="{5E5FE8D6-CCF1-49C1-AF97-FF2284327051}"/>
    <cellStyle name="Note 2 2 4 3" xfId="46897" xr:uid="{3C0FAA56-C7C4-48BA-8B9F-60D89939687F}"/>
    <cellStyle name="Note 2 2 5" xfId="46898" xr:uid="{B43BF194-1BFA-4A86-A7CA-8B0FB1AC64FE}"/>
    <cellStyle name="Note 2 2 5 2" xfId="46899" xr:uid="{937DC16F-DA2A-4A0F-AC25-B2ED3F8C142E}"/>
    <cellStyle name="Note 2 2 6" xfId="46900" xr:uid="{EEE7952E-4EDB-4F1D-950F-A9DE04D7BB8D}"/>
    <cellStyle name="Note 2 2 6 2" xfId="46901" xr:uid="{A5BBE8FD-A327-413E-8637-2570B9FE001E}"/>
    <cellStyle name="Note 2 2 7" xfId="46902" xr:uid="{485F7E1A-518C-49D2-8B43-50DD9D59DF25}"/>
    <cellStyle name="Note 2 2 7 2" xfId="46903" xr:uid="{A3BFF1D7-8179-4FA3-BE36-CECBBB9CE145}"/>
    <cellStyle name="Note 2 2 8" xfId="46904" xr:uid="{E6D788A0-5251-4EC8-A00F-07A2B23CDCC0}"/>
    <cellStyle name="Note 2 2 9" xfId="46905" xr:uid="{A639236B-CC68-47B2-BBC8-D9A6A70BA690}"/>
    <cellStyle name="Note 2 2 9 2" xfId="47762" xr:uid="{3F602B56-61A5-458B-B02E-464EC8EFC8C0}"/>
    <cellStyle name="Note 2 20" xfId="46906" xr:uid="{28E87D66-C291-4971-A978-4B03EB3AD93A}"/>
    <cellStyle name="Note 2 21" xfId="46855" xr:uid="{5C03967B-4225-47B6-8CEC-E71834569103}"/>
    <cellStyle name="Note 2 22" xfId="48001" xr:uid="{A8BBB90B-FC2C-42DA-A40F-30940760E39B}"/>
    <cellStyle name="Note 2 3" xfId="10983" xr:uid="{00000000-0005-0000-0000-00009F760000}"/>
    <cellStyle name="Note 2 3 10" xfId="48106" xr:uid="{C5D9DEBA-49EC-4409-BA1D-90FB0A4A97DD}"/>
    <cellStyle name="Note 2 3 2" xfId="25645" xr:uid="{00000000-0005-0000-0000-0000A0760000}"/>
    <cellStyle name="Note 2 3 2 2" xfId="46909" xr:uid="{6CF12998-9B16-4CFB-905D-CFEAF66DB4CC}"/>
    <cellStyle name="Note 2 3 2 2 2" xfId="46910" xr:uid="{0AB61635-9C27-4697-A4A9-B49C0186B75B}"/>
    <cellStyle name="Note 2 3 2 2 3" xfId="46911" xr:uid="{163AE0D3-FFE3-4552-B859-F617B8F8E449}"/>
    <cellStyle name="Note 2 3 2 3" xfId="46912" xr:uid="{F7CCC464-3E47-45FF-A101-3BFF8FA1C7FC}"/>
    <cellStyle name="Note 2 3 2 4" xfId="46913" xr:uid="{C82EA54F-AF5B-4316-B30A-999A6EC5176A}"/>
    <cellStyle name="Note 2 3 2 5" xfId="46908" xr:uid="{CD262B63-614A-4B8B-BAFB-89A96F07B7C5}"/>
    <cellStyle name="Note 2 3 3" xfId="32638" xr:uid="{00000000-0005-0000-0000-0000A1760000}"/>
    <cellStyle name="Note 2 3 3 2" xfId="46915" xr:uid="{40B30BDB-17BC-4FF6-9634-28EFC91467DD}"/>
    <cellStyle name="Note 2 3 3 3" xfId="46916" xr:uid="{5B64A26F-F198-48AB-B602-9CD2AE4C555F}"/>
    <cellStyle name="Note 2 3 3 4" xfId="46914" xr:uid="{900F32A3-FE16-4076-99E2-9CAF9F2DD86B}"/>
    <cellStyle name="Note 2 3 4" xfId="46917" xr:uid="{813CE65F-5C71-413F-B98F-4F2994B84BF1}"/>
    <cellStyle name="Note 2 3 4 2" xfId="46918" xr:uid="{53A46962-ADBB-4820-9DC6-BF37267224D9}"/>
    <cellStyle name="Note 2 3 4 3" xfId="46919" xr:uid="{BDF08E34-508B-4F50-818E-1B597C5322CC}"/>
    <cellStyle name="Note 2 3 5" xfId="46920" xr:uid="{6C8BEA4E-15A1-452F-A5C9-D679546AAE77}"/>
    <cellStyle name="Note 2 3 6" xfId="46921" xr:uid="{A6751CAE-E02D-437E-AC87-8A46B398FDB8}"/>
    <cellStyle name="Note 2 3 7" xfId="46922" xr:uid="{7C81CF43-A8FB-4584-A3E6-C66EF287BD47}"/>
    <cellStyle name="Note 2 3 8" xfId="46923" xr:uid="{D385671A-550D-42A7-A02A-AAFD2008F986}"/>
    <cellStyle name="Note 2 3 8 2" xfId="47763" xr:uid="{F24D7331-CF56-42B7-8858-C66A0AE58730}"/>
    <cellStyle name="Note 2 3 9" xfId="46907" xr:uid="{09827053-6DAE-4C20-B028-DDC1008EA68A}"/>
    <cellStyle name="Note 2 4" xfId="14790" xr:uid="{00000000-0005-0000-0000-0000A2760000}"/>
    <cellStyle name="Note 2 4 2" xfId="46925" xr:uid="{68343070-5E05-4853-99B7-BE78CB859F24}"/>
    <cellStyle name="Note 2 4 2 2" xfId="46926" xr:uid="{346A022B-7E18-4C41-A8BC-AF468CCC1B06}"/>
    <cellStyle name="Note 2 4 2 2 2" xfId="46927" xr:uid="{73282FB8-495B-444C-BB43-30C1FF923A52}"/>
    <cellStyle name="Note 2 4 2 2 3" xfId="46928" xr:uid="{6214028D-2CC2-4926-B0F6-2BED3C5F4C4B}"/>
    <cellStyle name="Note 2 4 2 3" xfId="46929" xr:uid="{378B09A4-F0B8-4F6C-988D-671202C2EFFA}"/>
    <cellStyle name="Note 2 4 2 4" xfId="46930" xr:uid="{9BAB9FC6-5F08-47A1-9414-6FAAD9A029E0}"/>
    <cellStyle name="Note 2 4 3" xfId="46931" xr:uid="{B3783990-FEB1-4227-9EF9-FDCD5897C036}"/>
    <cellStyle name="Note 2 4 3 2" xfId="46932" xr:uid="{DE87511D-0FD8-40DF-BFB8-B929969123AD}"/>
    <cellStyle name="Note 2 4 3 2 2" xfId="46933" xr:uid="{15844234-C92C-43A5-8F87-68C26C23C955}"/>
    <cellStyle name="Note 2 4 3 2 3" xfId="46934" xr:uid="{5AB43939-4162-44A8-97DA-709E16E64076}"/>
    <cellStyle name="Note 2 4 3 3" xfId="46935" xr:uid="{D5463783-47D5-4A1F-A5BE-E4085B9A98CF}"/>
    <cellStyle name="Note 2 4 3 4" xfId="46936" xr:uid="{AF3C596F-7A70-4165-8B9D-DD92DB961A35}"/>
    <cellStyle name="Note 2 4 4" xfId="46937" xr:uid="{10D57B4A-38EF-446E-BDB0-B69EF5F9527D}"/>
    <cellStyle name="Note 2 4 4 2" xfId="46938" xr:uid="{605E55A9-52C5-47DF-918C-8CA74F1D74C7}"/>
    <cellStyle name="Note 2 4 5" xfId="46939" xr:uid="{132FC265-F7E9-458B-9DD5-167CF1BD6F4A}"/>
    <cellStyle name="Note 2 4 6" xfId="46940" xr:uid="{DF467297-88B9-4CFA-BEDB-C20BD01D17EE}"/>
    <cellStyle name="Note 2 4 7" xfId="46924" xr:uid="{CE3CCB1B-FF5D-4948-A0F6-C3E7F93F6674}"/>
    <cellStyle name="Note 2 4 8" xfId="48048" xr:uid="{9407BE6B-BDB7-4B18-84FC-CA2D21B4D3D9}"/>
    <cellStyle name="Note 2 5" xfId="25643" xr:uid="{00000000-0005-0000-0000-0000A3760000}"/>
    <cellStyle name="Note 2 5 2" xfId="46942" xr:uid="{E178BC86-DB3C-45E2-98BE-5AB1C7009E38}"/>
    <cellStyle name="Note 2 5 2 2" xfId="46943" xr:uid="{874BB722-3695-484C-9E24-0634300466D7}"/>
    <cellStyle name="Note 2 5 3" xfId="46944" xr:uid="{54D84F31-451F-43B5-8E14-AAB183E6E641}"/>
    <cellStyle name="Note 2 5 4" xfId="46941" xr:uid="{E5077A76-5E9A-43C0-BFF5-0777A19FC261}"/>
    <cellStyle name="Note 2 6" xfId="39434" xr:uid="{00000000-0005-0000-0000-0000A4760000}"/>
    <cellStyle name="Note 2 6 2" xfId="46946" xr:uid="{CA67B8EA-7999-44DB-A506-10D8F1433591}"/>
    <cellStyle name="Note 2 6 2 2" xfId="46947" xr:uid="{73B6E873-7093-4753-ADE3-25335F6ECB69}"/>
    <cellStyle name="Note 2 6 2 3" xfId="46948" xr:uid="{47AFB7A9-6854-4D13-9E43-5F6DFD135821}"/>
    <cellStyle name="Note 2 6 3" xfId="46949" xr:uid="{67B868A6-52F8-4606-BBB3-2417BDCB20EF}"/>
    <cellStyle name="Note 2 6 4" xfId="46950" xr:uid="{09388F38-C094-4FB4-B47B-BD3B48B780F9}"/>
    <cellStyle name="Note 2 6 5" xfId="46945" xr:uid="{CF6B6231-F9E7-40F1-B409-12E91AA7FF4E}"/>
    <cellStyle name="Note 2 7" xfId="46951" xr:uid="{1420CAC8-1167-4C56-987A-F01E4B67D0B0}"/>
    <cellStyle name="Note 2 7 2" xfId="46952" xr:uid="{BFBE43D5-CECC-4F79-A255-A5DC2412D94D}"/>
    <cellStyle name="Note 2 7 2 2" xfId="46953" xr:uid="{5142DFBD-67C0-427C-804D-4852D2D6B838}"/>
    <cellStyle name="Note 2 7 2 2 2" xfId="46954" xr:uid="{0309AB2F-7D94-4CEC-A71B-5FE7BD1FD844}"/>
    <cellStyle name="Note 2 7 2 2 3" xfId="46955" xr:uid="{587C73C7-B644-41E9-B144-1D9BADF72212}"/>
    <cellStyle name="Note 2 7 2 3" xfId="46956" xr:uid="{AB50432B-630B-4CB3-A2A6-A0E62294BABE}"/>
    <cellStyle name="Note 2 7 2 4" xfId="46957" xr:uid="{CF68CF3B-9886-4C1A-ADE6-C5D7673F7FA4}"/>
    <cellStyle name="Note 2 7 3" xfId="46958" xr:uid="{EDEF1A46-CA85-4B24-9E8F-B63219927177}"/>
    <cellStyle name="Note 2 8" xfId="46959" xr:uid="{1FEF2B20-1ACB-48B1-A7B2-8E9DE48781CB}"/>
    <cellStyle name="Note 2 8 2" xfId="46960" xr:uid="{86EAE6F6-6023-4F1F-887C-1C803EDC0DE7}"/>
    <cellStyle name="Note 2 8 3" xfId="46961" xr:uid="{D483BAD9-9299-4144-A215-B890A98D78B9}"/>
    <cellStyle name="Note 2 9" xfId="46962" xr:uid="{2D0609C8-4642-4543-B8D9-07AB506F8F7B}"/>
    <cellStyle name="Note 2 9 2" xfId="46963" xr:uid="{F458493D-D290-4CB5-893D-AF7870B0C9C7}"/>
    <cellStyle name="Note 2 9 3" xfId="46964" xr:uid="{2C0BA535-7D26-4BC2-8D41-ABF565FD13AF}"/>
    <cellStyle name="Note 3" xfId="10984" xr:uid="{00000000-0005-0000-0000-0000A5760000}"/>
    <cellStyle name="Note 3 10" xfId="46966" xr:uid="{3C47C828-48C7-4A6F-BC75-3BF572018202}"/>
    <cellStyle name="Note 3 10 2" xfId="46967" xr:uid="{5136F5B4-6C1A-43F5-96B0-0DF9D199B87C}"/>
    <cellStyle name="Note 3 10 3" xfId="46968" xr:uid="{3EFD5A17-42AF-48A7-A15B-95E8D81266C1}"/>
    <cellStyle name="Note 3 11" xfId="46969" xr:uid="{B25C0451-5622-49F3-AF44-8D2A94DB3763}"/>
    <cellStyle name="Note 3 11 2" xfId="46970" xr:uid="{9ED5E9F6-F06C-4AFD-9A91-6447D5A58388}"/>
    <cellStyle name="Note 3 11 3" xfId="46971" xr:uid="{CBB11C0E-B323-41E6-A2F1-9345AABB52F5}"/>
    <cellStyle name="Note 3 12" xfId="46972" xr:uid="{8FF4808A-7533-42A5-9A92-A0F9E3D0FE90}"/>
    <cellStyle name="Note 3 12 2" xfId="46973" xr:uid="{51AB09F6-D9E6-4E07-B3B5-C274E03F0EF5}"/>
    <cellStyle name="Note 3 12 3" xfId="46974" xr:uid="{E7FDF7A6-FD0B-47A7-907C-583679712678}"/>
    <cellStyle name="Note 3 13" xfId="46975" xr:uid="{8ED39B7F-980E-491E-A480-EB19D4395BCB}"/>
    <cellStyle name="Note 3 13 2" xfId="46976" xr:uid="{CE3CE6F3-50CD-42FA-A626-B11E5C9D0D5B}"/>
    <cellStyle name="Note 3 14" xfId="46977" xr:uid="{DB2EBC83-759E-44A1-B26C-4A32162B1530}"/>
    <cellStyle name="Note 3 14 2" xfId="46978" xr:uid="{27D4669A-76F9-4AB9-9172-377A145479E6}"/>
    <cellStyle name="Note 3 14 3" xfId="46979" xr:uid="{85579639-085A-43A2-A17C-1B54B0B6ED90}"/>
    <cellStyle name="Note 3 14 4" xfId="46980" xr:uid="{3BBF8A67-88E4-42E5-9165-A7DF53E08844}"/>
    <cellStyle name="Note 3 15" xfId="46981" xr:uid="{F4DBB026-3EFB-4DBF-90A7-039C7BEDC6A2}"/>
    <cellStyle name="Note 3 15 2" xfId="46982" xr:uid="{35CDD99E-900C-4E4B-AB89-0B50F2AD5E6F}"/>
    <cellStyle name="Note 3 16" xfId="46983" xr:uid="{A3B6415F-AC69-443A-AC20-DC1C04C0A232}"/>
    <cellStyle name="Note 3 16 2" xfId="46984" xr:uid="{0E415765-5659-434C-A686-007D674E1FFB}"/>
    <cellStyle name="Note 3 17" xfId="46985" xr:uid="{CD470FB0-F226-4C46-8EC4-0D12ACFEADB3}"/>
    <cellStyle name="Note 3 18" xfId="46986" xr:uid="{7EAD698F-3518-430D-874C-9EE126D83BE4}"/>
    <cellStyle name="Note 3 19" xfId="46965" xr:uid="{01C4998A-C082-4F7B-9025-FF4DB25B7CB0}"/>
    <cellStyle name="Note 3 2" xfId="10985" xr:uid="{00000000-0005-0000-0000-0000A6760000}"/>
    <cellStyle name="Note 3 2 10" xfId="48082" xr:uid="{716C5D31-0064-45D6-B760-F3E9F925AC09}"/>
    <cellStyle name="Note 3 2 2" xfId="25647" xr:uid="{00000000-0005-0000-0000-0000A7760000}"/>
    <cellStyle name="Note 3 2 2 2" xfId="46989" xr:uid="{884B4B5E-963D-4903-97D3-B2540B615823}"/>
    <cellStyle name="Note 3 2 2 2 2" xfId="46990" xr:uid="{237CBD1F-C3EC-4C23-B754-4819A1051A5E}"/>
    <cellStyle name="Note 3 2 2 2 3" xfId="46991" xr:uid="{6D6C8AB2-310F-40E9-888F-A8CAA800F64A}"/>
    <cellStyle name="Note 3 2 2 3" xfId="46992" xr:uid="{48D4616A-9DC2-4401-AD3E-3ED07F0D8D50}"/>
    <cellStyle name="Note 3 2 2 4" xfId="46993" xr:uid="{1A4F291B-49AF-420C-96A1-4594AA818A43}"/>
    <cellStyle name="Note 3 2 2 5" xfId="46988" xr:uid="{50AB03FE-B20C-4559-A3F6-C3399F5E243C}"/>
    <cellStyle name="Note 3 2 3" xfId="32637" xr:uid="{00000000-0005-0000-0000-0000A8760000}"/>
    <cellStyle name="Note 3 2 3 2" xfId="46995" xr:uid="{7539D046-4FA9-4298-B719-38692B9CB7BD}"/>
    <cellStyle name="Note 3 2 3 2 2" xfId="46996" xr:uid="{5040A32A-52C7-4169-8327-719C2D72B084}"/>
    <cellStyle name="Note 3 2 3 3" xfId="46997" xr:uid="{9CF2DCE7-3F58-4D69-AA1D-9A93CF9A71D0}"/>
    <cellStyle name="Note 3 2 3 4" xfId="46994" xr:uid="{5978AC1B-192C-429F-B25C-FF94EFB3DF10}"/>
    <cellStyle name="Note 3 2 4" xfId="46998" xr:uid="{F7C8ACBC-CDA4-4EC9-B7FD-472049FF02EC}"/>
    <cellStyle name="Note 3 2 4 2" xfId="46999" xr:uid="{88607A2A-B361-4CB4-8AE6-9892386C1BB3}"/>
    <cellStyle name="Note 3 2 4 3" xfId="47000" xr:uid="{0267C7AF-8413-44D9-9F28-7B27C8A06167}"/>
    <cellStyle name="Note 3 2 5" xfId="47001" xr:uid="{3A2A82BC-1CD7-4154-B798-15C618E590BD}"/>
    <cellStyle name="Note 3 2 6" xfId="47002" xr:uid="{DB2ECEA9-D039-4675-866C-0D4EF5DCD8F7}"/>
    <cellStyle name="Note 3 2 7" xfId="47003" xr:uid="{068AF158-3044-47FE-8E71-2EE239B8BA07}"/>
    <cellStyle name="Note 3 2 8" xfId="47004" xr:uid="{6B085FC2-D471-41DA-85A6-C77E5BB0E08E}"/>
    <cellStyle name="Note 3 2 8 2" xfId="47764" xr:uid="{547F30A7-416B-4B38-BAD4-4EE04E1817E3}"/>
    <cellStyle name="Note 3 2 9" xfId="46987" xr:uid="{3E2ABDF6-9ED8-493C-AE69-E590499059DE}"/>
    <cellStyle name="Note 3 20" xfId="48002" xr:uid="{A358FA6D-BE92-47CA-9B44-7800FD73A084}"/>
    <cellStyle name="Note 3 3" xfId="10986" xr:uid="{00000000-0005-0000-0000-0000A9760000}"/>
    <cellStyle name="Note 3 3 10" xfId="48107" xr:uid="{E4BC4699-4436-4617-9E78-53E555FB92CF}"/>
    <cellStyle name="Note 3 3 2" xfId="25648" xr:uid="{00000000-0005-0000-0000-0000AA760000}"/>
    <cellStyle name="Note 3 3 2 2" xfId="47007" xr:uid="{3A2F31B2-23EF-47B7-A0B0-06D09EB2E5B8}"/>
    <cellStyle name="Note 3 3 2 2 2" xfId="47008" xr:uid="{B9458DFC-596C-4C9F-A366-5A9A009D54D7}"/>
    <cellStyle name="Note 3 3 2 3" xfId="47009" xr:uid="{D05FB3B5-A8E1-4BD2-A673-9EF30D2D0763}"/>
    <cellStyle name="Note 3 3 2 4" xfId="47010" xr:uid="{9B5AC263-3760-4C07-9422-FEF297F07834}"/>
    <cellStyle name="Note 3 3 2 5" xfId="47006" xr:uid="{164DE829-8DFA-46A0-86E3-BED0752B605F}"/>
    <cellStyle name="Note 3 3 3" xfId="32636" xr:uid="{00000000-0005-0000-0000-0000AB760000}"/>
    <cellStyle name="Note 3 3 3 2" xfId="47012" xr:uid="{9CFA242E-115D-45AF-8756-2156CDF75F81}"/>
    <cellStyle name="Note 3 3 3 2 2" xfId="47013" xr:uid="{A4E8E80A-82A9-46BA-9EBB-74C3143CC4EA}"/>
    <cellStyle name="Note 3 3 3 3" xfId="47014" xr:uid="{B170C441-CCD1-402D-B291-A2B8CDCA45FE}"/>
    <cellStyle name="Note 3 3 3 4" xfId="47011" xr:uid="{98E842E3-F9C4-4910-BA91-61BF05C6BAE4}"/>
    <cellStyle name="Note 3 3 4" xfId="47015" xr:uid="{A040E888-822E-4D92-BFA8-0D40CA52B8FB}"/>
    <cellStyle name="Note 3 3 4 2" xfId="47016" xr:uid="{0952ECBA-F7E1-4FAB-A3ED-3F3A9AEBCDC6}"/>
    <cellStyle name="Note 3 3 4 3" xfId="47017" xr:uid="{01E43C48-8321-4586-A3B5-C56626F6160C}"/>
    <cellStyle name="Note 3 3 5" xfId="47018" xr:uid="{DC453061-3B34-4929-9921-19C09B783B36}"/>
    <cellStyle name="Note 3 3 6" xfId="47019" xr:uid="{74105A98-C3C9-440A-B257-BFCC90EB5A6E}"/>
    <cellStyle name="Note 3 3 7" xfId="47020" xr:uid="{412A5AD1-20E3-48D6-AB4C-6049627BB612}"/>
    <cellStyle name="Note 3 3 8" xfId="47021" xr:uid="{0B641262-346F-45B1-A4B9-92A3E5715A11}"/>
    <cellStyle name="Note 3 3 8 2" xfId="47765" xr:uid="{909178E9-AE3A-468A-87C9-A171467D7F08}"/>
    <cellStyle name="Note 3 3 9" xfId="47005" xr:uid="{B096D6D8-E442-4F2A-A368-3CC9AC4534C1}"/>
    <cellStyle name="Note 3 4" xfId="25646" xr:uid="{00000000-0005-0000-0000-0000AC760000}"/>
    <cellStyle name="Note 3 4 2" xfId="47023" xr:uid="{B64C3687-A433-453D-9BF4-027CE03EAB43}"/>
    <cellStyle name="Note 3 4 2 2" xfId="47024" xr:uid="{F5BBAFEE-93C0-4199-949C-0D6D0D2A96DD}"/>
    <cellStyle name="Note 3 4 2 2 2" xfId="47025" xr:uid="{1B0B26E9-46F1-4D22-94F8-86B12B358F97}"/>
    <cellStyle name="Note 3 4 2 2 3" xfId="47026" xr:uid="{A713FFF0-257A-4219-8BA5-BB75EBFEEDC1}"/>
    <cellStyle name="Note 3 4 2 3" xfId="47027" xr:uid="{D480D32A-F317-433A-A4E9-2F620341FFCA}"/>
    <cellStyle name="Note 3 4 2 4" xfId="47028" xr:uid="{5DA085FF-CA07-4AE9-B4FD-9DE792779B7B}"/>
    <cellStyle name="Note 3 4 3" xfId="47029" xr:uid="{408ADC57-989B-46EB-B932-E355DAC37FE9}"/>
    <cellStyle name="Note 3 4 3 2" xfId="47030" xr:uid="{31888672-7628-42BC-A93B-45EDF8E438FB}"/>
    <cellStyle name="Note 3 4 3 2 2" xfId="47031" xr:uid="{04D6195B-93A2-484C-9155-10D2611E36D2}"/>
    <cellStyle name="Note 3 4 3 2 3" xfId="47032" xr:uid="{5067C7ED-D97D-4495-98FB-91B3FA5C8294}"/>
    <cellStyle name="Note 3 4 3 3" xfId="47033" xr:uid="{3218E09A-9891-4E7F-B126-94FF55667870}"/>
    <cellStyle name="Note 3 4 3 4" xfId="47034" xr:uid="{841E1866-1686-401D-9B4C-77F61157DC91}"/>
    <cellStyle name="Note 3 4 4" xfId="47035" xr:uid="{451473A5-0E5E-45AF-88DE-4D763DCF78A1}"/>
    <cellStyle name="Note 3 4 4 2" xfId="47036" xr:uid="{0382BE07-31BD-4C35-9151-F92264915C4E}"/>
    <cellStyle name="Note 3 4 5" xfId="47037" xr:uid="{CA06BEA4-438E-4996-9370-CD64B5903AA0}"/>
    <cellStyle name="Note 3 4 6" xfId="47022" xr:uid="{7360DF78-5D91-4DBE-8F27-0C50C55548CA}"/>
    <cellStyle name="Note 3 4 7" xfId="48049" xr:uid="{B5DAB70B-D684-42C4-A1D5-2F6CD095DEE8}"/>
    <cellStyle name="Note 3 5" xfId="39386" xr:uid="{00000000-0005-0000-0000-0000AD760000}"/>
    <cellStyle name="Note 3 5 2" xfId="47039" xr:uid="{7DB26DC0-6D41-4047-8054-385726389E9A}"/>
    <cellStyle name="Note 3 5 3" xfId="47040" xr:uid="{75E8F8D1-6041-4C2D-A4F7-15920B68B4C8}"/>
    <cellStyle name="Note 3 5 4" xfId="47038" xr:uid="{52F14790-EDCF-4D05-975A-BF2B3CE5F755}"/>
    <cellStyle name="Note 3 6" xfId="47041" xr:uid="{A8B77D28-3BB5-4D4E-9B24-4581BFD5C6D6}"/>
    <cellStyle name="Note 3 6 2" xfId="47042" xr:uid="{4397AC9C-AD86-4C25-8870-93D127C06C3D}"/>
    <cellStyle name="Note 3 6 2 2" xfId="47043" xr:uid="{070B8B66-FC9B-4176-805A-4AC604527B80}"/>
    <cellStyle name="Note 3 6 2 3" xfId="47044" xr:uid="{96C5539D-2387-4452-868C-73468675F0A5}"/>
    <cellStyle name="Note 3 6 3" xfId="47045" xr:uid="{E02ECC19-1C7E-45BC-968B-543671C35B05}"/>
    <cellStyle name="Note 3 6 4" xfId="47046" xr:uid="{4BE58EF9-0234-4920-8597-4288C182163B}"/>
    <cellStyle name="Note 3 7" xfId="47047" xr:uid="{12B6905C-B8A6-49F1-8407-A939A623DF9A}"/>
    <cellStyle name="Note 3 7 2" xfId="47048" xr:uid="{ABEBC44F-DDFF-4CA1-B886-83E0648F8755}"/>
    <cellStyle name="Note 3 7 2 2" xfId="47049" xr:uid="{002C183F-5CD6-4F24-99C5-68B3F5FFB510}"/>
    <cellStyle name="Note 3 7 2 2 2" xfId="47050" xr:uid="{7E26A36F-A4DF-4794-BFAD-E70EAEC30645}"/>
    <cellStyle name="Note 3 7 2 2 3" xfId="47051" xr:uid="{C3800815-FB4C-42D3-AA46-1E5CE65FE8D4}"/>
    <cellStyle name="Note 3 7 2 3" xfId="47052" xr:uid="{D28A6823-A456-4D46-941B-3A5727D2FA49}"/>
    <cellStyle name="Note 3 7 2 4" xfId="47053" xr:uid="{6B475286-CD32-465F-B72C-23D34DCEBB0B}"/>
    <cellStyle name="Note 3 7 3" xfId="47054" xr:uid="{B2866004-5426-44C8-AAE3-6E4FCAE5A7F7}"/>
    <cellStyle name="Note 3 8" xfId="47055" xr:uid="{14808F07-FD6D-466A-A54A-DA4E30596F1A}"/>
    <cellStyle name="Note 3 8 2" xfId="47056" xr:uid="{F5EF887E-54DC-4579-8BC4-F2A8A4AD26A4}"/>
    <cellStyle name="Note 3 8 3" xfId="47057" xr:uid="{144751FC-F9F0-420F-9E44-F400DC8131B9}"/>
    <cellStyle name="Note 3 9" xfId="47058" xr:uid="{E04F9F7D-5105-447D-BF76-F52147EF0346}"/>
    <cellStyle name="Note 3 9 2" xfId="47059" xr:uid="{550608E5-3F49-4478-97EC-C5148157BE84}"/>
    <cellStyle name="Note 3 9 3" xfId="47060" xr:uid="{567A8D6C-3A7E-47E8-B9BE-702C3F445DD5}"/>
    <cellStyle name="Note 4" xfId="10987" xr:uid="{00000000-0005-0000-0000-0000AE760000}"/>
    <cellStyle name="Note 4 10" xfId="47062" xr:uid="{E62175D9-8469-4BDD-A5F3-126A0D9D906D}"/>
    <cellStyle name="Note 4 10 2" xfId="47063" xr:uid="{DF7FB8C0-6799-494A-8718-62D25C6E7F86}"/>
    <cellStyle name="Note 4 10 3" xfId="47064" xr:uid="{02E4C4A1-EB88-40AD-9DE7-8A902ECDF626}"/>
    <cellStyle name="Note 4 11" xfId="47065" xr:uid="{7F9DFACE-7967-4C49-A0D3-4784D25C199C}"/>
    <cellStyle name="Note 4 11 2" xfId="47066" xr:uid="{FE312E25-6ADA-47E6-9973-3DEF888D9391}"/>
    <cellStyle name="Note 4 11 3" xfId="47067" xr:uid="{51C5DA78-1E9B-49B2-B3C9-7F99C56DE9C5}"/>
    <cellStyle name="Note 4 12" xfId="47068" xr:uid="{62106129-9E9C-4548-85BA-C1F266379A2E}"/>
    <cellStyle name="Note 4 12 2" xfId="47069" xr:uid="{14E2AE61-601F-459A-B783-790A2B37EC30}"/>
    <cellStyle name="Note 4 12 3" xfId="47070" xr:uid="{0EBAD4F4-9F6C-426F-A645-F49C9CFBCF45}"/>
    <cellStyle name="Note 4 13" xfId="47071" xr:uid="{1E720C1C-A1C9-4D23-9001-46781E6F4D70}"/>
    <cellStyle name="Note 4 13 2" xfId="47072" xr:uid="{F844081B-9B76-4B86-8873-025D1E19AF27}"/>
    <cellStyle name="Note 4 14" xfId="47073" xr:uid="{679E325A-894D-4409-BEB8-ACE5B4B486CE}"/>
    <cellStyle name="Note 4 14 2" xfId="47074" xr:uid="{47454710-9709-41A6-AA4D-7F8477E5C507}"/>
    <cellStyle name="Note 4 14 3" xfId="47075" xr:uid="{9A58F93A-86BB-4131-88D9-F8FEE92457A1}"/>
    <cellStyle name="Note 4 14 4" xfId="47076" xr:uid="{8CF53FC2-47C6-4140-B557-351D21D145BD}"/>
    <cellStyle name="Note 4 15" xfId="47077" xr:uid="{65363ECB-4E99-442A-8DCF-070A2C4EAE19}"/>
    <cellStyle name="Note 4 15 2" xfId="47078" xr:uid="{FEE62AB8-E40A-4DB7-8A72-8D89F00E8F48}"/>
    <cellStyle name="Note 4 16" xfId="47079" xr:uid="{152C610C-C103-4B5A-A598-224CAB291E8E}"/>
    <cellStyle name="Note 4 16 2" xfId="47080" xr:uid="{953A6F12-C15E-48B2-9B21-04178B7F593E}"/>
    <cellStyle name="Note 4 17" xfId="47081" xr:uid="{13CB7223-1C8E-4583-B844-1AAE1A73CD7F}"/>
    <cellStyle name="Note 4 18" xfId="47082" xr:uid="{97494E83-4E87-4609-A085-59CC6F31AA11}"/>
    <cellStyle name="Note 4 19" xfId="47061" xr:uid="{E9FA3CE0-52F8-4695-ADDA-20187C3CC701}"/>
    <cellStyle name="Note 4 2" xfId="10988" xr:uid="{00000000-0005-0000-0000-0000AF760000}"/>
    <cellStyle name="Note 4 2 10" xfId="48083" xr:uid="{1217E66F-0322-4C41-9406-8CF7C670D61B}"/>
    <cellStyle name="Note 4 2 2" xfId="25650" xr:uid="{00000000-0005-0000-0000-0000B0760000}"/>
    <cellStyle name="Note 4 2 2 2" xfId="47085" xr:uid="{B56C7A06-83C3-4787-A659-8F2B3DB13D45}"/>
    <cellStyle name="Note 4 2 2 2 2" xfId="47086" xr:uid="{770AB4F4-DB40-4F4A-9492-8AAD2272FBB2}"/>
    <cellStyle name="Note 4 2 2 2 3" xfId="47087" xr:uid="{56A04141-7BC4-4891-9B38-59398B960E60}"/>
    <cellStyle name="Note 4 2 2 3" xfId="47088" xr:uid="{764BE0EC-58B3-43E0-AF84-46052C0B9CE7}"/>
    <cellStyle name="Note 4 2 2 4" xfId="47089" xr:uid="{F92E3959-7E81-425F-9D77-A5158C777D2C}"/>
    <cellStyle name="Note 4 2 2 5" xfId="47084" xr:uid="{0811F7BE-AE4E-4452-954B-EEC02D6F0451}"/>
    <cellStyle name="Note 4 2 3" xfId="32634" xr:uid="{00000000-0005-0000-0000-0000B1760000}"/>
    <cellStyle name="Note 4 2 3 2" xfId="47091" xr:uid="{C46802DB-C79C-445F-8ADD-651E3608AD9C}"/>
    <cellStyle name="Note 4 2 3 2 2" xfId="47092" xr:uid="{B0032F9F-93C6-4355-A688-763E4B86B4F7}"/>
    <cellStyle name="Note 4 2 3 3" xfId="47093" xr:uid="{E6E3F84B-5BB3-4D79-9A2F-90224F227470}"/>
    <cellStyle name="Note 4 2 3 4" xfId="47090" xr:uid="{E902F913-35CB-4FCF-A18B-F59EBD5C4E98}"/>
    <cellStyle name="Note 4 2 4" xfId="47094" xr:uid="{527EF941-5B9A-4133-859F-413281FB04BE}"/>
    <cellStyle name="Note 4 2 4 2" xfId="47095" xr:uid="{DE207294-1784-40B6-9E8B-73B4AF946737}"/>
    <cellStyle name="Note 4 2 4 3" xfId="47096" xr:uid="{68F5455A-0C01-4878-B3DA-412421F5772F}"/>
    <cellStyle name="Note 4 2 5" xfId="47097" xr:uid="{99ED1A7E-DE25-49DD-BBD6-F1B333FF2420}"/>
    <cellStyle name="Note 4 2 6" xfId="47098" xr:uid="{3A71D29C-8F73-47F1-BE4F-2F7EA44ED2E3}"/>
    <cellStyle name="Note 4 2 7" xfId="47099" xr:uid="{3590C26C-96F9-4BB4-BD0A-9C5CABE66C4F}"/>
    <cellStyle name="Note 4 2 8" xfId="47100" xr:uid="{E9B6F8EE-5804-4246-8481-45D469DD49EE}"/>
    <cellStyle name="Note 4 2 8 2" xfId="47766" xr:uid="{C117300B-47D7-4199-8EA4-B70DCB5626BD}"/>
    <cellStyle name="Note 4 2 9" xfId="47083" xr:uid="{58C7373C-5A51-4023-AC0A-1418FD9D6CCD}"/>
    <cellStyle name="Note 4 20" xfId="48003" xr:uid="{5207E72A-920B-4E84-9829-17901192F469}"/>
    <cellStyle name="Note 4 3" xfId="10989" xr:uid="{00000000-0005-0000-0000-0000B2760000}"/>
    <cellStyle name="Note 4 3 10" xfId="48108" xr:uid="{01CD84A1-AFE5-4934-ACAD-045414747192}"/>
    <cellStyle name="Note 4 3 2" xfId="25651" xr:uid="{00000000-0005-0000-0000-0000B3760000}"/>
    <cellStyle name="Note 4 3 2 2" xfId="47103" xr:uid="{EF7948C1-3C7B-4B03-A053-1A2A42C541B4}"/>
    <cellStyle name="Note 4 3 2 2 2" xfId="47104" xr:uid="{C1817C94-12B9-40C8-9E80-7EF3539AE5FA}"/>
    <cellStyle name="Note 4 3 2 3" xfId="47105" xr:uid="{ACD8EEE6-D54D-4058-8992-69D9D72D86EF}"/>
    <cellStyle name="Note 4 3 2 4" xfId="47106" xr:uid="{81D704EC-F458-4A02-A36B-FF65CE7E7F56}"/>
    <cellStyle name="Note 4 3 2 5" xfId="47102" xr:uid="{A9344B6F-17A7-4714-9CF1-568DA0D0C163}"/>
    <cellStyle name="Note 4 3 3" xfId="32633" xr:uid="{00000000-0005-0000-0000-0000B4760000}"/>
    <cellStyle name="Note 4 3 3 2" xfId="47108" xr:uid="{0815B942-8E6B-4ABB-830B-B62660EB66B7}"/>
    <cellStyle name="Note 4 3 3 2 2" xfId="47109" xr:uid="{DD1A5428-98EB-4825-9F24-6B69FFEE25D9}"/>
    <cellStyle name="Note 4 3 3 3" xfId="47110" xr:uid="{CA6EDF2C-AE48-4EA5-A552-89E742544450}"/>
    <cellStyle name="Note 4 3 3 4" xfId="47107" xr:uid="{A04A6CF0-790F-4086-8079-2765AA83C6C8}"/>
    <cellStyle name="Note 4 3 4" xfId="47111" xr:uid="{699C8621-92AD-4F05-8DE0-86D67FDCC492}"/>
    <cellStyle name="Note 4 3 4 2" xfId="47112" xr:uid="{CE65ABCF-9B1E-44F1-8EB1-616027887A17}"/>
    <cellStyle name="Note 4 3 4 3" xfId="47113" xr:uid="{7377C498-325F-4D65-B347-9D79997FD730}"/>
    <cellStyle name="Note 4 3 5" xfId="47114" xr:uid="{EFFE6D2A-CD8B-4C6A-81A4-7DAD94F1D7C4}"/>
    <cellStyle name="Note 4 3 6" xfId="47115" xr:uid="{1C53A8F9-278C-4EBC-B6DE-E973D2E4BB99}"/>
    <cellStyle name="Note 4 3 7" xfId="47116" xr:uid="{0263F07A-B325-48B6-A384-671BDB81E87D}"/>
    <cellStyle name="Note 4 3 8" xfId="47117" xr:uid="{563FA3AA-BEC7-472D-A6C8-B09D5F516E4A}"/>
    <cellStyle name="Note 4 3 8 2" xfId="47767" xr:uid="{21ABA570-53BE-43A0-AABB-7DF2D4620021}"/>
    <cellStyle name="Note 4 3 9" xfId="47101" xr:uid="{29DD09B9-EFD6-4457-932A-0F2AA18C5FBE}"/>
    <cellStyle name="Note 4 4" xfId="25649" xr:uid="{00000000-0005-0000-0000-0000B5760000}"/>
    <cellStyle name="Note 4 4 2" xfId="47119" xr:uid="{1400720C-96FC-47D5-B49D-752A21B55AB8}"/>
    <cellStyle name="Note 4 4 2 2" xfId="47120" xr:uid="{6E0C4020-7568-4D3D-989C-9DE54B726B3F}"/>
    <cellStyle name="Note 4 4 2 2 2" xfId="47121" xr:uid="{DA01674E-F397-4557-B9F5-52DC79203E0C}"/>
    <cellStyle name="Note 4 4 2 2 3" xfId="47122" xr:uid="{4C0474DC-9594-4F77-BEB2-F261285A559A}"/>
    <cellStyle name="Note 4 4 2 3" xfId="47123" xr:uid="{8D546DF0-1E4F-4B21-A44C-902C38A21901}"/>
    <cellStyle name="Note 4 4 2 4" xfId="47124" xr:uid="{E50214A9-33D5-4764-B6E7-278AD16E776B}"/>
    <cellStyle name="Note 4 4 3" xfId="47125" xr:uid="{790C8CF0-B9DA-4435-B893-11BED5338086}"/>
    <cellStyle name="Note 4 4 3 2" xfId="47126" xr:uid="{CE76FA18-0035-43EE-BCAB-64E2BA76E722}"/>
    <cellStyle name="Note 4 4 3 2 2" xfId="47127" xr:uid="{A60F88C3-7B24-4A7C-93B8-6CF540745D38}"/>
    <cellStyle name="Note 4 4 3 2 3" xfId="47128" xr:uid="{D89B15BD-8505-400E-8D8E-741F6DB6CFDE}"/>
    <cellStyle name="Note 4 4 3 3" xfId="47129" xr:uid="{A06235A3-C731-47E9-9828-CC765F984012}"/>
    <cellStyle name="Note 4 4 3 4" xfId="47130" xr:uid="{6F2FAECF-E4FE-44C1-9A94-9ACCA4FED454}"/>
    <cellStyle name="Note 4 4 4" xfId="47131" xr:uid="{0A42D618-83CC-499B-911E-1DD63964B44D}"/>
    <cellStyle name="Note 4 4 4 2" xfId="47132" xr:uid="{A36EA8C3-CDEC-48AF-B08B-E6E9B1076550}"/>
    <cellStyle name="Note 4 4 5" xfId="47133" xr:uid="{6A16C8EF-AF26-415B-84D1-71E958B92D86}"/>
    <cellStyle name="Note 4 4 6" xfId="47118" xr:uid="{2AE4DCE4-9607-4AED-A7E2-81C5640A2BE6}"/>
    <cellStyle name="Note 4 4 7" xfId="48050" xr:uid="{B85DB9BC-2782-4490-9440-8F7968C16DBF}"/>
    <cellStyle name="Note 4 5" xfId="32635" xr:uid="{00000000-0005-0000-0000-0000B6760000}"/>
    <cellStyle name="Note 4 5 2" xfId="47135" xr:uid="{E536B382-6952-4CDC-A001-38365EA8A998}"/>
    <cellStyle name="Note 4 5 3" xfId="47136" xr:uid="{B2F564BF-3E39-40CC-BA01-E31E71C10F7B}"/>
    <cellStyle name="Note 4 5 4" xfId="47134" xr:uid="{35DD75D7-412B-47BC-A8C5-CF698D15F5B9}"/>
    <cellStyle name="Note 4 6" xfId="47137" xr:uid="{CA46E728-6FBB-4141-91F7-F91F39C5C738}"/>
    <cellStyle name="Note 4 6 2" xfId="47138" xr:uid="{CFB75C47-1D77-4E07-BF8A-A68717766B7F}"/>
    <cellStyle name="Note 4 6 2 2" xfId="47139" xr:uid="{628B802C-CEF0-4D00-BD5B-A0B148BA6AF3}"/>
    <cellStyle name="Note 4 6 2 3" xfId="47140" xr:uid="{E4B83700-BD03-498B-A529-075635E7F2C1}"/>
    <cellStyle name="Note 4 6 3" xfId="47141" xr:uid="{EFC3D117-FA3E-403B-B89B-1A79C40E8530}"/>
    <cellStyle name="Note 4 6 4" xfId="47142" xr:uid="{27216402-A6F4-49AE-8071-DD295D0B61B8}"/>
    <cellStyle name="Note 4 7" xfId="47143" xr:uid="{9EE251D3-AC64-410D-B935-6F8C3141CF76}"/>
    <cellStyle name="Note 4 7 2" xfId="47144" xr:uid="{579D3BA7-947E-4ACD-82CE-04506C100386}"/>
    <cellStyle name="Note 4 7 2 2" xfId="47145" xr:uid="{6FE25876-05AE-4C5A-8138-6ED0FC2FCD2D}"/>
    <cellStyle name="Note 4 7 2 2 2" xfId="47146" xr:uid="{E163BB5A-7BB5-4448-A35E-F9B734320FE2}"/>
    <cellStyle name="Note 4 7 2 2 3" xfId="47147" xr:uid="{D1CA0ED3-0244-434F-A303-23DD0F7D6FCC}"/>
    <cellStyle name="Note 4 7 2 3" xfId="47148" xr:uid="{D447D266-0A51-42DC-A09D-4AD03446DFBA}"/>
    <cellStyle name="Note 4 7 2 4" xfId="47149" xr:uid="{B4E5FBE8-4B78-4FFE-8F87-FF1C5B01C883}"/>
    <cellStyle name="Note 4 7 3" xfId="47150" xr:uid="{8A525E32-E1A0-49B6-B5D7-784CF0257AB2}"/>
    <cellStyle name="Note 4 8" xfId="47151" xr:uid="{3712909E-1099-4A02-A1F1-D808C6238D5A}"/>
    <cellStyle name="Note 4 8 2" xfId="47152" xr:uid="{BF5B6A82-959A-4D33-95F3-AC1C08ED1ADB}"/>
    <cellStyle name="Note 4 8 3" xfId="47153" xr:uid="{7428F9E1-46CE-461A-8081-D7E3D63E4CEE}"/>
    <cellStyle name="Note 4 9" xfId="47154" xr:uid="{369EDE24-2622-4AFB-AC80-23C00D769AE1}"/>
    <cellStyle name="Note 4 9 2" xfId="47155" xr:uid="{59CEF8A4-DBD4-4C91-9C38-A07CA4D06F1A}"/>
    <cellStyle name="Note 4 9 3" xfId="47156" xr:uid="{10B642CE-C459-4BF9-930C-1AB13844AE88}"/>
    <cellStyle name="Note 5" xfId="10990" xr:uid="{00000000-0005-0000-0000-0000B7760000}"/>
    <cellStyle name="Note 5 10" xfId="47158" xr:uid="{673C95AC-65F3-48C8-9343-693E4A8DF2BF}"/>
    <cellStyle name="Note 5 10 2" xfId="47159" xr:uid="{59777D21-B612-4B50-BE28-18453FA025B1}"/>
    <cellStyle name="Note 5 10 3" xfId="47160" xr:uid="{DCA2CAD7-0B49-465D-92A6-874032F8CDB6}"/>
    <cellStyle name="Note 5 11" xfId="47161" xr:uid="{90685568-86F2-49B1-9DEA-5204DEC6D0D5}"/>
    <cellStyle name="Note 5 11 2" xfId="47162" xr:uid="{8F53BC1D-3C10-4AFB-85FA-3C15A4AFAF7F}"/>
    <cellStyle name="Note 5 11 3" xfId="47163" xr:uid="{C1F461F8-1E68-476E-B4E1-AC173317BD45}"/>
    <cellStyle name="Note 5 12" xfId="47164" xr:uid="{A59CDC1D-2124-46E4-8E16-D0C69495E1F6}"/>
    <cellStyle name="Note 5 12 2" xfId="47165" xr:uid="{54A23644-D64F-49DF-A030-615DF6172289}"/>
    <cellStyle name="Note 5 12 3" xfId="47166" xr:uid="{C3D402A1-9AA8-419E-8A22-E04033852ADE}"/>
    <cellStyle name="Note 5 13" xfId="47167" xr:uid="{5834A9AA-DF5D-4C74-AF78-DD051606B382}"/>
    <cellStyle name="Note 5 13 2" xfId="47168" xr:uid="{CCC5007E-D567-4D5F-8C2C-88D326924A44}"/>
    <cellStyle name="Note 5 14" xfId="47169" xr:uid="{63DF81F5-C48C-43D4-A796-E359BBEA3B2D}"/>
    <cellStyle name="Note 5 14 2" xfId="47170" xr:uid="{AC4F30FB-E14F-4A4D-B850-4F81B9C48379}"/>
    <cellStyle name="Note 5 14 3" xfId="47171" xr:uid="{52B5B649-FA97-48C6-BA8E-2B2010D9F3AB}"/>
    <cellStyle name="Note 5 14 4" xfId="47172" xr:uid="{2CD76404-C3F6-4269-A84E-17D9C2B63654}"/>
    <cellStyle name="Note 5 15" xfId="47173" xr:uid="{A85FBF33-4CCF-4086-A883-7C0D0D814D86}"/>
    <cellStyle name="Note 5 15 2" xfId="47174" xr:uid="{29A944FB-E04B-40D2-AB32-18F797FC05AE}"/>
    <cellStyle name="Note 5 16" xfId="47175" xr:uid="{09284578-E47C-4C32-A2AF-2700EC76BC7F}"/>
    <cellStyle name="Note 5 16 2" xfId="47176" xr:uid="{2265F819-FA36-41E2-9955-587342F6D0D6}"/>
    <cellStyle name="Note 5 17" xfId="47177" xr:uid="{F0802C98-B31C-49AE-ACB9-E00E68EFE1BE}"/>
    <cellStyle name="Note 5 18" xfId="47178" xr:uid="{110CF5A7-48D0-4398-B8B5-A24DD61FB926}"/>
    <cellStyle name="Note 5 19" xfId="47157" xr:uid="{EE4B661F-02D7-4A6A-8793-1D38BDB87839}"/>
    <cellStyle name="Note 5 2" xfId="10991" xr:uid="{00000000-0005-0000-0000-0000B8760000}"/>
    <cellStyle name="Note 5 2 10" xfId="48084" xr:uid="{926D5506-9C45-41DE-A3E5-F2D3938AFD33}"/>
    <cellStyle name="Note 5 2 2" xfId="25653" xr:uid="{00000000-0005-0000-0000-0000B9760000}"/>
    <cellStyle name="Note 5 2 2 2" xfId="47181" xr:uid="{08194D51-B5E3-478D-9581-D68EF5DC496F}"/>
    <cellStyle name="Note 5 2 2 2 2" xfId="47182" xr:uid="{820ED337-86D4-42F7-956A-3606808FBF7C}"/>
    <cellStyle name="Note 5 2 2 2 3" xfId="47183" xr:uid="{363B86D3-EF18-4250-AFC3-B8657D99A3EB}"/>
    <cellStyle name="Note 5 2 2 3" xfId="47184" xr:uid="{4F1C2827-B4F7-44FF-84E2-8B514A736E21}"/>
    <cellStyle name="Note 5 2 2 4" xfId="47185" xr:uid="{2BEB1893-61F2-43FC-A414-F72613F1E9D2}"/>
    <cellStyle name="Note 5 2 2 5" xfId="47180" xr:uid="{4797B605-C6C0-45AC-A429-801EF611FD4B}"/>
    <cellStyle name="Note 5 2 3" xfId="32631" xr:uid="{00000000-0005-0000-0000-0000BA760000}"/>
    <cellStyle name="Note 5 2 3 2" xfId="47187" xr:uid="{6AD1C5E4-7ECA-4C96-B6FA-F4F4F52AB90F}"/>
    <cellStyle name="Note 5 2 3 2 2" xfId="47188" xr:uid="{F054969E-555B-479D-BC22-B75909ABB0BD}"/>
    <cellStyle name="Note 5 2 3 3" xfId="47189" xr:uid="{85048C5C-7A43-4F60-A49E-F2ED82EB45C5}"/>
    <cellStyle name="Note 5 2 3 4" xfId="47186" xr:uid="{06AFA350-AF9E-4F55-B346-4A526ED72DD6}"/>
    <cellStyle name="Note 5 2 4" xfId="47190" xr:uid="{AEE4F93A-38E4-45C2-BE2A-83E36A777DD6}"/>
    <cellStyle name="Note 5 2 4 2" xfId="47191" xr:uid="{550EAEC9-A867-4BA0-83A2-5185DE8701CE}"/>
    <cellStyle name="Note 5 2 4 3" xfId="47192" xr:uid="{02CCDADF-1091-428E-9D8E-DC483ED85EBD}"/>
    <cellStyle name="Note 5 2 5" xfId="47193" xr:uid="{1BDE8140-5AA1-4175-BC4F-1BD5C7F1406F}"/>
    <cellStyle name="Note 5 2 6" xfId="47194" xr:uid="{C2894496-18D5-4A48-A9DA-C5B2E516A9F1}"/>
    <cellStyle name="Note 5 2 7" xfId="47195" xr:uid="{3FAC765C-9E67-40D1-AD0A-51E17A2E09CF}"/>
    <cellStyle name="Note 5 2 8" xfId="47196" xr:uid="{804B10EA-4D25-4643-9D7B-13502A54B18C}"/>
    <cellStyle name="Note 5 2 8 2" xfId="47768" xr:uid="{80A64A3A-7899-43D1-B73D-488F2FD7AD87}"/>
    <cellStyle name="Note 5 2 9" xfId="47179" xr:uid="{3DA99DA8-A50F-4518-A5C5-5A45ED406B5A}"/>
    <cellStyle name="Note 5 20" xfId="48004" xr:uid="{2C36B4CA-98B2-4829-B2D0-6E4D6376A67A}"/>
    <cellStyle name="Note 5 3" xfId="10992" xr:uid="{00000000-0005-0000-0000-0000BB760000}"/>
    <cellStyle name="Note 5 3 10" xfId="48109" xr:uid="{4A208A25-B61F-4F5B-8160-6C1DAE42098C}"/>
    <cellStyle name="Note 5 3 2" xfId="25654" xr:uid="{00000000-0005-0000-0000-0000BC760000}"/>
    <cellStyle name="Note 5 3 2 2" xfId="47199" xr:uid="{0379A16E-CA08-4C17-9143-1861A675CC4F}"/>
    <cellStyle name="Note 5 3 2 2 2" xfId="47200" xr:uid="{3DC80EA6-18E2-41D8-A744-BABC7CC64E8F}"/>
    <cellStyle name="Note 5 3 2 3" xfId="47201" xr:uid="{1A189656-6F22-42DB-9073-E59B23D70ED7}"/>
    <cellStyle name="Note 5 3 2 4" xfId="47202" xr:uid="{2A9F15FB-1979-4E1A-907D-1A894F384D13}"/>
    <cellStyle name="Note 5 3 2 5" xfId="47198" xr:uid="{319A5D72-4C5C-4441-8CF3-CD1B57DD7CAC}"/>
    <cellStyle name="Note 5 3 3" xfId="32630" xr:uid="{00000000-0005-0000-0000-0000BD760000}"/>
    <cellStyle name="Note 5 3 3 2" xfId="47204" xr:uid="{087E0414-EC0C-436B-846A-30B4B15B17F5}"/>
    <cellStyle name="Note 5 3 3 2 2" xfId="47205" xr:uid="{D33025EE-BBDA-4A41-88A4-3F97EC5F0116}"/>
    <cellStyle name="Note 5 3 3 3" xfId="47206" xr:uid="{A035095B-A5B2-461D-AFAE-C9CA97139A03}"/>
    <cellStyle name="Note 5 3 3 4" xfId="47203" xr:uid="{5ED651F3-3118-493A-B42C-FAF48F730365}"/>
    <cellStyle name="Note 5 3 4" xfId="47207" xr:uid="{81CDF23F-D967-4CA0-BADA-D6E23E1E76F6}"/>
    <cellStyle name="Note 5 3 4 2" xfId="47208" xr:uid="{E57890F4-6C4A-48AE-96BD-937833412CA0}"/>
    <cellStyle name="Note 5 3 4 3" xfId="47209" xr:uid="{74CD7B5E-2EF8-40A9-AAB2-5A53E4FA8873}"/>
    <cellStyle name="Note 5 3 5" xfId="47210" xr:uid="{728ABDC5-109D-4A9A-A72A-8B1048FB0345}"/>
    <cellStyle name="Note 5 3 6" xfId="47211" xr:uid="{3E45C834-6BC3-4B2F-AF9F-82B0A18333AD}"/>
    <cellStyle name="Note 5 3 7" xfId="47212" xr:uid="{D24AE1DA-E353-4727-9D02-9CD194764C63}"/>
    <cellStyle name="Note 5 3 8" xfId="47213" xr:uid="{95464C52-57C0-475C-A55D-E476F495FB19}"/>
    <cellStyle name="Note 5 3 8 2" xfId="47769" xr:uid="{B1F69406-59A2-45FA-95B1-B70C8F17159B}"/>
    <cellStyle name="Note 5 3 9" xfId="47197" xr:uid="{C92BBDB3-E76E-44C8-B625-65161C7A0AC6}"/>
    <cellStyle name="Note 5 4" xfId="25652" xr:uid="{00000000-0005-0000-0000-0000BE760000}"/>
    <cellStyle name="Note 5 4 2" xfId="47215" xr:uid="{BD8CA3E3-C61E-4369-B80D-5699936BA9DA}"/>
    <cellStyle name="Note 5 4 2 2" xfId="47216" xr:uid="{1F9EB2AC-F6B6-4A1E-A161-FB7792DCB015}"/>
    <cellStyle name="Note 5 4 2 2 2" xfId="47217" xr:uid="{9BDE3C1E-CC2C-41A0-9D2F-0389A1E9F29F}"/>
    <cellStyle name="Note 5 4 2 2 3" xfId="47218" xr:uid="{E714BB54-DF8D-40E2-B910-DAA3EC9D7E2F}"/>
    <cellStyle name="Note 5 4 2 3" xfId="47219" xr:uid="{682B2A98-7854-45F0-A099-87C39755EB41}"/>
    <cellStyle name="Note 5 4 2 4" xfId="47220" xr:uid="{9FBAD1FF-6EC2-4209-8FEC-060A1107F961}"/>
    <cellStyle name="Note 5 4 3" xfId="47221" xr:uid="{4168FF9C-537C-4C70-AA4D-1237420E8B44}"/>
    <cellStyle name="Note 5 4 3 2" xfId="47222" xr:uid="{8B2238FD-E31F-4A84-A47D-EA4346E8C64B}"/>
    <cellStyle name="Note 5 4 3 2 2" xfId="47223" xr:uid="{AF3153C6-4491-41A6-A50C-4386877FC57F}"/>
    <cellStyle name="Note 5 4 3 2 3" xfId="47224" xr:uid="{81EB1171-9CB0-46FA-A4E2-CCE3FE321781}"/>
    <cellStyle name="Note 5 4 3 3" xfId="47225" xr:uid="{792F10E4-EC73-4BFE-A812-096F7B7EAFF5}"/>
    <cellStyle name="Note 5 4 3 4" xfId="47226" xr:uid="{47C89DFB-ED80-4013-AF30-DFE8400CB5AF}"/>
    <cellStyle name="Note 5 4 4" xfId="47227" xr:uid="{213C2802-46AA-42AD-A29B-47D1772474C5}"/>
    <cellStyle name="Note 5 4 4 2" xfId="47228" xr:uid="{A3813CF2-0113-43EF-88DC-BB583528B2CA}"/>
    <cellStyle name="Note 5 4 5" xfId="47229" xr:uid="{49BE7629-9DB9-482D-AD40-6FDFADB0AFED}"/>
    <cellStyle name="Note 5 4 6" xfId="47214" xr:uid="{B2676A8E-1189-40B1-B4FD-84BE74639592}"/>
    <cellStyle name="Note 5 4 7" xfId="48051" xr:uid="{F1877B9C-BE93-435A-84DD-1FE76C711C94}"/>
    <cellStyle name="Note 5 5" xfId="32632" xr:uid="{00000000-0005-0000-0000-0000BF760000}"/>
    <cellStyle name="Note 5 5 2" xfId="47231" xr:uid="{8FB67CB0-BD66-44A7-8D01-34E27921BF07}"/>
    <cellStyle name="Note 5 5 3" xfId="47232" xr:uid="{5C1D7361-FE31-4E22-A3A7-11AF75A6488D}"/>
    <cellStyle name="Note 5 5 4" xfId="47230" xr:uid="{56226E2E-F2B0-4F50-BE85-813B58B03882}"/>
    <cellStyle name="Note 5 6" xfId="47233" xr:uid="{0E63978B-897E-4365-8BBA-0BE9DB39DD6F}"/>
    <cellStyle name="Note 5 6 2" xfId="47234" xr:uid="{98F6C455-D190-43E5-9BC5-052A23097B9F}"/>
    <cellStyle name="Note 5 6 2 2" xfId="47235" xr:uid="{EB579646-54DF-4492-BE0C-BFEBA7736863}"/>
    <cellStyle name="Note 5 6 2 3" xfId="47236" xr:uid="{2BECA320-0091-4DE9-A291-8D259BD8D5E3}"/>
    <cellStyle name="Note 5 6 3" xfId="47237" xr:uid="{0CC36BC7-096D-4E60-B3C9-1F9803C018C6}"/>
    <cellStyle name="Note 5 6 4" xfId="47238" xr:uid="{55474788-F60A-4523-8393-B3D3D33A8F9B}"/>
    <cellStyle name="Note 5 7" xfId="47239" xr:uid="{04445F5B-DFA5-476A-B673-DE008A4AC8BD}"/>
    <cellStyle name="Note 5 7 2" xfId="47240" xr:uid="{FD9BC2C0-4F07-452F-AFBC-63838B9858BE}"/>
    <cellStyle name="Note 5 7 2 2" xfId="47241" xr:uid="{CF497D32-D2BA-4491-AC50-BB078E257999}"/>
    <cellStyle name="Note 5 7 2 2 2" xfId="47242" xr:uid="{7DE401AC-F68A-45F6-9615-CC1FA73712D4}"/>
    <cellStyle name="Note 5 7 2 2 3" xfId="47243" xr:uid="{DEA79A72-B97B-4A04-843B-0EF6F53C58D3}"/>
    <cellStyle name="Note 5 7 2 3" xfId="47244" xr:uid="{1662C943-E722-415B-B7D7-7BE223D9D560}"/>
    <cellStyle name="Note 5 7 2 4" xfId="47245" xr:uid="{A6A88736-9159-433E-8EDF-A7A8C42228B2}"/>
    <cellStyle name="Note 5 7 3" xfId="47246" xr:uid="{74BAA079-4899-4E4C-81EA-48F775425455}"/>
    <cellStyle name="Note 5 8" xfId="47247" xr:uid="{372D797C-7A96-40B7-B201-6F612EA30B49}"/>
    <cellStyle name="Note 5 8 2" xfId="47248" xr:uid="{ECD34502-9EAE-4B09-8C10-9D25B00F5000}"/>
    <cellStyle name="Note 5 8 3" xfId="47249" xr:uid="{184BD4BF-4467-441F-8508-39204212EA4A}"/>
    <cellStyle name="Note 5 9" xfId="47250" xr:uid="{B1DA7AC5-42F1-4B14-822D-9ED21A6278FE}"/>
    <cellStyle name="Note 5 9 2" xfId="47251" xr:uid="{10775ACD-80A8-4C87-9CA6-15E2A321CD47}"/>
    <cellStyle name="Note 5 9 3" xfId="47252" xr:uid="{5234D236-C3AD-4533-8D41-6EE8756FA43A}"/>
    <cellStyle name="Note 6" xfId="10993" xr:uid="{00000000-0005-0000-0000-0000C0760000}"/>
    <cellStyle name="Note 6 10" xfId="47254" xr:uid="{AABE778A-10CE-4BA4-ACBC-7B3D2FC39CE2}"/>
    <cellStyle name="Note 6 10 2" xfId="47255" xr:uid="{3DD32566-5842-486E-B58A-408886E43B19}"/>
    <cellStyle name="Note 6 10 3" xfId="47256" xr:uid="{48EBFDD2-32E3-42FC-A19F-9E9ACCF492E9}"/>
    <cellStyle name="Note 6 11" xfId="47257" xr:uid="{091F73AA-DE09-458A-86B9-370336F48BCE}"/>
    <cellStyle name="Note 6 11 2" xfId="47258" xr:uid="{2086BB2C-788D-4364-B852-BCEABD32F998}"/>
    <cellStyle name="Note 6 11 3" xfId="47259" xr:uid="{F824AF35-38AD-4950-9995-E3063BD9AB9D}"/>
    <cellStyle name="Note 6 12" xfId="47260" xr:uid="{73FF8684-36FE-4575-A0B4-541FD20BB9A9}"/>
    <cellStyle name="Note 6 12 2" xfId="47261" xr:uid="{B29159FF-3D82-4198-A463-7A2ED2CF5450}"/>
    <cellStyle name="Note 6 12 3" xfId="47262" xr:uid="{58454958-851C-4BB0-92E4-6F716641EC68}"/>
    <cellStyle name="Note 6 13" xfId="47263" xr:uid="{DC990E9B-266F-4D16-A271-DC9B53AEEF12}"/>
    <cellStyle name="Note 6 13 2" xfId="47264" xr:uid="{5B40F6CE-D2CE-4761-90DA-ED188126879E}"/>
    <cellStyle name="Note 6 14" xfId="47265" xr:uid="{559D263F-4D27-49DA-8545-DAF983D2E1BC}"/>
    <cellStyle name="Note 6 14 2" xfId="47266" xr:uid="{4048AF32-F348-4117-9A12-4B0094326002}"/>
    <cellStyle name="Note 6 14 3" xfId="47267" xr:uid="{2C5977C1-E66A-4051-836B-D93BDA3C0150}"/>
    <cellStyle name="Note 6 14 4" xfId="47268" xr:uid="{CB2BA0AF-3B3D-4BA2-9530-DA5157B22D5B}"/>
    <cellStyle name="Note 6 15" xfId="47269" xr:uid="{8665029A-7975-48F5-8E00-B825749B312F}"/>
    <cellStyle name="Note 6 15 2" xfId="47270" xr:uid="{E9ABF21C-2DB9-446A-B329-3B3BC97D9A08}"/>
    <cellStyle name="Note 6 16" xfId="47271" xr:uid="{8464C69D-2A57-418F-9895-E1615E31FFF6}"/>
    <cellStyle name="Note 6 16 2" xfId="47272" xr:uid="{1D6D5B38-6796-4C2F-A7B0-A17FE878BA61}"/>
    <cellStyle name="Note 6 17" xfId="47273" xr:uid="{5510E249-2BFE-4416-9CBE-699A1604A684}"/>
    <cellStyle name="Note 6 18" xfId="47274" xr:uid="{DD9B36AF-2E77-4AE8-A7FA-029CECDDA934}"/>
    <cellStyle name="Note 6 19" xfId="47253" xr:uid="{60E76086-4D70-4C6A-BDC2-98707351251B}"/>
    <cellStyle name="Note 6 2" xfId="10994" xr:uid="{00000000-0005-0000-0000-0000C1760000}"/>
    <cellStyle name="Note 6 2 2" xfId="25656" xr:uid="{00000000-0005-0000-0000-0000C2760000}"/>
    <cellStyle name="Note 6 2 2 2" xfId="47277" xr:uid="{C162E461-2FF3-4FBE-B1AB-3919CA2B29A7}"/>
    <cellStyle name="Note 6 2 2 2 2" xfId="47278" xr:uid="{A0D8C2AE-7688-415E-82CB-7CEEFDA850F6}"/>
    <cellStyle name="Note 6 2 2 2 3" xfId="47279" xr:uid="{0ACE8612-CD48-4A61-82F9-E610A7A93C9E}"/>
    <cellStyle name="Note 6 2 2 3" xfId="47280" xr:uid="{D8CEDA3E-A9BC-4DA3-ABD3-28147CC352FF}"/>
    <cellStyle name="Note 6 2 2 4" xfId="47281" xr:uid="{F298CB8E-FF44-4BE9-9304-C4F074D8D58D}"/>
    <cellStyle name="Note 6 2 2 5" xfId="47276" xr:uid="{535B48B8-CFEF-45E3-80ED-B471DE1D1748}"/>
    <cellStyle name="Note 6 2 3" xfId="32628" xr:uid="{00000000-0005-0000-0000-0000C3760000}"/>
    <cellStyle name="Note 6 2 3 2" xfId="47283" xr:uid="{5F70DFB9-5B5B-4F04-8E90-A344783B0FA6}"/>
    <cellStyle name="Note 6 2 3 2 2" xfId="47284" xr:uid="{B78355C9-CADA-41E0-B500-D49E1B4D13D0}"/>
    <cellStyle name="Note 6 2 3 3" xfId="47285" xr:uid="{9FE32D6B-1907-4C6A-A47F-90C2F7FB0D55}"/>
    <cellStyle name="Note 6 2 3 4" xfId="47282" xr:uid="{41DAD87A-8F02-4AF0-8478-AF8577327EAE}"/>
    <cellStyle name="Note 6 2 4" xfId="47286" xr:uid="{84B580E2-06E2-4482-BA23-903163CAFE1C}"/>
    <cellStyle name="Note 6 2 4 2" xfId="47287" xr:uid="{823B86A4-72E0-4415-9AB3-4831E990A478}"/>
    <cellStyle name="Note 6 2 4 3" xfId="47288" xr:uid="{2C6B6293-C6BA-4485-8BCD-C366061BC080}"/>
    <cellStyle name="Note 6 2 5" xfId="47289" xr:uid="{5169BF01-E84F-48D6-9AF6-74292A28DAA9}"/>
    <cellStyle name="Note 6 2 6" xfId="47290" xr:uid="{914547C6-58E2-456F-ABB3-DCA9FAFDC01C}"/>
    <cellStyle name="Note 6 2 7" xfId="47291" xr:uid="{FD62CF2B-1042-4594-9ED7-8DB6B3A1FB12}"/>
    <cellStyle name="Note 6 2 8" xfId="47292" xr:uid="{D66CDF7A-FED6-4BFA-A907-C9E80B9F2D03}"/>
    <cellStyle name="Note 6 2 8 2" xfId="47770" xr:uid="{DEBD4C68-BC85-4CDD-9DC1-FDABC10AEDC9}"/>
    <cellStyle name="Note 6 2 9" xfId="47275" xr:uid="{1222D5A2-D6E3-4324-AFAE-7230BBD6D0E4}"/>
    <cellStyle name="Note 6 3" xfId="25655" xr:uid="{00000000-0005-0000-0000-0000C4760000}"/>
    <cellStyle name="Note 6 3 2" xfId="47294" xr:uid="{1E2BE3AD-6F82-4858-938F-AAA1B8D0D09E}"/>
    <cellStyle name="Note 6 3 2 2" xfId="47295" xr:uid="{EBCA1739-5222-432B-A704-A39C110BA80A}"/>
    <cellStyle name="Note 6 3 2 2 2" xfId="47296" xr:uid="{16A1A69A-FFCE-4B03-9E52-6F7835DD1E96}"/>
    <cellStyle name="Note 6 3 2 3" xfId="47297" xr:uid="{4BE24DFA-CC90-4527-8DE5-76376B5E162B}"/>
    <cellStyle name="Note 6 3 2 4" xfId="47298" xr:uid="{67D49BE2-A9A5-4D29-A61D-DAD573925CDE}"/>
    <cellStyle name="Note 6 3 3" xfId="47299" xr:uid="{0F6E74CE-8B84-4A66-9189-4F1E992A6648}"/>
    <cellStyle name="Note 6 3 3 2" xfId="47300" xr:uid="{3A32645B-3DB3-4BD0-8BFD-8F8EBCFDA72E}"/>
    <cellStyle name="Note 6 3 3 2 2" xfId="47301" xr:uid="{CCFD3FAE-9632-400B-A197-6081BA50F6CE}"/>
    <cellStyle name="Note 6 3 3 3" xfId="47302" xr:uid="{2B10914A-CEDD-4FB0-825E-04F0B3B207D2}"/>
    <cellStyle name="Note 6 3 4" xfId="47303" xr:uid="{4FDC3EFB-BAC0-4CB7-BF13-17708FF6F63D}"/>
    <cellStyle name="Note 6 3 4 2" xfId="47304" xr:uid="{A508039E-74ED-4FD7-80F9-5AA0A328F34D}"/>
    <cellStyle name="Note 6 3 4 3" xfId="47305" xr:uid="{D23DFB9D-86B6-427A-BB72-3531BF34E88C}"/>
    <cellStyle name="Note 6 3 5" xfId="47306" xr:uid="{26917E3D-62C7-45FC-A952-1DEF00A50F08}"/>
    <cellStyle name="Note 6 3 6" xfId="47307" xr:uid="{96453958-AD43-4CC1-B112-2032E678BE58}"/>
    <cellStyle name="Note 6 3 7" xfId="47308" xr:uid="{FC8F2430-64A2-4393-8658-BC8EE7B185DC}"/>
    <cellStyle name="Note 6 3 8" xfId="47309" xr:uid="{55140846-36AA-4CBF-9F74-4EA2F10AA1DA}"/>
    <cellStyle name="Note 6 3 8 2" xfId="47771" xr:uid="{4238A708-17DE-41E7-8978-0D645C1CAD8D}"/>
    <cellStyle name="Note 6 3 9" xfId="47293" xr:uid="{4CD38DA1-428A-4C10-9FA4-06A4E9514CA3}"/>
    <cellStyle name="Note 6 4" xfId="32629" xr:uid="{00000000-0005-0000-0000-0000C5760000}"/>
    <cellStyle name="Note 6 4 2" xfId="47311" xr:uid="{5B822910-2655-49C0-BC40-7591AB37D6F2}"/>
    <cellStyle name="Note 6 4 2 2" xfId="47312" xr:uid="{50989A96-D1A3-407F-A684-098162E58762}"/>
    <cellStyle name="Note 6 4 2 2 2" xfId="47313" xr:uid="{489F1613-794C-4E27-9228-8636AFB28FD8}"/>
    <cellStyle name="Note 6 4 2 2 3" xfId="47314" xr:uid="{6FB4452F-90AB-4D9A-9A27-D48BE1B8B16D}"/>
    <cellStyle name="Note 6 4 2 3" xfId="47315" xr:uid="{3468D89D-B220-4309-A49C-20AE0792A13B}"/>
    <cellStyle name="Note 6 4 2 4" xfId="47316" xr:uid="{400571D1-C38D-4801-8FD4-4FFB3668B905}"/>
    <cellStyle name="Note 6 4 3" xfId="47317" xr:uid="{97D1C0AE-C81D-4D98-B0F2-E9C9B8FAB12B}"/>
    <cellStyle name="Note 6 4 3 2" xfId="47318" xr:uid="{A4A13D82-D1C6-4867-968E-7AB5C0F96F47}"/>
    <cellStyle name="Note 6 4 3 2 2" xfId="47319" xr:uid="{9D108350-5D5D-4989-AB6B-71F4E6022C81}"/>
    <cellStyle name="Note 6 4 3 2 3" xfId="47320" xr:uid="{92BA345B-6E04-477A-88C5-200786C6EDCF}"/>
    <cellStyle name="Note 6 4 3 3" xfId="47321" xr:uid="{A9FF5828-3DF4-4B50-AFBE-2D44C2C9FC7B}"/>
    <cellStyle name="Note 6 4 3 4" xfId="47322" xr:uid="{4E56DB55-207D-4232-AACB-A0F2D43C16F3}"/>
    <cellStyle name="Note 6 4 4" xfId="47323" xr:uid="{FAB16E87-4358-49B3-A0A2-003E8958BAB2}"/>
    <cellStyle name="Note 6 4 4 2" xfId="47324" xr:uid="{2E434C5E-1040-4E81-ABE8-8373B83CF0D7}"/>
    <cellStyle name="Note 6 4 5" xfId="47325" xr:uid="{EA72C4A3-34DE-4368-A6B3-226C8C7E2388}"/>
    <cellStyle name="Note 6 4 6" xfId="47310" xr:uid="{CBC2A875-A8B3-403B-9268-69EF3C3C6DBD}"/>
    <cellStyle name="Note 6 5" xfId="47326" xr:uid="{8B77583A-231C-4E8E-ACBF-2270798C3669}"/>
    <cellStyle name="Note 6 5 2" xfId="47327" xr:uid="{17C09680-BA88-4CCA-8A9B-1D805CC15383}"/>
    <cellStyle name="Note 6 5 3" xfId="47328" xr:uid="{47A31EFA-0F86-4578-A043-E283A8536766}"/>
    <cellStyle name="Note 6 6" xfId="47329" xr:uid="{EE3FB09D-D080-4A6C-B991-587D0221B293}"/>
    <cellStyle name="Note 6 6 2" xfId="47330" xr:uid="{457A5E62-7316-4052-A305-04B615E03CC5}"/>
    <cellStyle name="Note 6 6 2 2" xfId="47331" xr:uid="{9BDF8C2D-E74C-4BE4-95DF-26F7B05DCFAE}"/>
    <cellStyle name="Note 6 6 2 3" xfId="47332" xr:uid="{BE21E543-6675-4ECA-BFBE-E7240C56A791}"/>
    <cellStyle name="Note 6 6 3" xfId="47333" xr:uid="{F5C845B5-03AC-487E-92C9-E022E89F03B0}"/>
    <cellStyle name="Note 6 6 4" xfId="47334" xr:uid="{481750A5-8992-4BEC-9CFD-9E659FED6D34}"/>
    <cellStyle name="Note 6 7" xfId="47335" xr:uid="{612F99DF-416B-4306-BFC6-C630C0643E1B}"/>
    <cellStyle name="Note 6 7 2" xfId="47336" xr:uid="{E2351910-C406-4290-AF25-51C0E832ED2D}"/>
    <cellStyle name="Note 6 7 2 2" xfId="47337" xr:uid="{16969532-5B92-4D24-965F-C26D44B45120}"/>
    <cellStyle name="Note 6 7 2 2 2" xfId="47338" xr:uid="{7B98AE5C-790F-4615-B672-F005ECEBBB35}"/>
    <cellStyle name="Note 6 7 2 2 3" xfId="47339" xr:uid="{9F23DB92-4F5A-44DB-9C6B-3B86E2BF4689}"/>
    <cellStyle name="Note 6 7 2 3" xfId="47340" xr:uid="{BCEA1B1E-2F54-489C-A2B4-62821AE0FC0B}"/>
    <cellStyle name="Note 6 7 2 4" xfId="47341" xr:uid="{AD6CAA5C-87B8-4B7D-951A-608F1697BB15}"/>
    <cellStyle name="Note 6 7 3" xfId="47342" xr:uid="{EA906588-D569-4D38-8EAD-14DE35674BA8}"/>
    <cellStyle name="Note 6 8" xfId="47343" xr:uid="{A1197386-4A3D-4E34-88CC-A4D2E4B8ED2C}"/>
    <cellStyle name="Note 6 8 2" xfId="47344" xr:uid="{D7A94C9F-83C7-4E3B-9345-12539681D19F}"/>
    <cellStyle name="Note 6 8 3" xfId="47345" xr:uid="{F0912969-F3CB-4DA1-9915-D51971CB9696}"/>
    <cellStyle name="Note 6 9" xfId="47346" xr:uid="{C647CD94-BED6-4468-83B8-C47DAE56BC4D}"/>
    <cellStyle name="Note 6 9 2" xfId="47347" xr:uid="{3C071BCC-7440-4A0F-AAC1-A840FE3C7302}"/>
    <cellStyle name="Note 6 9 3" xfId="47348" xr:uid="{1AEE38F8-F0AB-449E-8DE0-156A09A5A5A7}"/>
    <cellStyle name="Note 7" xfId="10995" xr:uid="{00000000-0005-0000-0000-0000C6760000}"/>
    <cellStyle name="Note 7 10" xfId="47350" xr:uid="{079DA3C3-8C6F-4889-8DE4-EF6C734C4A78}"/>
    <cellStyle name="Note 7 11" xfId="47351" xr:uid="{BE63E4CF-E4FD-4086-9EE7-1CD1CAC4A6A5}"/>
    <cellStyle name="Note 7 12" xfId="47352" xr:uid="{280AEDE7-0D63-43E9-AEFC-24F4B6ACA5A0}"/>
    <cellStyle name="Note 7 13" xfId="47353" xr:uid="{A10B2B85-81E5-4237-A671-9697EB0CF4E7}"/>
    <cellStyle name="Note 7 14" xfId="47354" xr:uid="{139CEA2D-51C3-4DF9-A8AC-1A265F9DA52A}"/>
    <cellStyle name="Note 7 15" xfId="47355" xr:uid="{4E8151DC-0587-4A2E-BE82-B8EFC97D0B6C}"/>
    <cellStyle name="Note 7 16" xfId="47356" xr:uid="{F79F13D9-1C71-4C45-8792-DE5487BFAFE4}"/>
    <cellStyle name="Note 7 16 2" xfId="47357" xr:uid="{74FEC2E7-04C8-43DB-8731-7F9C7B444675}"/>
    <cellStyle name="Note 7 17" xfId="47358" xr:uid="{99C9BAC5-BC3F-47A7-B88A-45982058F757}"/>
    <cellStyle name="Note 7 18" xfId="47359" xr:uid="{C0722E87-6632-4AE6-9FD2-BD9D8CF4FA2A}"/>
    <cellStyle name="Note 7 19" xfId="47349" xr:uid="{924D19FD-91B0-4FAB-8B19-E36C35D74DF4}"/>
    <cellStyle name="Note 7 2" xfId="25657" xr:uid="{00000000-0005-0000-0000-0000C7760000}"/>
    <cellStyle name="Note 7 2 2" xfId="47361" xr:uid="{713F5F91-CC0A-4899-A100-876A73F60C2F}"/>
    <cellStyle name="Note 7 2 2 2" xfId="47362" xr:uid="{9EDC3D6A-D926-444F-977F-944BE6F8EDD3}"/>
    <cellStyle name="Note 7 2 3" xfId="47363" xr:uid="{D520BF36-991D-4626-9975-747145535E00}"/>
    <cellStyle name="Note 7 2 3 2" xfId="47364" xr:uid="{F379F8E0-1AD3-486E-8887-F3F948965253}"/>
    <cellStyle name="Note 7 2 4" xfId="47365" xr:uid="{AA6B739A-35AD-4E63-AE74-F06AADC8DFF0}"/>
    <cellStyle name="Note 7 2 5" xfId="47366" xr:uid="{19E91CA1-3835-469C-B8C6-7428BD1470CD}"/>
    <cellStyle name="Note 7 2 5 2" xfId="47772" xr:uid="{96D5E196-C787-4874-BE0E-BDBE9A11E267}"/>
    <cellStyle name="Note 7 2 6" xfId="47360" xr:uid="{DD1C0487-31D4-4820-A561-FB2F807E1EB5}"/>
    <cellStyle name="Note 7 3" xfId="32627" xr:uid="{00000000-0005-0000-0000-0000C8760000}"/>
    <cellStyle name="Note 7 3 2" xfId="47368" xr:uid="{4EECE1A4-32D9-44DC-94DB-2D8D845E3B91}"/>
    <cellStyle name="Note 7 3 3" xfId="47369" xr:uid="{F4CCA41F-4ED5-4E1D-96EA-6E174912E0E7}"/>
    <cellStyle name="Note 7 3 3 2" xfId="47370" xr:uid="{EE119EF8-50B6-4C5B-B696-2D3CE8A5B0A0}"/>
    <cellStyle name="Note 7 3 3 3" xfId="47371" xr:uid="{71DD17B2-578A-4BA1-B054-1B4EAE43746A}"/>
    <cellStyle name="Note 7 3 4" xfId="47372" xr:uid="{F08C892C-8E0F-4C6A-9142-DA649668C2A8}"/>
    <cellStyle name="Note 7 3 4 2" xfId="47373" xr:uid="{973C2C12-D8F0-449A-B904-3DCECA4EA2A8}"/>
    <cellStyle name="Note 7 3 5" xfId="47374" xr:uid="{9BC074BC-3EA0-4DC6-A4E6-28FA72B2BB79}"/>
    <cellStyle name="Note 7 3 5 2" xfId="47773" xr:uid="{6AB780B3-4A07-444F-A7A0-36438EADA590}"/>
    <cellStyle name="Note 7 3 6" xfId="47367" xr:uid="{E23E7AC7-2D56-44D1-AECE-9A92B8F4DE1E}"/>
    <cellStyle name="Note 7 4" xfId="47375" xr:uid="{B2515F2F-B56F-4E44-9D09-A77590CE358C}"/>
    <cellStyle name="Note 7 4 2" xfId="47376" xr:uid="{F261AA87-DE34-428F-A3BA-02548A4375EB}"/>
    <cellStyle name="Note 7 4 3" xfId="47377" xr:uid="{1F29A541-E452-41D3-A516-3E730F923792}"/>
    <cellStyle name="Note 7 4 4" xfId="47378" xr:uid="{0B5C6F84-F20F-44FE-B578-51519CF2E880}"/>
    <cellStyle name="Note 7 5" xfId="47379" xr:uid="{E653E0BF-D021-4222-97BD-7F0E648D7F20}"/>
    <cellStyle name="Note 7 6" xfId="47380" xr:uid="{4B4E475A-AD85-417E-9A6C-991D339E1DD3}"/>
    <cellStyle name="Note 7 7" xfId="47381" xr:uid="{24A7AD3B-20E1-4A2F-B28C-3A7A8B3EA706}"/>
    <cellStyle name="Note 7 8" xfId="47382" xr:uid="{73580121-4FED-4D2B-949F-45187A499E20}"/>
    <cellStyle name="Note 7 9" xfId="47383" xr:uid="{558B7988-00AE-4EEF-9D79-5EB5AD8AAF1E}"/>
    <cellStyle name="Note 8" xfId="10996" xr:uid="{00000000-0005-0000-0000-0000C9760000}"/>
    <cellStyle name="Note 8 2" xfId="25658" xr:uid="{00000000-0005-0000-0000-0000CA760000}"/>
    <cellStyle name="Note 8 2 2" xfId="47385" xr:uid="{9E95A836-D2A2-4D44-A097-B016AB78C193}"/>
    <cellStyle name="Note 8 3" xfId="32626" xr:uid="{00000000-0005-0000-0000-0000CB760000}"/>
    <cellStyle name="Note 8 4" xfId="47384" xr:uid="{73332A45-2BF6-4322-9112-21FF21FAB34F}"/>
    <cellStyle name="Note 9" xfId="14701" xr:uid="{00000000-0005-0000-0000-0000CC760000}"/>
    <cellStyle name="Note_popis" xfId="10997" xr:uid="{00000000-0005-0000-0000-0000CD760000}"/>
    <cellStyle name="Notiz" xfId="10998" xr:uid="{00000000-0005-0000-0000-0000CE760000}"/>
    <cellStyle name="Notiz 2" xfId="25659" xr:uid="{00000000-0005-0000-0000-0000CF760000}"/>
    <cellStyle name="Notiz 3" xfId="32625" xr:uid="{00000000-0005-0000-0000-0000D0760000}"/>
    <cellStyle name="NOVO" xfId="10999" xr:uid="{00000000-0005-0000-0000-0000D1760000}"/>
    <cellStyle name="NOVO 2" xfId="11000" xr:uid="{00000000-0005-0000-0000-0000D2760000}"/>
    <cellStyle name="NOVO 2 2" xfId="11001" xr:uid="{00000000-0005-0000-0000-0000D3760000}"/>
    <cellStyle name="NOVO 2 2 2" xfId="25662" xr:uid="{00000000-0005-0000-0000-0000D4760000}"/>
    <cellStyle name="NOVO 2 2 3" xfId="32622" xr:uid="{00000000-0005-0000-0000-0000D5760000}"/>
    <cellStyle name="NOVO 2 3" xfId="25661" xr:uid="{00000000-0005-0000-0000-0000D6760000}"/>
    <cellStyle name="NOVO 2 4" xfId="32623" xr:uid="{00000000-0005-0000-0000-0000D7760000}"/>
    <cellStyle name="NOVO 3" xfId="11002" xr:uid="{00000000-0005-0000-0000-0000D8760000}"/>
    <cellStyle name="NOVO 3 2" xfId="25663" xr:uid="{00000000-0005-0000-0000-0000D9760000}"/>
    <cellStyle name="NOVO 3 3" xfId="32621" xr:uid="{00000000-0005-0000-0000-0000DA760000}"/>
    <cellStyle name="NOVO 4" xfId="25660" xr:uid="{00000000-0005-0000-0000-0000DB760000}"/>
    <cellStyle name="NOVO 5" xfId="32624" xr:uid="{00000000-0005-0000-0000-0000DC760000}"/>
    <cellStyle name="Odstotek 10" xfId="11003" xr:uid="{00000000-0005-0000-0000-0000DD760000}"/>
    <cellStyle name="Odstotek 10 2" xfId="11004" xr:uid="{00000000-0005-0000-0000-0000DE760000}"/>
    <cellStyle name="Odstotek 10 2 2" xfId="25665" xr:uid="{00000000-0005-0000-0000-0000DF760000}"/>
    <cellStyle name="Odstotek 10 2 3" xfId="32619" xr:uid="{00000000-0005-0000-0000-0000E0760000}"/>
    <cellStyle name="Odstotek 10 3" xfId="25664" xr:uid="{00000000-0005-0000-0000-0000E1760000}"/>
    <cellStyle name="Odstotek 10 4" xfId="32620" xr:uid="{00000000-0005-0000-0000-0000E2760000}"/>
    <cellStyle name="Odstotek 11" xfId="39532" xr:uid="{00000000-0005-0000-0000-0000E3760000}"/>
    <cellStyle name="Odstotek 12" xfId="47853" xr:uid="{A7AC9CDC-3310-48B4-8484-FC6982E9498E}"/>
    <cellStyle name="Odstotek 12 2" xfId="47880" xr:uid="{4BAB3780-1810-484E-B14E-C8503810B199}"/>
    <cellStyle name="Odstotek 2" xfId="11005" xr:uid="{00000000-0005-0000-0000-0000E4760000}"/>
    <cellStyle name="Odstotek 2 10" xfId="25666" xr:uid="{00000000-0005-0000-0000-0000E5760000}"/>
    <cellStyle name="Odstotek 2 2" xfId="11006" xr:uid="{00000000-0005-0000-0000-0000E6760000}"/>
    <cellStyle name="Odstotek 2 2 2" xfId="11007" xr:uid="{00000000-0005-0000-0000-0000E7760000}"/>
    <cellStyle name="Odstotek 2 2 2 2" xfId="11008" xr:uid="{00000000-0005-0000-0000-0000E8760000}"/>
    <cellStyle name="Odstotek 2 2 2 2 2" xfId="25669" xr:uid="{00000000-0005-0000-0000-0000E9760000}"/>
    <cellStyle name="Odstotek 2 2 2 2 3" xfId="32617" xr:uid="{00000000-0005-0000-0000-0000EA760000}"/>
    <cellStyle name="Odstotek 2 2 2 3" xfId="25668" xr:uid="{00000000-0005-0000-0000-0000EB760000}"/>
    <cellStyle name="Odstotek 2 2 2 4" xfId="32618" xr:uid="{00000000-0005-0000-0000-0000EC760000}"/>
    <cellStyle name="Odstotek 2 2 3" xfId="11009" xr:uid="{00000000-0005-0000-0000-0000ED760000}"/>
    <cellStyle name="Odstotek 2 2 3 2" xfId="25670" xr:uid="{00000000-0005-0000-0000-0000EE760000}"/>
    <cellStyle name="Odstotek 2 2 3 3" xfId="32615" xr:uid="{00000000-0005-0000-0000-0000EF760000}"/>
    <cellStyle name="Odstotek 2 2 4" xfId="14792" xr:uid="{00000000-0005-0000-0000-0000F0760000}"/>
    <cellStyle name="Odstotek 2 2 5" xfId="25667" xr:uid="{00000000-0005-0000-0000-0000F1760000}"/>
    <cellStyle name="Odstotek 2 2 6" xfId="39385" xr:uid="{00000000-0005-0000-0000-0000F2760000}"/>
    <cellStyle name="Odstotek 2 3" xfId="11010" xr:uid="{00000000-0005-0000-0000-0000F3760000}"/>
    <cellStyle name="Odstotek 2 3 10" xfId="11011" xr:uid="{00000000-0005-0000-0000-0000F4760000}"/>
    <cellStyle name="Odstotek 2 3 10 2" xfId="11012" xr:uid="{00000000-0005-0000-0000-0000F5760000}"/>
    <cellStyle name="Odstotek 2 3 10 2 2" xfId="11013" xr:uid="{00000000-0005-0000-0000-0000F6760000}"/>
    <cellStyle name="Odstotek 2 3 10 2 2 2" xfId="11014" xr:uid="{00000000-0005-0000-0000-0000F7760000}"/>
    <cellStyle name="Odstotek 2 3 10 2 2 2 2" xfId="11015" xr:uid="{00000000-0005-0000-0000-0000F8760000}"/>
    <cellStyle name="Odstotek 2 3 10 2 2 2 2 2" xfId="25676" xr:uid="{00000000-0005-0000-0000-0000F9760000}"/>
    <cellStyle name="Odstotek 2 3 10 2 2 2 2 3" xfId="32609" xr:uid="{00000000-0005-0000-0000-0000FA760000}"/>
    <cellStyle name="Odstotek 2 3 10 2 2 2 2 4" xfId="41406" xr:uid="{00000000-0005-0000-0000-0000FB760000}"/>
    <cellStyle name="Odstotek 2 3 10 2 2 2 3" xfId="25675" xr:uid="{00000000-0005-0000-0000-0000FC760000}"/>
    <cellStyle name="Odstotek 2 3 10 2 2 2 4" xfId="32610" xr:uid="{00000000-0005-0000-0000-0000FD760000}"/>
    <cellStyle name="Odstotek 2 3 10 2 2 2 5" xfId="41405" xr:uid="{00000000-0005-0000-0000-0000FE760000}"/>
    <cellStyle name="Odstotek 2 3 10 2 2 3" xfId="11016" xr:uid="{00000000-0005-0000-0000-0000FF760000}"/>
    <cellStyle name="Odstotek 2 3 10 2 2 3 2" xfId="25677" xr:uid="{00000000-0005-0000-0000-000000770000}"/>
    <cellStyle name="Odstotek 2 3 10 2 2 3 3" xfId="32608" xr:uid="{00000000-0005-0000-0000-000001770000}"/>
    <cellStyle name="Odstotek 2 3 10 2 2 3 4" xfId="41407" xr:uid="{00000000-0005-0000-0000-000002770000}"/>
    <cellStyle name="Odstotek 2 3 10 2 2 4" xfId="25674" xr:uid="{00000000-0005-0000-0000-000003770000}"/>
    <cellStyle name="Odstotek 2 3 10 2 2 5" xfId="32611" xr:uid="{00000000-0005-0000-0000-000004770000}"/>
    <cellStyle name="Odstotek 2 3 10 2 2 6" xfId="41404" xr:uid="{00000000-0005-0000-0000-000005770000}"/>
    <cellStyle name="Odstotek 2 3 10 2 3" xfId="11017" xr:uid="{00000000-0005-0000-0000-000006770000}"/>
    <cellStyle name="Odstotek 2 3 10 2 3 2" xfId="11018" xr:uid="{00000000-0005-0000-0000-000007770000}"/>
    <cellStyle name="Odstotek 2 3 10 2 3 2 2" xfId="25679" xr:uid="{00000000-0005-0000-0000-000008770000}"/>
    <cellStyle name="Odstotek 2 3 10 2 3 2 3" xfId="32606" xr:uid="{00000000-0005-0000-0000-000009770000}"/>
    <cellStyle name="Odstotek 2 3 10 2 3 2 4" xfId="41409" xr:uid="{00000000-0005-0000-0000-00000A770000}"/>
    <cellStyle name="Odstotek 2 3 10 2 3 3" xfId="25678" xr:uid="{00000000-0005-0000-0000-00000B770000}"/>
    <cellStyle name="Odstotek 2 3 10 2 3 4" xfId="32607" xr:uid="{00000000-0005-0000-0000-00000C770000}"/>
    <cellStyle name="Odstotek 2 3 10 2 3 5" xfId="41408" xr:uid="{00000000-0005-0000-0000-00000D770000}"/>
    <cellStyle name="Odstotek 2 3 10 2 4" xfId="11019" xr:uid="{00000000-0005-0000-0000-00000E770000}"/>
    <cellStyle name="Odstotek 2 3 10 2 4 2" xfId="25680" xr:uid="{00000000-0005-0000-0000-00000F770000}"/>
    <cellStyle name="Odstotek 2 3 10 2 4 3" xfId="32605" xr:uid="{00000000-0005-0000-0000-000010770000}"/>
    <cellStyle name="Odstotek 2 3 10 2 4 4" xfId="41410" xr:uid="{00000000-0005-0000-0000-000011770000}"/>
    <cellStyle name="Odstotek 2 3 10 2 5" xfId="25673" xr:uid="{00000000-0005-0000-0000-000012770000}"/>
    <cellStyle name="Odstotek 2 3 10 2 6" xfId="32612" xr:uid="{00000000-0005-0000-0000-000013770000}"/>
    <cellStyle name="Odstotek 2 3 10 2 7" xfId="41403" xr:uid="{00000000-0005-0000-0000-000014770000}"/>
    <cellStyle name="Odstotek 2 3 10 3" xfId="11020" xr:uid="{00000000-0005-0000-0000-000015770000}"/>
    <cellStyle name="Odstotek 2 3 10 3 2" xfId="11021" xr:uid="{00000000-0005-0000-0000-000016770000}"/>
    <cellStyle name="Odstotek 2 3 10 3 2 2" xfId="11022" xr:uid="{00000000-0005-0000-0000-000017770000}"/>
    <cellStyle name="Odstotek 2 3 10 3 2 2 2" xfId="25683" xr:uid="{00000000-0005-0000-0000-000018770000}"/>
    <cellStyle name="Odstotek 2 3 10 3 2 2 3" xfId="32602" xr:uid="{00000000-0005-0000-0000-000019770000}"/>
    <cellStyle name="Odstotek 2 3 10 3 2 2 4" xfId="41413" xr:uid="{00000000-0005-0000-0000-00001A770000}"/>
    <cellStyle name="Odstotek 2 3 10 3 2 3" xfId="25682" xr:uid="{00000000-0005-0000-0000-00001B770000}"/>
    <cellStyle name="Odstotek 2 3 10 3 2 4" xfId="32603" xr:uid="{00000000-0005-0000-0000-00001C770000}"/>
    <cellStyle name="Odstotek 2 3 10 3 2 5" xfId="41412" xr:uid="{00000000-0005-0000-0000-00001D770000}"/>
    <cellStyle name="Odstotek 2 3 10 3 3" xfId="11023" xr:uid="{00000000-0005-0000-0000-00001E770000}"/>
    <cellStyle name="Odstotek 2 3 10 3 3 2" xfId="25684" xr:uid="{00000000-0005-0000-0000-00001F770000}"/>
    <cellStyle name="Odstotek 2 3 10 3 3 3" xfId="32601" xr:uid="{00000000-0005-0000-0000-000020770000}"/>
    <cellStyle name="Odstotek 2 3 10 3 3 4" xfId="41414" xr:uid="{00000000-0005-0000-0000-000021770000}"/>
    <cellStyle name="Odstotek 2 3 10 3 4" xfId="25681" xr:uid="{00000000-0005-0000-0000-000022770000}"/>
    <cellStyle name="Odstotek 2 3 10 3 5" xfId="32604" xr:uid="{00000000-0005-0000-0000-000023770000}"/>
    <cellStyle name="Odstotek 2 3 10 3 6" xfId="41411" xr:uid="{00000000-0005-0000-0000-000024770000}"/>
    <cellStyle name="Odstotek 2 3 10 4" xfId="11024" xr:uid="{00000000-0005-0000-0000-000025770000}"/>
    <cellStyle name="Odstotek 2 3 10 4 2" xfId="11025" xr:uid="{00000000-0005-0000-0000-000026770000}"/>
    <cellStyle name="Odstotek 2 3 10 4 2 2" xfId="25686" xr:uid="{00000000-0005-0000-0000-000027770000}"/>
    <cellStyle name="Odstotek 2 3 10 4 2 3" xfId="32599" xr:uid="{00000000-0005-0000-0000-000028770000}"/>
    <cellStyle name="Odstotek 2 3 10 4 2 4" xfId="41416" xr:uid="{00000000-0005-0000-0000-000029770000}"/>
    <cellStyle name="Odstotek 2 3 10 4 3" xfId="25685" xr:uid="{00000000-0005-0000-0000-00002A770000}"/>
    <cellStyle name="Odstotek 2 3 10 4 4" xfId="32600" xr:uid="{00000000-0005-0000-0000-00002B770000}"/>
    <cellStyle name="Odstotek 2 3 10 4 5" xfId="41415" xr:uid="{00000000-0005-0000-0000-00002C770000}"/>
    <cellStyle name="Odstotek 2 3 10 5" xfId="11026" xr:uid="{00000000-0005-0000-0000-00002D770000}"/>
    <cellStyle name="Odstotek 2 3 10 5 2" xfId="25687" xr:uid="{00000000-0005-0000-0000-00002E770000}"/>
    <cellStyle name="Odstotek 2 3 10 5 3" xfId="32598" xr:uid="{00000000-0005-0000-0000-00002F770000}"/>
    <cellStyle name="Odstotek 2 3 10 5 4" xfId="41417" xr:uid="{00000000-0005-0000-0000-000030770000}"/>
    <cellStyle name="Odstotek 2 3 10 6" xfId="25672" xr:uid="{00000000-0005-0000-0000-000031770000}"/>
    <cellStyle name="Odstotek 2 3 10 7" xfId="32613" xr:uid="{00000000-0005-0000-0000-000032770000}"/>
    <cellStyle name="Odstotek 2 3 10 8" xfId="41402" xr:uid="{00000000-0005-0000-0000-000033770000}"/>
    <cellStyle name="Odstotek 2 3 11" xfId="11027" xr:uid="{00000000-0005-0000-0000-000034770000}"/>
    <cellStyle name="Odstotek 2 3 11 2" xfId="11028" xr:uid="{00000000-0005-0000-0000-000035770000}"/>
    <cellStyle name="Odstotek 2 3 11 2 2" xfId="11029" xr:uid="{00000000-0005-0000-0000-000036770000}"/>
    <cellStyle name="Odstotek 2 3 11 2 2 2" xfId="11030" xr:uid="{00000000-0005-0000-0000-000037770000}"/>
    <cellStyle name="Odstotek 2 3 11 2 2 2 2" xfId="25691" xr:uid="{00000000-0005-0000-0000-000038770000}"/>
    <cellStyle name="Odstotek 2 3 11 2 2 2 3" xfId="32595" xr:uid="{00000000-0005-0000-0000-000039770000}"/>
    <cellStyle name="Odstotek 2 3 11 2 2 2 4" xfId="41421" xr:uid="{00000000-0005-0000-0000-00003A770000}"/>
    <cellStyle name="Odstotek 2 3 11 2 2 3" xfId="25690" xr:uid="{00000000-0005-0000-0000-00003B770000}"/>
    <cellStyle name="Odstotek 2 3 11 2 2 4" xfId="32616" xr:uid="{00000000-0005-0000-0000-00003C770000}"/>
    <cellStyle name="Odstotek 2 3 11 2 2 5" xfId="41420" xr:uid="{00000000-0005-0000-0000-00003D770000}"/>
    <cellStyle name="Odstotek 2 3 11 2 3" xfId="11031" xr:uid="{00000000-0005-0000-0000-00003E770000}"/>
    <cellStyle name="Odstotek 2 3 11 2 3 2" xfId="25692" xr:uid="{00000000-0005-0000-0000-00003F770000}"/>
    <cellStyle name="Odstotek 2 3 11 2 3 3" xfId="32594" xr:uid="{00000000-0005-0000-0000-000040770000}"/>
    <cellStyle name="Odstotek 2 3 11 2 3 4" xfId="41422" xr:uid="{00000000-0005-0000-0000-000041770000}"/>
    <cellStyle name="Odstotek 2 3 11 2 4" xfId="25689" xr:uid="{00000000-0005-0000-0000-000042770000}"/>
    <cellStyle name="Odstotek 2 3 11 2 5" xfId="32596" xr:uid="{00000000-0005-0000-0000-000043770000}"/>
    <cellStyle name="Odstotek 2 3 11 2 6" xfId="41419" xr:uid="{00000000-0005-0000-0000-000044770000}"/>
    <cellStyle name="Odstotek 2 3 11 3" xfId="11032" xr:uid="{00000000-0005-0000-0000-000045770000}"/>
    <cellStyle name="Odstotek 2 3 11 3 2" xfId="11033" xr:uid="{00000000-0005-0000-0000-000046770000}"/>
    <cellStyle name="Odstotek 2 3 11 3 2 2" xfId="25694" xr:uid="{00000000-0005-0000-0000-000047770000}"/>
    <cellStyle name="Odstotek 2 3 11 3 2 3" xfId="32592" xr:uid="{00000000-0005-0000-0000-000048770000}"/>
    <cellStyle name="Odstotek 2 3 11 3 2 4" xfId="41424" xr:uid="{00000000-0005-0000-0000-000049770000}"/>
    <cellStyle name="Odstotek 2 3 11 3 3" xfId="25693" xr:uid="{00000000-0005-0000-0000-00004A770000}"/>
    <cellStyle name="Odstotek 2 3 11 3 4" xfId="32593" xr:uid="{00000000-0005-0000-0000-00004B770000}"/>
    <cellStyle name="Odstotek 2 3 11 3 5" xfId="41423" xr:uid="{00000000-0005-0000-0000-00004C770000}"/>
    <cellStyle name="Odstotek 2 3 11 4" xfId="11034" xr:uid="{00000000-0005-0000-0000-00004D770000}"/>
    <cellStyle name="Odstotek 2 3 11 4 2" xfId="25695" xr:uid="{00000000-0005-0000-0000-00004E770000}"/>
    <cellStyle name="Odstotek 2 3 11 4 3" xfId="32591" xr:uid="{00000000-0005-0000-0000-00004F770000}"/>
    <cellStyle name="Odstotek 2 3 11 4 4" xfId="41425" xr:uid="{00000000-0005-0000-0000-000050770000}"/>
    <cellStyle name="Odstotek 2 3 11 5" xfId="25688" xr:uid="{00000000-0005-0000-0000-000051770000}"/>
    <cellStyle name="Odstotek 2 3 11 6" xfId="32597" xr:uid="{00000000-0005-0000-0000-000052770000}"/>
    <cellStyle name="Odstotek 2 3 11 7" xfId="41418" xr:uid="{00000000-0005-0000-0000-000053770000}"/>
    <cellStyle name="Odstotek 2 3 12" xfId="11035" xr:uid="{00000000-0005-0000-0000-000054770000}"/>
    <cellStyle name="Odstotek 2 3 12 2" xfId="11036" xr:uid="{00000000-0005-0000-0000-000055770000}"/>
    <cellStyle name="Odstotek 2 3 12 2 2" xfId="11037" xr:uid="{00000000-0005-0000-0000-000056770000}"/>
    <cellStyle name="Odstotek 2 3 12 2 2 2" xfId="11038" xr:uid="{00000000-0005-0000-0000-000057770000}"/>
    <cellStyle name="Odstotek 2 3 12 2 2 2 2" xfId="25699" xr:uid="{00000000-0005-0000-0000-000058770000}"/>
    <cellStyle name="Odstotek 2 3 12 2 2 2 3" xfId="32587" xr:uid="{00000000-0005-0000-0000-000059770000}"/>
    <cellStyle name="Odstotek 2 3 12 2 2 2 4" xfId="41429" xr:uid="{00000000-0005-0000-0000-00005A770000}"/>
    <cellStyle name="Odstotek 2 3 12 2 2 3" xfId="25698" xr:uid="{00000000-0005-0000-0000-00005B770000}"/>
    <cellStyle name="Odstotek 2 3 12 2 2 4" xfId="32588" xr:uid="{00000000-0005-0000-0000-00005C770000}"/>
    <cellStyle name="Odstotek 2 3 12 2 2 5" xfId="41428" xr:uid="{00000000-0005-0000-0000-00005D770000}"/>
    <cellStyle name="Odstotek 2 3 12 2 3" xfId="11039" xr:uid="{00000000-0005-0000-0000-00005E770000}"/>
    <cellStyle name="Odstotek 2 3 12 2 3 2" xfId="25700" xr:uid="{00000000-0005-0000-0000-00005F770000}"/>
    <cellStyle name="Odstotek 2 3 12 2 3 3" xfId="32586" xr:uid="{00000000-0005-0000-0000-000060770000}"/>
    <cellStyle name="Odstotek 2 3 12 2 3 4" xfId="41430" xr:uid="{00000000-0005-0000-0000-000061770000}"/>
    <cellStyle name="Odstotek 2 3 12 2 4" xfId="25697" xr:uid="{00000000-0005-0000-0000-000062770000}"/>
    <cellStyle name="Odstotek 2 3 12 2 5" xfId="32589" xr:uid="{00000000-0005-0000-0000-000063770000}"/>
    <cellStyle name="Odstotek 2 3 12 2 6" xfId="41427" xr:uid="{00000000-0005-0000-0000-000064770000}"/>
    <cellStyle name="Odstotek 2 3 12 3" xfId="11040" xr:uid="{00000000-0005-0000-0000-000065770000}"/>
    <cellStyle name="Odstotek 2 3 12 3 2" xfId="11041" xr:uid="{00000000-0005-0000-0000-000066770000}"/>
    <cellStyle name="Odstotek 2 3 12 3 2 2" xfId="25702" xr:uid="{00000000-0005-0000-0000-000067770000}"/>
    <cellStyle name="Odstotek 2 3 12 3 2 3" xfId="32584" xr:uid="{00000000-0005-0000-0000-000068770000}"/>
    <cellStyle name="Odstotek 2 3 12 3 2 4" xfId="41432" xr:uid="{00000000-0005-0000-0000-000069770000}"/>
    <cellStyle name="Odstotek 2 3 12 3 3" xfId="25701" xr:uid="{00000000-0005-0000-0000-00006A770000}"/>
    <cellStyle name="Odstotek 2 3 12 3 4" xfId="32585" xr:uid="{00000000-0005-0000-0000-00006B770000}"/>
    <cellStyle name="Odstotek 2 3 12 3 5" xfId="41431" xr:uid="{00000000-0005-0000-0000-00006C770000}"/>
    <cellStyle name="Odstotek 2 3 12 4" xfId="11042" xr:uid="{00000000-0005-0000-0000-00006D770000}"/>
    <cellStyle name="Odstotek 2 3 12 4 2" xfId="25703" xr:uid="{00000000-0005-0000-0000-00006E770000}"/>
    <cellStyle name="Odstotek 2 3 12 4 3" xfId="32583" xr:uid="{00000000-0005-0000-0000-00006F770000}"/>
    <cellStyle name="Odstotek 2 3 12 4 4" xfId="41433" xr:uid="{00000000-0005-0000-0000-000070770000}"/>
    <cellStyle name="Odstotek 2 3 12 5" xfId="25696" xr:uid="{00000000-0005-0000-0000-000071770000}"/>
    <cellStyle name="Odstotek 2 3 12 6" xfId="32590" xr:uid="{00000000-0005-0000-0000-000072770000}"/>
    <cellStyle name="Odstotek 2 3 12 7" xfId="41426" xr:uid="{00000000-0005-0000-0000-000073770000}"/>
    <cellStyle name="Odstotek 2 3 13" xfId="11043" xr:uid="{00000000-0005-0000-0000-000074770000}"/>
    <cellStyle name="Odstotek 2 3 13 2" xfId="11044" xr:uid="{00000000-0005-0000-0000-000075770000}"/>
    <cellStyle name="Odstotek 2 3 13 2 2" xfId="11045" xr:uid="{00000000-0005-0000-0000-000076770000}"/>
    <cellStyle name="Odstotek 2 3 13 2 2 2" xfId="25706" xr:uid="{00000000-0005-0000-0000-000077770000}"/>
    <cellStyle name="Odstotek 2 3 13 2 2 3" xfId="32580" xr:uid="{00000000-0005-0000-0000-000078770000}"/>
    <cellStyle name="Odstotek 2 3 13 2 2 4" xfId="41436" xr:uid="{00000000-0005-0000-0000-000079770000}"/>
    <cellStyle name="Odstotek 2 3 13 2 3" xfId="25705" xr:uid="{00000000-0005-0000-0000-00007A770000}"/>
    <cellStyle name="Odstotek 2 3 13 2 4" xfId="32581" xr:uid="{00000000-0005-0000-0000-00007B770000}"/>
    <cellStyle name="Odstotek 2 3 13 2 5" xfId="41435" xr:uid="{00000000-0005-0000-0000-00007C770000}"/>
    <cellStyle name="Odstotek 2 3 13 3" xfId="11046" xr:uid="{00000000-0005-0000-0000-00007D770000}"/>
    <cellStyle name="Odstotek 2 3 13 3 2" xfId="25707" xr:uid="{00000000-0005-0000-0000-00007E770000}"/>
    <cellStyle name="Odstotek 2 3 13 3 3" xfId="32579" xr:uid="{00000000-0005-0000-0000-00007F770000}"/>
    <cellStyle name="Odstotek 2 3 13 3 4" xfId="41437" xr:uid="{00000000-0005-0000-0000-000080770000}"/>
    <cellStyle name="Odstotek 2 3 13 4" xfId="25704" xr:uid="{00000000-0005-0000-0000-000081770000}"/>
    <cellStyle name="Odstotek 2 3 13 5" xfId="32582" xr:uid="{00000000-0005-0000-0000-000082770000}"/>
    <cellStyle name="Odstotek 2 3 13 6" xfId="41434" xr:uid="{00000000-0005-0000-0000-000083770000}"/>
    <cellStyle name="Odstotek 2 3 14" xfId="11047" xr:uid="{00000000-0005-0000-0000-000084770000}"/>
    <cellStyle name="Odstotek 2 3 14 2" xfId="11048" xr:uid="{00000000-0005-0000-0000-000085770000}"/>
    <cellStyle name="Odstotek 2 3 14 2 2" xfId="25709" xr:uid="{00000000-0005-0000-0000-000086770000}"/>
    <cellStyle name="Odstotek 2 3 14 2 3" xfId="32577" xr:uid="{00000000-0005-0000-0000-000087770000}"/>
    <cellStyle name="Odstotek 2 3 14 2 4" xfId="41439" xr:uid="{00000000-0005-0000-0000-000088770000}"/>
    <cellStyle name="Odstotek 2 3 14 3" xfId="25708" xr:uid="{00000000-0005-0000-0000-000089770000}"/>
    <cellStyle name="Odstotek 2 3 14 4" xfId="32578" xr:uid="{00000000-0005-0000-0000-00008A770000}"/>
    <cellStyle name="Odstotek 2 3 14 5" xfId="41438" xr:uid="{00000000-0005-0000-0000-00008B770000}"/>
    <cellStyle name="Odstotek 2 3 15" xfId="11049" xr:uid="{00000000-0005-0000-0000-00008C770000}"/>
    <cellStyle name="Odstotek 2 3 15 2" xfId="25710" xr:uid="{00000000-0005-0000-0000-00008D770000}"/>
    <cellStyle name="Odstotek 2 3 15 3" xfId="32576" xr:uid="{00000000-0005-0000-0000-00008E770000}"/>
    <cellStyle name="Odstotek 2 3 15 4" xfId="41440" xr:uid="{00000000-0005-0000-0000-00008F770000}"/>
    <cellStyle name="Odstotek 2 3 16" xfId="25671" xr:uid="{00000000-0005-0000-0000-000090770000}"/>
    <cellStyle name="Odstotek 2 3 17" xfId="32614" xr:uid="{00000000-0005-0000-0000-000091770000}"/>
    <cellStyle name="Odstotek 2 3 18" xfId="41401" xr:uid="{00000000-0005-0000-0000-000092770000}"/>
    <cellStyle name="Odstotek 2 3 19" xfId="48005" xr:uid="{24224268-DBB6-4D5B-AB36-EDAB3A43E2D8}"/>
    <cellStyle name="Odstotek 2 3 2" xfId="11050" xr:uid="{00000000-0005-0000-0000-000093770000}"/>
    <cellStyle name="Odstotek 2 3 2 10" xfId="11051" xr:uid="{00000000-0005-0000-0000-000094770000}"/>
    <cellStyle name="Odstotek 2 3 2 10 2" xfId="11052" xr:uid="{00000000-0005-0000-0000-000095770000}"/>
    <cellStyle name="Odstotek 2 3 2 10 2 2" xfId="11053" xr:uid="{00000000-0005-0000-0000-000096770000}"/>
    <cellStyle name="Odstotek 2 3 2 10 2 2 2" xfId="11054" xr:uid="{00000000-0005-0000-0000-000097770000}"/>
    <cellStyle name="Odstotek 2 3 2 10 2 2 2 2" xfId="25715" xr:uid="{00000000-0005-0000-0000-000098770000}"/>
    <cellStyle name="Odstotek 2 3 2 10 2 2 2 3" xfId="32571" xr:uid="{00000000-0005-0000-0000-000099770000}"/>
    <cellStyle name="Odstotek 2 3 2 10 2 2 2 4" xfId="41445" xr:uid="{00000000-0005-0000-0000-00009A770000}"/>
    <cellStyle name="Odstotek 2 3 2 10 2 2 3" xfId="25714" xr:uid="{00000000-0005-0000-0000-00009B770000}"/>
    <cellStyle name="Odstotek 2 3 2 10 2 2 4" xfId="32572" xr:uid="{00000000-0005-0000-0000-00009C770000}"/>
    <cellStyle name="Odstotek 2 3 2 10 2 2 5" xfId="41444" xr:uid="{00000000-0005-0000-0000-00009D770000}"/>
    <cellStyle name="Odstotek 2 3 2 10 2 3" xfId="11055" xr:uid="{00000000-0005-0000-0000-00009E770000}"/>
    <cellStyle name="Odstotek 2 3 2 10 2 3 2" xfId="25716" xr:uid="{00000000-0005-0000-0000-00009F770000}"/>
    <cellStyle name="Odstotek 2 3 2 10 2 3 3" xfId="32570" xr:uid="{00000000-0005-0000-0000-0000A0770000}"/>
    <cellStyle name="Odstotek 2 3 2 10 2 3 4" xfId="41446" xr:uid="{00000000-0005-0000-0000-0000A1770000}"/>
    <cellStyle name="Odstotek 2 3 2 10 2 4" xfId="25713" xr:uid="{00000000-0005-0000-0000-0000A2770000}"/>
    <cellStyle name="Odstotek 2 3 2 10 2 5" xfId="32573" xr:uid="{00000000-0005-0000-0000-0000A3770000}"/>
    <cellStyle name="Odstotek 2 3 2 10 2 6" xfId="41443" xr:uid="{00000000-0005-0000-0000-0000A4770000}"/>
    <cellStyle name="Odstotek 2 3 2 10 3" xfId="11056" xr:uid="{00000000-0005-0000-0000-0000A5770000}"/>
    <cellStyle name="Odstotek 2 3 2 10 3 2" xfId="11057" xr:uid="{00000000-0005-0000-0000-0000A6770000}"/>
    <cellStyle name="Odstotek 2 3 2 10 3 2 2" xfId="25718" xr:uid="{00000000-0005-0000-0000-0000A7770000}"/>
    <cellStyle name="Odstotek 2 3 2 10 3 2 3" xfId="32568" xr:uid="{00000000-0005-0000-0000-0000A8770000}"/>
    <cellStyle name="Odstotek 2 3 2 10 3 2 4" xfId="41448" xr:uid="{00000000-0005-0000-0000-0000A9770000}"/>
    <cellStyle name="Odstotek 2 3 2 10 3 3" xfId="25717" xr:uid="{00000000-0005-0000-0000-0000AA770000}"/>
    <cellStyle name="Odstotek 2 3 2 10 3 4" xfId="32569" xr:uid="{00000000-0005-0000-0000-0000AB770000}"/>
    <cellStyle name="Odstotek 2 3 2 10 3 5" xfId="41447" xr:uid="{00000000-0005-0000-0000-0000AC770000}"/>
    <cellStyle name="Odstotek 2 3 2 10 4" xfId="11058" xr:uid="{00000000-0005-0000-0000-0000AD770000}"/>
    <cellStyle name="Odstotek 2 3 2 10 4 2" xfId="25719" xr:uid="{00000000-0005-0000-0000-0000AE770000}"/>
    <cellStyle name="Odstotek 2 3 2 10 4 3" xfId="32567" xr:uid="{00000000-0005-0000-0000-0000AF770000}"/>
    <cellStyle name="Odstotek 2 3 2 10 4 4" xfId="41449" xr:uid="{00000000-0005-0000-0000-0000B0770000}"/>
    <cellStyle name="Odstotek 2 3 2 10 5" xfId="25712" xr:uid="{00000000-0005-0000-0000-0000B1770000}"/>
    <cellStyle name="Odstotek 2 3 2 10 6" xfId="32574" xr:uid="{00000000-0005-0000-0000-0000B2770000}"/>
    <cellStyle name="Odstotek 2 3 2 10 7" xfId="41442" xr:uid="{00000000-0005-0000-0000-0000B3770000}"/>
    <cellStyle name="Odstotek 2 3 2 11" xfId="11059" xr:uid="{00000000-0005-0000-0000-0000B4770000}"/>
    <cellStyle name="Odstotek 2 3 2 11 2" xfId="11060" xr:uid="{00000000-0005-0000-0000-0000B5770000}"/>
    <cellStyle name="Odstotek 2 3 2 11 2 2" xfId="11061" xr:uid="{00000000-0005-0000-0000-0000B6770000}"/>
    <cellStyle name="Odstotek 2 3 2 11 2 2 2" xfId="11062" xr:uid="{00000000-0005-0000-0000-0000B7770000}"/>
    <cellStyle name="Odstotek 2 3 2 11 2 2 2 2" xfId="25723" xr:uid="{00000000-0005-0000-0000-0000B8770000}"/>
    <cellStyle name="Odstotek 2 3 2 11 2 2 2 3" xfId="32563" xr:uid="{00000000-0005-0000-0000-0000B9770000}"/>
    <cellStyle name="Odstotek 2 3 2 11 2 2 2 4" xfId="41453" xr:uid="{00000000-0005-0000-0000-0000BA770000}"/>
    <cellStyle name="Odstotek 2 3 2 11 2 2 3" xfId="25722" xr:uid="{00000000-0005-0000-0000-0000BB770000}"/>
    <cellStyle name="Odstotek 2 3 2 11 2 2 4" xfId="32564" xr:uid="{00000000-0005-0000-0000-0000BC770000}"/>
    <cellStyle name="Odstotek 2 3 2 11 2 2 5" xfId="41452" xr:uid="{00000000-0005-0000-0000-0000BD770000}"/>
    <cellStyle name="Odstotek 2 3 2 11 2 3" xfId="11063" xr:uid="{00000000-0005-0000-0000-0000BE770000}"/>
    <cellStyle name="Odstotek 2 3 2 11 2 3 2" xfId="25724" xr:uid="{00000000-0005-0000-0000-0000BF770000}"/>
    <cellStyle name="Odstotek 2 3 2 11 2 3 3" xfId="32562" xr:uid="{00000000-0005-0000-0000-0000C0770000}"/>
    <cellStyle name="Odstotek 2 3 2 11 2 3 4" xfId="41454" xr:uid="{00000000-0005-0000-0000-0000C1770000}"/>
    <cellStyle name="Odstotek 2 3 2 11 2 4" xfId="25721" xr:uid="{00000000-0005-0000-0000-0000C2770000}"/>
    <cellStyle name="Odstotek 2 3 2 11 2 5" xfId="32565" xr:uid="{00000000-0005-0000-0000-0000C3770000}"/>
    <cellStyle name="Odstotek 2 3 2 11 2 6" xfId="41451" xr:uid="{00000000-0005-0000-0000-0000C4770000}"/>
    <cellStyle name="Odstotek 2 3 2 11 3" xfId="11064" xr:uid="{00000000-0005-0000-0000-0000C5770000}"/>
    <cellStyle name="Odstotek 2 3 2 11 3 2" xfId="11065" xr:uid="{00000000-0005-0000-0000-0000C6770000}"/>
    <cellStyle name="Odstotek 2 3 2 11 3 2 2" xfId="25726" xr:uid="{00000000-0005-0000-0000-0000C7770000}"/>
    <cellStyle name="Odstotek 2 3 2 11 3 2 3" xfId="32560" xr:uid="{00000000-0005-0000-0000-0000C8770000}"/>
    <cellStyle name="Odstotek 2 3 2 11 3 2 4" xfId="41456" xr:uid="{00000000-0005-0000-0000-0000C9770000}"/>
    <cellStyle name="Odstotek 2 3 2 11 3 3" xfId="25725" xr:uid="{00000000-0005-0000-0000-0000CA770000}"/>
    <cellStyle name="Odstotek 2 3 2 11 3 4" xfId="32561" xr:uid="{00000000-0005-0000-0000-0000CB770000}"/>
    <cellStyle name="Odstotek 2 3 2 11 3 5" xfId="41455" xr:uid="{00000000-0005-0000-0000-0000CC770000}"/>
    <cellStyle name="Odstotek 2 3 2 11 4" xfId="11066" xr:uid="{00000000-0005-0000-0000-0000CD770000}"/>
    <cellStyle name="Odstotek 2 3 2 11 4 2" xfId="25727" xr:uid="{00000000-0005-0000-0000-0000CE770000}"/>
    <cellStyle name="Odstotek 2 3 2 11 4 3" xfId="32559" xr:uid="{00000000-0005-0000-0000-0000CF770000}"/>
    <cellStyle name="Odstotek 2 3 2 11 4 4" xfId="41457" xr:uid="{00000000-0005-0000-0000-0000D0770000}"/>
    <cellStyle name="Odstotek 2 3 2 11 5" xfId="25720" xr:uid="{00000000-0005-0000-0000-0000D1770000}"/>
    <cellStyle name="Odstotek 2 3 2 11 6" xfId="32566" xr:uid="{00000000-0005-0000-0000-0000D2770000}"/>
    <cellStyle name="Odstotek 2 3 2 11 7" xfId="41450" xr:uid="{00000000-0005-0000-0000-0000D3770000}"/>
    <cellStyle name="Odstotek 2 3 2 12" xfId="11067" xr:uid="{00000000-0005-0000-0000-0000D4770000}"/>
    <cellStyle name="Odstotek 2 3 2 12 2" xfId="11068" xr:uid="{00000000-0005-0000-0000-0000D5770000}"/>
    <cellStyle name="Odstotek 2 3 2 12 2 2" xfId="11069" xr:uid="{00000000-0005-0000-0000-0000D6770000}"/>
    <cellStyle name="Odstotek 2 3 2 12 2 2 2" xfId="25730" xr:uid="{00000000-0005-0000-0000-0000D7770000}"/>
    <cellStyle name="Odstotek 2 3 2 12 2 2 3" xfId="32556" xr:uid="{00000000-0005-0000-0000-0000D8770000}"/>
    <cellStyle name="Odstotek 2 3 2 12 2 2 4" xfId="41460" xr:uid="{00000000-0005-0000-0000-0000D9770000}"/>
    <cellStyle name="Odstotek 2 3 2 12 2 3" xfId="25729" xr:uid="{00000000-0005-0000-0000-0000DA770000}"/>
    <cellStyle name="Odstotek 2 3 2 12 2 4" xfId="32557" xr:uid="{00000000-0005-0000-0000-0000DB770000}"/>
    <cellStyle name="Odstotek 2 3 2 12 2 5" xfId="41459" xr:uid="{00000000-0005-0000-0000-0000DC770000}"/>
    <cellStyle name="Odstotek 2 3 2 12 3" xfId="11070" xr:uid="{00000000-0005-0000-0000-0000DD770000}"/>
    <cellStyle name="Odstotek 2 3 2 12 3 2" xfId="25731" xr:uid="{00000000-0005-0000-0000-0000DE770000}"/>
    <cellStyle name="Odstotek 2 3 2 12 3 3" xfId="32555" xr:uid="{00000000-0005-0000-0000-0000DF770000}"/>
    <cellStyle name="Odstotek 2 3 2 12 3 4" xfId="41461" xr:uid="{00000000-0005-0000-0000-0000E0770000}"/>
    <cellStyle name="Odstotek 2 3 2 12 4" xfId="25728" xr:uid="{00000000-0005-0000-0000-0000E1770000}"/>
    <cellStyle name="Odstotek 2 3 2 12 5" xfId="32558" xr:uid="{00000000-0005-0000-0000-0000E2770000}"/>
    <cellStyle name="Odstotek 2 3 2 12 6" xfId="41458" xr:uid="{00000000-0005-0000-0000-0000E3770000}"/>
    <cellStyle name="Odstotek 2 3 2 13" xfId="11071" xr:uid="{00000000-0005-0000-0000-0000E4770000}"/>
    <cellStyle name="Odstotek 2 3 2 13 2" xfId="11072" xr:uid="{00000000-0005-0000-0000-0000E5770000}"/>
    <cellStyle name="Odstotek 2 3 2 13 2 2" xfId="25733" xr:uid="{00000000-0005-0000-0000-0000E6770000}"/>
    <cellStyle name="Odstotek 2 3 2 13 2 3" xfId="32553" xr:uid="{00000000-0005-0000-0000-0000E7770000}"/>
    <cellStyle name="Odstotek 2 3 2 13 2 4" xfId="41463" xr:uid="{00000000-0005-0000-0000-0000E8770000}"/>
    <cellStyle name="Odstotek 2 3 2 13 3" xfId="25732" xr:uid="{00000000-0005-0000-0000-0000E9770000}"/>
    <cellStyle name="Odstotek 2 3 2 13 4" xfId="32554" xr:uid="{00000000-0005-0000-0000-0000EA770000}"/>
    <cellStyle name="Odstotek 2 3 2 13 5" xfId="41462" xr:uid="{00000000-0005-0000-0000-0000EB770000}"/>
    <cellStyle name="Odstotek 2 3 2 14" xfId="11073" xr:uid="{00000000-0005-0000-0000-0000EC770000}"/>
    <cellStyle name="Odstotek 2 3 2 14 2" xfId="25734" xr:uid="{00000000-0005-0000-0000-0000ED770000}"/>
    <cellStyle name="Odstotek 2 3 2 14 3" xfId="32552" xr:uid="{00000000-0005-0000-0000-0000EE770000}"/>
    <cellStyle name="Odstotek 2 3 2 14 4" xfId="41464" xr:uid="{00000000-0005-0000-0000-0000EF770000}"/>
    <cellStyle name="Odstotek 2 3 2 15" xfId="25711" xr:uid="{00000000-0005-0000-0000-0000F0770000}"/>
    <cellStyle name="Odstotek 2 3 2 16" xfId="32575" xr:uid="{00000000-0005-0000-0000-0000F1770000}"/>
    <cellStyle name="Odstotek 2 3 2 17" xfId="41441" xr:uid="{00000000-0005-0000-0000-0000F2770000}"/>
    <cellStyle name="Odstotek 2 3 2 2" xfId="11074" xr:uid="{00000000-0005-0000-0000-0000F3770000}"/>
    <cellStyle name="Odstotek 2 3 2 2 10" xfId="11075" xr:uid="{00000000-0005-0000-0000-0000F4770000}"/>
    <cellStyle name="Odstotek 2 3 2 2 10 2" xfId="11076" xr:uid="{00000000-0005-0000-0000-0000F5770000}"/>
    <cellStyle name="Odstotek 2 3 2 2 10 2 2" xfId="11077" xr:uid="{00000000-0005-0000-0000-0000F6770000}"/>
    <cellStyle name="Odstotek 2 3 2 2 10 2 2 2" xfId="25738" xr:uid="{00000000-0005-0000-0000-0000F7770000}"/>
    <cellStyle name="Odstotek 2 3 2 2 10 2 2 3" xfId="32548" xr:uid="{00000000-0005-0000-0000-0000F8770000}"/>
    <cellStyle name="Odstotek 2 3 2 2 10 2 2 4" xfId="41468" xr:uid="{00000000-0005-0000-0000-0000F9770000}"/>
    <cellStyle name="Odstotek 2 3 2 2 10 2 3" xfId="25737" xr:uid="{00000000-0005-0000-0000-0000FA770000}"/>
    <cellStyle name="Odstotek 2 3 2 2 10 2 4" xfId="32549" xr:uid="{00000000-0005-0000-0000-0000FB770000}"/>
    <cellStyle name="Odstotek 2 3 2 2 10 2 5" xfId="41467" xr:uid="{00000000-0005-0000-0000-0000FC770000}"/>
    <cellStyle name="Odstotek 2 3 2 2 10 3" xfId="11078" xr:uid="{00000000-0005-0000-0000-0000FD770000}"/>
    <cellStyle name="Odstotek 2 3 2 2 10 3 2" xfId="25739" xr:uid="{00000000-0005-0000-0000-0000FE770000}"/>
    <cellStyle name="Odstotek 2 3 2 2 10 3 3" xfId="32547" xr:uid="{00000000-0005-0000-0000-0000FF770000}"/>
    <cellStyle name="Odstotek 2 3 2 2 10 3 4" xfId="41469" xr:uid="{00000000-0005-0000-0000-000000780000}"/>
    <cellStyle name="Odstotek 2 3 2 2 10 4" xfId="25736" xr:uid="{00000000-0005-0000-0000-000001780000}"/>
    <cellStyle name="Odstotek 2 3 2 2 10 5" xfId="32550" xr:uid="{00000000-0005-0000-0000-000002780000}"/>
    <cellStyle name="Odstotek 2 3 2 2 10 6" xfId="41466" xr:uid="{00000000-0005-0000-0000-000003780000}"/>
    <cellStyle name="Odstotek 2 3 2 2 11" xfId="11079" xr:uid="{00000000-0005-0000-0000-000004780000}"/>
    <cellStyle name="Odstotek 2 3 2 2 11 2" xfId="11080" xr:uid="{00000000-0005-0000-0000-000005780000}"/>
    <cellStyle name="Odstotek 2 3 2 2 11 2 2" xfId="25741" xr:uid="{00000000-0005-0000-0000-000006780000}"/>
    <cellStyle name="Odstotek 2 3 2 2 11 2 3" xfId="32545" xr:uid="{00000000-0005-0000-0000-000007780000}"/>
    <cellStyle name="Odstotek 2 3 2 2 11 2 4" xfId="41471" xr:uid="{00000000-0005-0000-0000-000008780000}"/>
    <cellStyle name="Odstotek 2 3 2 2 11 3" xfId="25740" xr:uid="{00000000-0005-0000-0000-000009780000}"/>
    <cellStyle name="Odstotek 2 3 2 2 11 4" xfId="32546" xr:uid="{00000000-0005-0000-0000-00000A780000}"/>
    <cellStyle name="Odstotek 2 3 2 2 11 5" xfId="41470" xr:uid="{00000000-0005-0000-0000-00000B780000}"/>
    <cellStyle name="Odstotek 2 3 2 2 12" xfId="11081" xr:uid="{00000000-0005-0000-0000-00000C780000}"/>
    <cellStyle name="Odstotek 2 3 2 2 12 2" xfId="25742" xr:uid="{00000000-0005-0000-0000-00000D780000}"/>
    <cellStyle name="Odstotek 2 3 2 2 12 3" xfId="32544" xr:uid="{00000000-0005-0000-0000-00000E780000}"/>
    <cellStyle name="Odstotek 2 3 2 2 12 4" xfId="41472" xr:uid="{00000000-0005-0000-0000-00000F780000}"/>
    <cellStyle name="Odstotek 2 3 2 2 13" xfId="25735" xr:uid="{00000000-0005-0000-0000-000010780000}"/>
    <cellStyle name="Odstotek 2 3 2 2 14" xfId="32551" xr:uid="{00000000-0005-0000-0000-000011780000}"/>
    <cellStyle name="Odstotek 2 3 2 2 15" xfId="41465" xr:uid="{00000000-0005-0000-0000-000012780000}"/>
    <cellStyle name="Odstotek 2 3 2 2 2" xfId="11082" xr:uid="{00000000-0005-0000-0000-000013780000}"/>
    <cellStyle name="Odstotek 2 3 2 2 2 10" xfId="11083" xr:uid="{00000000-0005-0000-0000-000014780000}"/>
    <cellStyle name="Odstotek 2 3 2 2 2 10 2" xfId="11084" xr:uid="{00000000-0005-0000-0000-000015780000}"/>
    <cellStyle name="Odstotek 2 3 2 2 2 10 2 2" xfId="25745" xr:uid="{00000000-0005-0000-0000-000016780000}"/>
    <cellStyle name="Odstotek 2 3 2 2 2 10 2 3" xfId="32541" xr:uid="{00000000-0005-0000-0000-000017780000}"/>
    <cellStyle name="Odstotek 2 3 2 2 2 10 2 4" xfId="41475" xr:uid="{00000000-0005-0000-0000-000018780000}"/>
    <cellStyle name="Odstotek 2 3 2 2 2 10 3" xfId="25744" xr:uid="{00000000-0005-0000-0000-000019780000}"/>
    <cellStyle name="Odstotek 2 3 2 2 2 10 4" xfId="32542" xr:uid="{00000000-0005-0000-0000-00001A780000}"/>
    <cellStyle name="Odstotek 2 3 2 2 2 10 5" xfId="41474" xr:uid="{00000000-0005-0000-0000-00001B780000}"/>
    <cellStyle name="Odstotek 2 3 2 2 2 11" xfId="11085" xr:uid="{00000000-0005-0000-0000-00001C780000}"/>
    <cellStyle name="Odstotek 2 3 2 2 2 11 2" xfId="25746" xr:uid="{00000000-0005-0000-0000-00001D780000}"/>
    <cellStyle name="Odstotek 2 3 2 2 2 11 3" xfId="32540" xr:uid="{00000000-0005-0000-0000-00001E780000}"/>
    <cellStyle name="Odstotek 2 3 2 2 2 11 4" xfId="41476" xr:uid="{00000000-0005-0000-0000-00001F780000}"/>
    <cellStyle name="Odstotek 2 3 2 2 2 12" xfId="25743" xr:uid="{00000000-0005-0000-0000-000020780000}"/>
    <cellStyle name="Odstotek 2 3 2 2 2 13" xfId="32543" xr:uid="{00000000-0005-0000-0000-000021780000}"/>
    <cellStyle name="Odstotek 2 3 2 2 2 14" xfId="41473" xr:uid="{00000000-0005-0000-0000-000022780000}"/>
    <cellStyle name="Odstotek 2 3 2 2 2 2" xfId="11086" xr:uid="{00000000-0005-0000-0000-000023780000}"/>
    <cellStyle name="Odstotek 2 3 2 2 2 2 2" xfId="11087" xr:uid="{00000000-0005-0000-0000-000024780000}"/>
    <cellStyle name="Odstotek 2 3 2 2 2 2 2 2" xfId="11088" xr:uid="{00000000-0005-0000-0000-000025780000}"/>
    <cellStyle name="Odstotek 2 3 2 2 2 2 2 2 2" xfId="11089" xr:uid="{00000000-0005-0000-0000-000026780000}"/>
    <cellStyle name="Odstotek 2 3 2 2 2 2 2 2 2 2" xfId="25750" xr:uid="{00000000-0005-0000-0000-000027780000}"/>
    <cellStyle name="Odstotek 2 3 2 2 2 2 2 2 2 3" xfId="32536" xr:uid="{00000000-0005-0000-0000-000028780000}"/>
    <cellStyle name="Odstotek 2 3 2 2 2 2 2 2 2 4" xfId="41480" xr:uid="{00000000-0005-0000-0000-000029780000}"/>
    <cellStyle name="Odstotek 2 3 2 2 2 2 2 2 3" xfId="25749" xr:uid="{00000000-0005-0000-0000-00002A780000}"/>
    <cellStyle name="Odstotek 2 3 2 2 2 2 2 2 4" xfId="32537" xr:uid="{00000000-0005-0000-0000-00002B780000}"/>
    <cellStyle name="Odstotek 2 3 2 2 2 2 2 2 5" xfId="41479" xr:uid="{00000000-0005-0000-0000-00002C780000}"/>
    <cellStyle name="Odstotek 2 3 2 2 2 2 2 3" xfId="11090" xr:uid="{00000000-0005-0000-0000-00002D780000}"/>
    <cellStyle name="Odstotek 2 3 2 2 2 2 2 3 2" xfId="25751" xr:uid="{00000000-0005-0000-0000-00002E780000}"/>
    <cellStyle name="Odstotek 2 3 2 2 2 2 2 3 3" xfId="32535" xr:uid="{00000000-0005-0000-0000-00002F780000}"/>
    <cellStyle name="Odstotek 2 3 2 2 2 2 2 3 4" xfId="41481" xr:uid="{00000000-0005-0000-0000-000030780000}"/>
    <cellStyle name="Odstotek 2 3 2 2 2 2 2 4" xfId="25748" xr:uid="{00000000-0005-0000-0000-000031780000}"/>
    <cellStyle name="Odstotek 2 3 2 2 2 2 2 5" xfId="32538" xr:uid="{00000000-0005-0000-0000-000032780000}"/>
    <cellStyle name="Odstotek 2 3 2 2 2 2 2 6" xfId="41478" xr:uid="{00000000-0005-0000-0000-000033780000}"/>
    <cellStyle name="Odstotek 2 3 2 2 2 2 3" xfId="11091" xr:uid="{00000000-0005-0000-0000-000034780000}"/>
    <cellStyle name="Odstotek 2 3 2 2 2 2 3 2" xfId="11092" xr:uid="{00000000-0005-0000-0000-000035780000}"/>
    <cellStyle name="Odstotek 2 3 2 2 2 2 3 2 2" xfId="25753" xr:uid="{00000000-0005-0000-0000-000036780000}"/>
    <cellStyle name="Odstotek 2 3 2 2 2 2 3 2 3" xfId="32533" xr:uid="{00000000-0005-0000-0000-000037780000}"/>
    <cellStyle name="Odstotek 2 3 2 2 2 2 3 2 4" xfId="41483" xr:uid="{00000000-0005-0000-0000-000038780000}"/>
    <cellStyle name="Odstotek 2 3 2 2 2 2 3 3" xfId="25752" xr:uid="{00000000-0005-0000-0000-000039780000}"/>
    <cellStyle name="Odstotek 2 3 2 2 2 2 3 4" xfId="32534" xr:uid="{00000000-0005-0000-0000-00003A780000}"/>
    <cellStyle name="Odstotek 2 3 2 2 2 2 3 5" xfId="41482" xr:uid="{00000000-0005-0000-0000-00003B780000}"/>
    <cellStyle name="Odstotek 2 3 2 2 2 2 4" xfId="11093" xr:uid="{00000000-0005-0000-0000-00003C780000}"/>
    <cellStyle name="Odstotek 2 3 2 2 2 2 4 2" xfId="25754" xr:uid="{00000000-0005-0000-0000-00003D780000}"/>
    <cellStyle name="Odstotek 2 3 2 2 2 2 4 3" xfId="32532" xr:uid="{00000000-0005-0000-0000-00003E780000}"/>
    <cellStyle name="Odstotek 2 3 2 2 2 2 4 4" xfId="41484" xr:uid="{00000000-0005-0000-0000-00003F780000}"/>
    <cellStyle name="Odstotek 2 3 2 2 2 2 5" xfId="25747" xr:uid="{00000000-0005-0000-0000-000040780000}"/>
    <cellStyle name="Odstotek 2 3 2 2 2 2 6" xfId="32539" xr:uid="{00000000-0005-0000-0000-000041780000}"/>
    <cellStyle name="Odstotek 2 3 2 2 2 2 7" xfId="41477" xr:uid="{00000000-0005-0000-0000-000042780000}"/>
    <cellStyle name="Odstotek 2 3 2 2 2 3" xfId="11094" xr:uid="{00000000-0005-0000-0000-000043780000}"/>
    <cellStyle name="Odstotek 2 3 2 2 2 3 2" xfId="11095" xr:uid="{00000000-0005-0000-0000-000044780000}"/>
    <cellStyle name="Odstotek 2 3 2 2 2 3 2 2" xfId="11096" xr:uid="{00000000-0005-0000-0000-000045780000}"/>
    <cellStyle name="Odstotek 2 3 2 2 2 3 2 2 2" xfId="11097" xr:uid="{00000000-0005-0000-0000-000046780000}"/>
    <cellStyle name="Odstotek 2 3 2 2 2 3 2 2 2 2" xfId="25758" xr:uid="{00000000-0005-0000-0000-000047780000}"/>
    <cellStyle name="Odstotek 2 3 2 2 2 3 2 2 2 3" xfId="32528" xr:uid="{00000000-0005-0000-0000-000048780000}"/>
    <cellStyle name="Odstotek 2 3 2 2 2 3 2 2 2 4" xfId="41488" xr:uid="{00000000-0005-0000-0000-000049780000}"/>
    <cellStyle name="Odstotek 2 3 2 2 2 3 2 2 3" xfId="25757" xr:uid="{00000000-0005-0000-0000-00004A780000}"/>
    <cellStyle name="Odstotek 2 3 2 2 2 3 2 2 4" xfId="32529" xr:uid="{00000000-0005-0000-0000-00004B780000}"/>
    <cellStyle name="Odstotek 2 3 2 2 2 3 2 2 5" xfId="41487" xr:uid="{00000000-0005-0000-0000-00004C780000}"/>
    <cellStyle name="Odstotek 2 3 2 2 2 3 2 3" xfId="11098" xr:uid="{00000000-0005-0000-0000-00004D780000}"/>
    <cellStyle name="Odstotek 2 3 2 2 2 3 2 3 2" xfId="25759" xr:uid="{00000000-0005-0000-0000-00004E780000}"/>
    <cellStyle name="Odstotek 2 3 2 2 2 3 2 3 3" xfId="32527" xr:uid="{00000000-0005-0000-0000-00004F780000}"/>
    <cellStyle name="Odstotek 2 3 2 2 2 3 2 3 4" xfId="41489" xr:uid="{00000000-0005-0000-0000-000050780000}"/>
    <cellStyle name="Odstotek 2 3 2 2 2 3 2 4" xfId="25756" xr:uid="{00000000-0005-0000-0000-000051780000}"/>
    <cellStyle name="Odstotek 2 3 2 2 2 3 2 5" xfId="32530" xr:uid="{00000000-0005-0000-0000-000052780000}"/>
    <cellStyle name="Odstotek 2 3 2 2 2 3 2 6" xfId="41486" xr:uid="{00000000-0005-0000-0000-000053780000}"/>
    <cellStyle name="Odstotek 2 3 2 2 2 3 3" xfId="11099" xr:uid="{00000000-0005-0000-0000-000054780000}"/>
    <cellStyle name="Odstotek 2 3 2 2 2 3 3 2" xfId="11100" xr:uid="{00000000-0005-0000-0000-000055780000}"/>
    <cellStyle name="Odstotek 2 3 2 2 2 3 3 2 2" xfId="25761" xr:uid="{00000000-0005-0000-0000-000056780000}"/>
    <cellStyle name="Odstotek 2 3 2 2 2 3 3 2 3" xfId="32525" xr:uid="{00000000-0005-0000-0000-000057780000}"/>
    <cellStyle name="Odstotek 2 3 2 2 2 3 3 2 4" xfId="41491" xr:uid="{00000000-0005-0000-0000-000058780000}"/>
    <cellStyle name="Odstotek 2 3 2 2 2 3 3 3" xfId="25760" xr:uid="{00000000-0005-0000-0000-000059780000}"/>
    <cellStyle name="Odstotek 2 3 2 2 2 3 3 4" xfId="32526" xr:uid="{00000000-0005-0000-0000-00005A780000}"/>
    <cellStyle name="Odstotek 2 3 2 2 2 3 3 5" xfId="41490" xr:uid="{00000000-0005-0000-0000-00005B780000}"/>
    <cellStyle name="Odstotek 2 3 2 2 2 3 4" xfId="11101" xr:uid="{00000000-0005-0000-0000-00005C780000}"/>
    <cellStyle name="Odstotek 2 3 2 2 2 3 4 2" xfId="25762" xr:uid="{00000000-0005-0000-0000-00005D780000}"/>
    <cellStyle name="Odstotek 2 3 2 2 2 3 4 3" xfId="32524" xr:uid="{00000000-0005-0000-0000-00005E780000}"/>
    <cellStyle name="Odstotek 2 3 2 2 2 3 4 4" xfId="41492" xr:uid="{00000000-0005-0000-0000-00005F780000}"/>
    <cellStyle name="Odstotek 2 3 2 2 2 3 5" xfId="25755" xr:uid="{00000000-0005-0000-0000-000060780000}"/>
    <cellStyle name="Odstotek 2 3 2 2 2 3 6" xfId="32531" xr:uid="{00000000-0005-0000-0000-000061780000}"/>
    <cellStyle name="Odstotek 2 3 2 2 2 3 7" xfId="41485" xr:uid="{00000000-0005-0000-0000-000062780000}"/>
    <cellStyle name="Odstotek 2 3 2 2 2 4" xfId="11102" xr:uid="{00000000-0005-0000-0000-000063780000}"/>
    <cellStyle name="Odstotek 2 3 2 2 2 4 2" xfId="11103" xr:uid="{00000000-0005-0000-0000-000064780000}"/>
    <cellStyle name="Odstotek 2 3 2 2 2 4 2 2" xfId="11104" xr:uid="{00000000-0005-0000-0000-000065780000}"/>
    <cellStyle name="Odstotek 2 3 2 2 2 4 2 2 2" xfId="11105" xr:uid="{00000000-0005-0000-0000-000066780000}"/>
    <cellStyle name="Odstotek 2 3 2 2 2 4 2 2 2 2" xfId="25766" xr:uid="{00000000-0005-0000-0000-000067780000}"/>
    <cellStyle name="Odstotek 2 3 2 2 2 4 2 2 2 3" xfId="32520" xr:uid="{00000000-0005-0000-0000-000068780000}"/>
    <cellStyle name="Odstotek 2 3 2 2 2 4 2 2 2 4" xfId="41496" xr:uid="{00000000-0005-0000-0000-000069780000}"/>
    <cellStyle name="Odstotek 2 3 2 2 2 4 2 2 3" xfId="25765" xr:uid="{00000000-0005-0000-0000-00006A780000}"/>
    <cellStyle name="Odstotek 2 3 2 2 2 4 2 2 4" xfId="32521" xr:uid="{00000000-0005-0000-0000-00006B780000}"/>
    <cellStyle name="Odstotek 2 3 2 2 2 4 2 2 5" xfId="41495" xr:uid="{00000000-0005-0000-0000-00006C780000}"/>
    <cellStyle name="Odstotek 2 3 2 2 2 4 2 3" xfId="11106" xr:uid="{00000000-0005-0000-0000-00006D780000}"/>
    <cellStyle name="Odstotek 2 3 2 2 2 4 2 3 2" xfId="25767" xr:uid="{00000000-0005-0000-0000-00006E780000}"/>
    <cellStyle name="Odstotek 2 3 2 2 2 4 2 3 3" xfId="32519" xr:uid="{00000000-0005-0000-0000-00006F780000}"/>
    <cellStyle name="Odstotek 2 3 2 2 2 4 2 3 4" xfId="41497" xr:uid="{00000000-0005-0000-0000-000070780000}"/>
    <cellStyle name="Odstotek 2 3 2 2 2 4 2 4" xfId="25764" xr:uid="{00000000-0005-0000-0000-000071780000}"/>
    <cellStyle name="Odstotek 2 3 2 2 2 4 2 5" xfId="32522" xr:uid="{00000000-0005-0000-0000-000072780000}"/>
    <cellStyle name="Odstotek 2 3 2 2 2 4 2 6" xfId="41494" xr:uid="{00000000-0005-0000-0000-000073780000}"/>
    <cellStyle name="Odstotek 2 3 2 2 2 4 3" xfId="11107" xr:uid="{00000000-0005-0000-0000-000074780000}"/>
    <cellStyle name="Odstotek 2 3 2 2 2 4 3 2" xfId="11108" xr:uid="{00000000-0005-0000-0000-000075780000}"/>
    <cellStyle name="Odstotek 2 3 2 2 2 4 3 2 2" xfId="25769" xr:uid="{00000000-0005-0000-0000-000076780000}"/>
    <cellStyle name="Odstotek 2 3 2 2 2 4 3 2 3" xfId="32517" xr:uid="{00000000-0005-0000-0000-000077780000}"/>
    <cellStyle name="Odstotek 2 3 2 2 2 4 3 2 4" xfId="41499" xr:uid="{00000000-0005-0000-0000-000078780000}"/>
    <cellStyle name="Odstotek 2 3 2 2 2 4 3 3" xfId="25768" xr:uid="{00000000-0005-0000-0000-000079780000}"/>
    <cellStyle name="Odstotek 2 3 2 2 2 4 3 4" xfId="32518" xr:uid="{00000000-0005-0000-0000-00007A780000}"/>
    <cellStyle name="Odstotek 2 3 2 2 2 4 3 5" xfId="41498" xr:uid="{00000000-0005-0000-0000-00007B780000}"/>
    <cellStyle name="Odstotek 2 3 2 2 2 4 4" xfId="11109" xr:uid="{00000000-0005-0000-0000-00007C780000}"/>
    <cellStyle name="Odstotek 2 3 2 2 2 4 4 2" xfId="25770" xr:uid="{00000000-0005-0000-0000-00007D780000}"/>
    <cellStyle name="Odstotek 2 3 2 2 2 4 4 3" xfId="32516" xr:uid="{00000000-0005-0000-0000-00007E780000}"/>
    <cellStyle name="Odstotek 2 3 2 2 2 4 4 4" xfId="41500" xr:uid="{00000000-0005-0000-0000-00007F780000}"/>
    <cellStyle name="Odstotek 2 3 2 2 2 4 5" xfId="25763" xr:uid="{00000000-0005-0000-0000-000080780000}"/>
    <cellStyle name="Odstotek 2 3 2 2 2 4 6" xfId="32523" xr:uid="{00000000-0005-0000-0000-000081780000}"/>
    <cellStyle name="Odstotek 2 3 2 2 2 4 7" xfId="41493" xr:uid="{00000000-0005-0000-0000-000082780000}"/>
    <cellStyle name="Odstotek 2 3 2 2 2 5" xfId="11110" xr:uid="{00000000-0005-0000-0000-000083780000}"/>
    <cellStyle name="Odstotek 2 3 2 2 2 5 2" xfId="11111" xr:uid="{00000000-0005-0000-0000-000084780000}"/>
    <cellStyle name="Odstotek 2 3 2 2 2 5 2 2" xfId="11112" xr:uid="{00000000-0005-0000-0000-000085780000}"/>
    <cellStyle name="Odstotek 2 3 2 2 2 5 2 2 2" xfId="11113" xr:uid="{00000000-0005-0000-0000-000086780000}"/>
    <cellStyle name="Odstotek 2 3 2 2 2 5 2 2 2 2" xfId="25774" xr:uid="{00000000-0005-0000-0000-000087780000}"/>
    <cellStyle name="Odstotek 2 3 2 2 2 5 2 2 2 3" xfId="32512" xr:uid="{00000000-0005-0000-0000-000088780000}"/>
    <cellStyle name="Odstotek 2 3 2 2 2 5 2 2 2 4" xfId="41504" xr:uid="{00000000-0005-0000-0000-000089780000}"/>
    <cellStyle name="Odstotek 2 3 2 2 2 5 2 2 3" xfId="25773" xr:uid="{00000000-0005-0000-0000-00008A780000}"/>
    <cellStyle name="Odstotek 2 3 2 2 2 5 2 2 4" xfId="32513" xr:uid="{00000000-0005-0000-0000-00008B780000}"/>
    <cellStyle name="Odstotek 2 3 2 2 2 5 2 2 5" xfId="41503" xr:uid="{00000000-0005-0000-0000-00008C780000}"/>
    <cellStyle name="Odstotek 2 3 2 2 2 5 2 3" xfId="11114" xr:uid="{00000000-0005-0000-0000-00008D780000}"/>
    <cellStyle name="Odstotek 2 3 2 2 2 5 2 3 2" xfId="25775" xr:uid="{00000000-0005-0000-0000-00008E780000}"/>
    <cellStyle name="Odstotek 2 3 2 2 2 5 2 3 3" xfId="32511" xr:uid="{00000000-0005-0000-0000-00008F780000}"/>
    <cellStyle name="Odstotek 2 3 2 2 2 5 2 3 4" xfId="41505" xr:uid="{00000000-0005-0000-0000-000090780000}"/>
    <cellStyle name="Odstotek 2 3 2 2 2 5 2 4" xfId="25772" xr:uid="{00000000-0005-0000-0000-000091780000}"/>
    <cellStyle name="Odstotek 2 3 2 2 2 5 2 5" xfId="32514" xr:uid="{00000000-0005-0000-0000-000092780000}"/>
    <cellStyle name="Odstotek 2 3 2 2 2 5 2 6" xfId="41502" xr:uid="{00000000-0005-0000-0000-000093780000}"/>
    <cellStyle name="Odstotek 2 3 2 2 2 5 3" xfId="11115" xr:uid="{00000000-0005-0000-0000-000094780000}"/>
    <cellStyle name="Odstotek 2 3 2 2 2 5 3 2" xfId="11116" xr:uid="{00000000-0005-0000-0000-000095780000}"/>
    <cellStyle name="Odstotek 2 3 2 2 2 5 3 2 2" xfId="25777" xr:uid="{00000000-0005-0000-0000-000096780000}"/>
    <cellStyle name="Odstotek 2 3 2 2 2 5 3 2 3" xfId="32509" xr:uid="{00000000-0005-0000-0000-000097780000}"/>
    <cellStyle name="Odstotek 2 3 2 2 2 5 3 2 4" xfId="41507" xr:uid="{00000000-0005-0000-0000-000098780000}"/>
    <cellStyle name="Odstotek 2 3 2 2 2 5 3 3" xfId="25776" xr:uid="{00000000-0005-0000-0000-000099780000}"/>
    <cellStyle name="Odstotek 2 3 2 2 2 5 3 4" xfId="32510" xr:uid="{00000000-0005-0000-0000-00009A780000}"/>
    <cellStyle name="Odstotek 2 3 2 2 2 5 3 5" xfId="41506" xr:uid="{00000000-0005-0000-0000-00009B780000}"/>
    <cellStyle name="Odstotek 2 3 2 2 2 5 4" xfId="11117" xr:uid="{00000000-0005-0000-0000-00009C780000}"/>
    <cellStyle name="Odstotek 2 3 2 2 2 5 4 2" xfId="25778" xr:uid="{00000000-0005-0000-0000-00009D780000}"/>
    <cellStyle name="Odstotek 2 3 2 2 2 5 4 3" xfId="32508" xr:uid="{00000000-0005-0000-0000-00009E780000}"/>
    <cellStyle name="Odstotek 2 3 2 2 2 5 4 4" xfId="41508" xr:uid="{00000000-0005-0000-0000-00009F780000}"/>
    <cellStyle name="Odstotek 2 3 2 2 2 5 5" xfId="25771" xr:uid="{00000000-0005-0000-0000-0000A0780000}"/>
    <cellStyle name="Odstotek 2 3 2 2 2 5 6" xfId="32515" xr:uid="{00000000-0005-0000-0000-0000A1780000}"/>
    <cellStyle name="Odstotek 2 3 2 2 2 5 7" xfId="41501" xr:uid="{00000000-0005-0000-0000-0000A2780000}"/>
    <cellStyle name="Odstotek 2 3 2 2 2 6" xfId="11118" xr:uid="{00000000-0005-0000-0000-0000A3780000}"/>
    <cellStyle name="Odstotek 2 3 2 2 2 6 2" xfId="11119" xr:uid="{00000000-0005-0000-0000-0000A4780000}"/>
    <cellStyle name="Odstotek 2 3 2 2 2 6 2 2" xfId="11120" xr:uid="{00000000-0005-0000-0000-0000A5780000}"/>
    <cellStyle name="Odstotek 2 3 2 2 2 6 2 2 2" xfId="11121" xr:uid="{00000000-0005-0000-0000-0000A6780000}"/>
    <cellStyle name="Odstotek 2 3 2 2 2 6 2 2 2 2" xfId="25782" xr:uid="{00000000-0005-0000-0000-0000A7780000}"/>
    <cellStyle name="Odstotek 2 3 2 2 2 6 2 2 2 3" xfId="32504" xr:uid="{00000000-0005-0000-0000-0000A8780000}"/>
    <cellStyle name="Odstotek 2 3 2 2 2 6 2 2 2 4" xfId="41512" xr:uid="{00000000-0005-0000-0000-0000A9780000}"/>
    <cellStyle name="Odstotek 2 3 2 2 2 6 2 2 3" xfId="25781" xr:uid="{00000000-0005-0000-0000-0000AA780000}"/>
    <cellStyle name="Odstotek 2 3 2 2 2 6 2 2 4" xfId="32505" xr:uid="{00000000-0005-0000-0000-0000AB780000}"/>
    <cellStyle name="Odstotek 2 3 2 2 2 6 2 2 5" xfId="41511" xr:uid="{00000000-0005-0000-0000-0000AC780000}"/>
    <cellStyle name="Odstotek 2 3 2 2 2 6 2 3" xfId="11122" xr:uid="{00000000-0005-0000-0000-0000AD780000}"/>
    <cellStyle name="Odstotek 2 3 2 2 2 6 2 3 2" xfId="25783" xr:uid="{00000000-0005-0000-0000-0000AE780000}"/>
    <cellStyle name="Odstotek 2 3 2 2 2 6 2 3 3" xfId="32503" xr:uid="{00000000-0005-0000-0000-0000AF780000}"/>
    <cellStyle name="Odstotek 2 3 2 2 2 6 2 3 4" xfId="41513" xr:uid="{00000000-0005-0000-0000-0000B0780000}"/>
    <cellStyle name="Odstotek 2 3 2 2 2 6 2 4" xfId="25780" xr:uid="{00000000-0005-0000-0000-0000B1780000}"/>
    <cellStyle name="Odstotek 2 3 2 2 2 6 2 5" xfId="32506" xr:uid="{00000000-0005-0000-0000-0000B2780000}"/>
    <cellStyle name="Odstotek 2 3 2 2 2 6 2 6" xfId="41510" xr:uid="{00000000-0005-0000-0000-0000B3780000}"/>
    <cellStyle name="Odstotek 2 3 2 2 2 6 3" xfId="11123" xr:uid="{00000000-0005-0000-0000-0000B4780000}"/>
    <cellStyle name="Odstotek 2 3 2 2 2 6 3 2" xfId="11124" xr:uid="{00000000-0005-0000-0000-0000B5780000}"/>
    <cellStyle name="Odstotek 2 3 2 2 2 6 3 2 2" xfId="25785" xr:uid="{00000000-0005-0000-0000-0000B6780000}"/>
    <cellStyle name="Odstotek 2 3 2 2 2 6 3 2 3" xfId="32501" xr:uid="{00000000-0005-0000-0000-0000B7780000}"/>
    <cellStyle name="Odstotek 2 3 2 2 2 6 3 2 4" xfId="41515" xr:uid="{00000000-0005-0000-0000-0000B8780000}"/>
    <cellStyle name="Odstotek 2 3 2 2 2 6 3 3" xfId="25784" xr:uid="{00000000-0005-0000-0000-0000B9780000}"/>
    <cellStyle name="Odstotek 2 3 2 2 2 6 3 4" xfId="32502" xr:uid="{00000000-0005-0000-0000-0000BA780000}"/>
    <cellStyle name="Odstotek 2 3 2 2 2 6 3 5" xfId="41514" xr:uid="{00000000-0005-0000-0000-0000BB780000}"/>
    <cellStyle name="Odstotek 2 3 2 2 2 6 4" xfId="11125" xr:uid="{00000000-0005-0000-0000-0000BC780000}"/>
    <cellStyle name="Odstotek 2 3 2 2 2 6 4 2" xfId="25786" xr:uid="{00000000-0005-0000-0000-0000BD780000}"/>
    <cellStyle name="Odstotek 2 3 2 2 2 6 4 3" xfId="32500" xr:uid="{00000000-0005-0000-0000-0000BE780000}"/>
    <cellStyle name="Odstotek 2 3 2 2 2 6 4 4" xfId="41516" xr:uid="{00000000-0005-0000-0000-0000BF780000}"/>
    <cellStyle name="Odstotek 2 3 2 2 2 6 5" xfId="25779" xr:uid="{00000000-0005-0000-0000-0000C0780000}"/>
    <cellStyle name="Odstotek 2 3 2 2 2 6 6" xfId="32507" xr:uid="{00000000-0005-0000-0000-0000C1780000}"/>
    <cellStyle name="Odstotek 2 3 2 2 2 6 7" xfId="41509" xr:uid="{00000000-0005-0000-0000-0000C2780000}"/>
    <cellStyle name="Odstotek 2 3 2 2 2 7" xfId="11126" xr:uid="{00000000-0005-0000-0000-0000C3780000}"/>
    <cellStyle name="Odstotek 2 3 2 2 2 7 2" xfId="11127" xr:uid="{00000000-0005-0000-0000-0000C4780000}"/>
    <cellStyle name="Odstotek 2 3 2 2 2 7 2 2" xfId="11128" xr:uid="{00000000-0005-0000-0000-0000C5780000}"/>
    <cellStyle name="Odstotek 2 3 2 2 2 7 2 2 2" xfId="11129" xr:uid="{00000000-0005-0000-0000-0000C6780000}"/>
    <cellStyle name="Odstotek 2 3 2 2 2 7 2 2 2 2" xfId="25790" xr:uid="{00000000-0005-0000-0000-0000C7780000}"/>
    <cellStyle name="Odstotek 2 3 2 2 2 7 2 2 2 3" xfId="32496" xr:uid="{00000000-0005-0000-0000-0000C8780000}"/>
    <cellStyle name="Odstotek 2 3 2 2 2 7 2 2 2 4" xfId="41520" xr:uid="{00000000-0005-0000-0000-0000C9780000}"/>
    <cellStyle name="Odstotek 2 3 2 2 2 7 2 2 3" xfId="25789" xr:uid="{00000000-0005-0000-0000-0000CA780000}"/>
    <cellStyle name="Odstotek 2 3 2 2 2 7 2 2 4" xfId="32497" xr:uid="{00000000-0005-0000-0000-0000CB780000}"/>
    <cellStyle name="Odstotek 2 3 2 2 2 7 2 2 5" xfId="41519" xr:uid="{00000000-0005-0000-0000-0000CC780000}"/>
    <cellStyle name="Odstotek 2 3 2 2 2 7 2 3" xfId="11130" xr:uid="{00000000-0005-0000-0000-0000CD780000}"/>
    <cellStyle name="Odstotek 2 3 2 2 2 7 2 3 2" xfId="25791" xr:uid="{00000000-0005-0000-0000-0000CE780000}"/>
    <cellStyle name="Odstotek 2 3 2 2 2 7 2 3 3" xfId="32495" xr:uid="{00000000-0005-0000-0000-0000CF780000}"/>
    <cellStyle name="Odstotek 2 3 2 2 2 7 2 3 4" xfId="41521" xr:uid="{00000000-0005-0000-0000-0000D0780000}"/>
    <cellStyle name="Odstotek 2 3 2 2 2 7 2 4" xfId="25788" xr:uid="{00000000-0005-0000-0000-0000D1780000}"/>
    <cellStyle name="Odstotek 2 3 2 2 2 7 2 5" xfId="32498" xr:uid="{00000000-0005-0000-0000-0000D2780000}"/>
    <cellStyle name="Odstotek 2 3 2 2 2 7 2 6" xfId="41518" xr:uid="{00000000-0005-0000-0000-0000D3780000}"/>
    <cellStyle name="Odstotek 2 3 2 2 2 7 3" xfId="11131" xr:uid="{00000000-0005-0000-0000-0000D4780000}"/>
    <cellStyle name="Odstotek 2 3 2 2 2 7 3 2" xfId="11132" xr:uid="{00000000-0005-0000-0000-0000D5780000}"/>
    <cellStyle name="Odstotek 2 3 2 2 2 7 3 2 2" xfId="25793" xr:uid="{00000000-0005-0000-0000-0000D6780000}"/>
    <cellStyle name="Odstotek 2 3 2 2 2 7 3 2 3" xfId="32493" xr:uid="{00000000-0005-0000-0000-0000D7780000}"/>
    <cellStyle name="Odstotek 2 3 2 2 2 7 3 2 4" xfId="41523" xr:uid="{00000000-0005-0000-0000-0000D8780000}"/>
    <cellStyle name="Odstotek 2 3 2 2 2 7 3 3" xfId="25792" xr:uid="{00000000-0005-0000-0000-0000D9780000}"/>
    <cellStyle name="Odstotek 2 3 2 2 2 7 3 4" xfId="32494" xr:uid="{00000000-0005-0000-0000-0000DA780000}"/>
    <cellStyle name="Odstotek 2 3 2 2 2 7 3 5" xfId="41522" xr:uid="{00000000-0005-0000-0000-0000DB780000}"/>
    <cellStyle name="Odstotek 2 3 2 2 2 7 4" xfId="11133" xr:uid="{00000000-0005-0000-0000-0000DC780000}"/>
    <cellStyle name="Odstotek 2 3 2 2 2 7 4 2" xfId="25794" xr:uid="{00000000-0005-0000-0000-0000DD780000}"/>
    <cellStyle name="Odstotek 2 3 2 2 2 7 4 3" xfId="32492" xr:uid="{00000000-0005-0000-0000-0000DE780000}"/>
    <cellStyle name="Odstotek 2 3 2 2 2 7 4 4" xfId="41524" xr:uid="{00000000-0005-0000-0000-0000DF780000}"/>
    <cellStyle name="Odstotek 2 3 2 2 2 7 5" xfId="25787" xr:uid="{00000000-0005-0000-0000-0000E0780000}"/>
    <cellStyle name="Odstotek 2 3 2 2 2 7 6" xfId="32499" xr:uid="{00000000-0005-0000-0000-0000E1780000}"/>
    <cellStyle name="Odstotek 2 3 2 2 2 7 7" xfId="41517" xr:uid="{00000000-0005-0000-0000-0000E2780000}"/>
    <cellStyle name="Odstotek 2 3 2 2 2 8" xfId="11134" xr:uid="{00000000-0005-0000-0000-0000E3780000}"/>
    <cellStyle name="Odstotek 2 3 2 2 2 8 2" xfId="11135" xr:uid="{00000000-0005-0000-0000-0000E4780000}"/>
    <cellStyle name="Odstotek 2 3 2 2 2 8 2 2" xfId="11136" xr:uid="{00000000-0005-0000-0000-0000E5780000}"/>
    <cellStyle name="Odstotek 2 3 2 2 2 8 2 2 2" xfId="11137" xr:uid="{00000000-0005-0000-0000-0000E6780000}"/>
    <cellStyle name="Odstotek 2 3 2 2 2 8 2 2 2 2" xfId="25798" xr:uid="{00000000-0005-0000-0000-0000E7780000}"/>
    <cellStyle name="Odstotek 2 3 2 2 2 8 2 2 2 3" xfId="32488" xr:uid="{00000000-0005-0000-0000-0000E8780000}"/>
    <cellStyle name="Odstotek 2 3 2 2 2 8 2 2 2 4" xfId="41528" xr:uid="{00000000-0005-0000-0000-0000E9780000}"/>
    <cellStyle name="Odstotek 2 3 2 2 2 8 2 2 3" xfId="25797" xr:uid="{00000000-0005-0000-0000-0000EA780000}"/>
    <cellStyle name="Odstotek 2 3 2 2 2 8 2 2 4" xfId="32489" xr:uid="{00000000-0005-0000-0000-0000EB780000}"/>
    <cellStyle name="Odstotek 2 3 2 2 2 8 2 2 5" xfId="41527" xr:uid="{00000000-0005-0000-0000-0000EC780000}"/>
    <cellStyle name="Odstotek 2 3 2 2 2 8 2 3" xfId="11138" xr:uid="{00000000-0005-0000-0000-0000ED780000}"/>
    <cellStyle name="Odstotek 2 3 2 2 2 8 2 3 2" xfId="25799" xr:uid="{00000000-0005-0000-0000-0000EE780000}"/>
    <cellStyle name="Odstotek 2 3 2 2 2 8 2 3 3" xfId="32487" xr:uid="{00000000-0005-0000-0000-0000EF780000}"/>
    <cellStyle name="Odstotek 2 3 2 2 2 8 2 3 4" xfId="41529" xr:uid="{00000000-0005-0000-0000-0000F0780000}"/>
    <cellStyle name="Odstotek 2 3 2 2 2 8 2 4" xfId="25796" xr:uid="{00000000-0005-0000-0000-0000F1780000}"/>
    <cellStyle name="Odstotek 2 3 2 2 2 8 2 5" xfId="32490" xr:uid="{00000000-0005-0000-0000-0000F2780000}"/>
    <cellStyle name="Odstotek 2 3 2 2 2 8 2 6" xfId="41526" xr:uid="{00000000-0005-0000-0000-0000F3780000}"/>
    <cellStyle name="Odstotek 2 3 2 2 2 8 3" xfId="11139" xr:uid="{00000000-0005-0000-0000-0000F4780000}"/>
    <cellStyle name="Odstotek 2 3 2 2 2 8 3 2" xfId="11140" xr:uid="{00000000-0005-0000-0000-0000F5780000}"/>
    <cellStyle name="Odstotek 2 3 2 2 2 8 3 2 2" xfId="25801" xr:uid="{00000000-0005-0000-0000-0000F6780000}"/>
    <cellStyle name="Odstotek 2 3 2 2 2 8 3 2 3" xfId="32485" xr:uid="{00000000-0005-0000-0000-0000F7780000}"/>
    <cellStyle name="Odstotek 2 3 2 2 2 8 3 2 4" xfId="41531" xr:uid="{00000000-0005-0000-0000-0000F8780000}"/>
    <cellStyle name="Odstotek 2 3 2 2 2 8 3 3" xfId="25800" xr:uid="{00000000-0005-0000-0000-0000F9780000}"/>
    <cellStyle name="Odstotek 2 3 2 2 2 8 3 4" xfId="32486" xr:uid="{00000000-0005-0000-0000-0000FA780000}"/>
    <cellStyle name="Odstotek 2 3 2 2 2 8 3 5" xfId="41530" xr:uid="{00000000-0005-0000-0000-0000FB780000}"/>
    <cellStyle name="Odstotek 2 3 2 2 2 8 4" xfId="11141" xr:uid="{00000000-0005-0000-0000-0000FC780000}"/>
    <cellStyle name="Odstotek 2 3 2 2 2 8 4 2" xfId="25802" xr:uid="{00000000-0005-0000-0000-0000FD780000}"/>
    <cellStyle name="Odstotek 2 3 2 2 2 8 4 3" xfId="32484" xr:uid="{00000000-0005-0000-0000-0000FE780000}"/>
    <cellStyle name="Odstotek 2 3 2 2 2 8 4 4" xfId="41532" xr:uid="{00000000-0005-0000-0000-0000FF780000}"/>
    <cellStyle name="Odstotek 2 3 2 2 2 8 5" xfId="25795" xr:uid="{00000000-0005-0000-0000-000000790000}"/>
    <cellStyle name="Odstotek 2 3 2 2 2 8 6" xfId="32491" xr:uid="{00000000-0005-0000-0000-000001790000}"/>
    <cellStyle name="Odstotek 2 3 2 2 2 8 7" xfId="41525" xr:uid="{00000000-0005-0000-0000-000002790000}"/>
    <cellStyle name="Odstotek 2 3 2 2 2 9" xfId="11142" xr:uid="{00000000-0005-0000-0000-000003790000}"/>
    <cellStyle name="Odstotek 2 3 2 2 2 9 2" xfId="11143" xr:uid="{00000000-0005-0000-0000-000004790000}"/>
    <cellStyle name="Odstotek 2 3 2 2 2 9 2 2" xfId="11144" xr:uid="{00000000-0005-0000-0000-000005790000}"/>
    <cellStyle name="Odstotek 2 3 2 2 2 9 2 2 2" xfId="25805" xr:uid="{00000000-0005-0000-0000-000006790000}"/>
    <cellStyle name="Odstotek 2 3 2 2 2 9 2 2 3" xfId="32481" xr:uid="{00000000-0005-0000-0000-000007790000}"/>
    <cellStyle name="Odstotek 2 3 2 2 2 9 2 2 4" xfId="41535" xr:uid="{00000000-0005-0000-0000-000008790000}"/>
    <cellStyle name="Odstotek 2 3 2 2 2 9 2 3" xfId="25804" xr:uid="{00000000-0005-0000-0000-000009790000}"/>
    <cellStyle name="Odstotek 2 3 2 2 2 9 2 4" xfId="32482" xr:uid="{00000000-0005-0000-0000-00000A790000}"/>
    <cellStyle name="Odstotek 2 3 2 2 2 9 2 5" xfId="41534" xr:uid="{00000000-0005-0000-0000-00000B790000}"/>
    <cellStyle name="Odstotek 2 3 2 2 2 9 3" xfId="11145" xr:uid="{00000000-0005-0000-0000-00000C790000}"/>
    <cellStyle name="Odstotek 2 3 2 2 2 9 3 2" xfId="25806" xr:uid="{00000000-0005-0000-0000-00000D790000}"/>
    <cellStyle name="Odstotek 2 3 2 2 2 9 3 3" xfId="32480" xr:uid="{00000000-0005-0000-0000-00000E790000}"/>
    <cellStyle name="Odstotek 2 3 2 2 2 9 3 4" xfId="41536" xr:uid="{00000000-0005-0000-0000-00000F790000}"/>
    <cellStyle name="Odstotek 2 3 2 2 2 9 4" xfId="25803" xr:uid="{00000000-0005-0000-0000-000010790000}"/>
    <cellStyle name="Odstotek 2 3 2 2 2 9 5" xfId="32483" xr:uid="{00000000-0005-0000-0000-000011790000}"/>
    <cellStyle name="Odstotek 2 3 2 2 2 9 6" xfId="41533" xr:uid="{00000000-0005-0000-0000-000012790000}"/>
    <cellStyle name="Odstotek 2 3 2 2 3" xfId="11146" xr:uid="{00000000-0005-0000-0000-000013790000}"/>
    <cellStyle name="Odstotek 2 3 2 2 3 2" xfId="11147" xr:uid="{00000000-0005-0000-0000-000014790000}"/>
    <cellStyle name="Odstotek 2 3 2 2 3 2 2" xfId="11148" xr:uid="{00000000-0005-0000-0000-000015790000}"/>
    <cellStyle name="Odstotek 2 3 2 2 3 2 2 2" xfId="11149" xr:uid="{00000000-0005-0000-0000-000016790000}"/>
    <cellStyle name="Odstotek 2 3 2 2 3 2 2 2 2" xfId="25810" xr:uid="{00000000-0005-0000-0000-000017790000}"/>
    <cellStyle name="Odstotek 2 3 2 2 3 2 2 2 3" xfId="32476" xr:uid="{00000000-0005-0000-0000-000018790000}"/>
    <cellStyle name="Odstotek 2 3 2 2 3 2 2 2 4" xfId="41540" xr:uid="{00000000-0005-0000-0000-000019790000}"/>
    <cellStyle name="Odstotek 2 3 2 2 3 2 2 3" xfId="25809" xr:uid="{00000000-0005-0000-0000-00001A790000}"/>
    <cellStyle name="Odstotek 2 3 2 2 3 2 2 4" xfId="32477" xr:uid="{00000000-0005-0000-0000-00001B790000}"/>
    <cellStyle name="Odstotek 2 3 2 2 3 2 2 5" xfId="41539" xr:uid="{00000000-0005-0000-0000-00001C790000}"/>
    <cellStyle name="Odstotek 2 3 2 2 3 2 3" xfId="11150" xr:uid="{00000000-0005-0000-0000-00001D790000}"/>
    <cellStyle name="Odstotek 2 3 2 2 3 2 3 2" xfId="25811" xr:uid="{00000000-0005-0000-0000-00001E790000}"/>
    <cellStyle name="Odstotek 2 3 2 2 3 2 3 3" xfId="32475" xr:uid="{00000000-0005-0000-0000-00001F790000}"/>
    <cellStyle name="Odstotek 2 3 2 2 3 2 3 4" xfId="41541" xr:uid="{00000000-0005-0000-0000-000020790000}"/>
    <cellStyle name="Odstotek 2 3 2 2 3 2 4" xfId="25808" xr:uid="{00000000-0005-0000-0000-000021790000}"/>
    <cellStyle name="Odstotek 2 3 2 2 3 2 5" xfId="32478" xr:uid="{00000000-0005-0000-0000-000022790000}"/>
    <cellStyle name="Odstotek 2 3 2 2 3 2 6" xfId="41538" xr:uid="{00000000-0005-0000-0000-000023790000}"/>
    <cellStyle name="Odstotek 2 3 2 2 3 3" xfId="11151" xr:uid="{00000000-0005-0000-0000-000024790000}"/>
    <cellStyle name="Odstotek 2 3 2 2 3 3 2" xfId="11152" xr:uid="{00000000-0005-0000-0000-000025790000}"/>
    <cellStyle name="Odstotek 2 3 2 2 3 3 2 2" xfId="25813" xr:uid="{00000000-0005-0000-0000-000026790000}"/>
    <cellStyle name="Odstotek 2 3 2 2 3 3 2 3" xfId="32473" xr:uid="{00000000-0005-0000-0000-000027790000}"/>
    <cellStyle name="Odstotek 2 3 2 2 3 3 2 4" xfId="41543" xr:uid="{00000000-0005-0000-0000-000028790000}"/>
    <cellStyle name="Odstotek 2 3 2 2 3 3 3" xfId="25812" xr:uid="{00000000-0005-0000-0000-000029790000}"/>
    <cellStyle name="Odstotek 2 3 2 2 3 3 4" xfId="32474" xr:uid="{00000000-0005-0000-0000-00002A790000}"/>
    <cellStyle name="Odstotek 2 3 2 2 3 3 5" xfId="41542" xr:uid="{00000000-0005-0000-0000-00002B790000}"/>
    <cellStyle name="Odstotek 2 3 2 2 3 4" xfId="11153" xr:uid="{00000000-0005-0000-0000-00002C790000}"/>
    <cellStyle name="Odstotek 2 3 2 2 3 4 2" xfId="25814" xr:uid="{00000000-0005-0000-0000-00002D790000}"/>
    <cellStyle name="Odstotek 2 3 2 2 3 4 3" xfId="32472" xr:uid="{00000000-0005-0000-0000-00002E790000}"/>
    <cellStyle name="Odstotek 2 3 2 2 3 4 4" xfId="41544" xr:uid="{00000000-0005-0000-0000-00002F790000}"/>
    <cellStyle name="Odstotek 2 3 2 2 3 5" xfId="25807" xr:uid="{00000000-0005-0000-0000-000030790000}"/>
    <cellStyle name="Odstotek 2 3 2 2 3 6" xfId="32479" xr:uid="{00000000-0005-0000-0000-000031790000}"/>
    <cellStyle name="Odstotek 2 3 2 2 3 7" xfId="41537" xr:uid="{00000000-0005-0000-0000-000032790000}"/>
    <cellStyle name="Odstotek 2 3 2 2 4" xfId="11154" xr:uid="{00000000-0005-0000-0000-000033790000}"/>
    <cellStyle name="Odstotek 2 3 2 2 4 2" xfId="11155" xr:uid="{00000000-0005-0000-0000-000034790000}"/>
    <cellStyle name="Odstotek 2 3 2 2 4 2 2" xfId="11156" xr:uid="{00000000-0005-0000-0000-000035790000}"/>
    <cellStyle name="Odstotek 2 3 2 2 4 2 2 2" xfId="11157" xr:uid="{00000000-0005-0000-0000-000036790000}"/>
    <cellStyle name="Odstotek 2 3 2 2 4 2 2 2 2" xfId="25818" xr:uid="{00000000-0005-0000-0000-000037790000}"/>
    <cellStyle name="Odstotek 2 3 2 2 4 2 2 2 3" xfId="32468" xr:uid="{00000000-0005-0000-0000-000038790000}"/>
    <cellStyle name="Odstotek 2 3 2 2 4 2 2 2 4" xfId="41548" xr:uid="{00000000-0005-0000-0000-000039790000}"/>
    <cellStyle name="Odstotek 2 3 2 2 4 2 2 3" xfId="25817" xr:uid="{00000000-0005-0000-0000-00003A790000}"/>
    <cellStyle name="Odstotek 2 3 2 2 4 2 2 4" xfId="32469" xr:uid="{00000000-0005-0000-0000-00003B790000}"/>
    <cellStyle name="Odstotek 2 3 2 2 4 2 2 5" xfId="41547" xr:uid="{00000000-0005-0000-0000-00003C790000}"/>
    <cellStyle name="Odstotek 2 3 2 2 4 2 3" xfId="11158" xr:uid="{00000000-0005-0000-0000-00003D790000}"/>
    <cellStyle name="Odstotek 2 3 2 2 4 2 3 2" xfId="25819" xr:uid="{00000000-0005-0000-0000-00003E790000}"/>
    <cellStyle name="Odstotek 2 3 2 2 4 2 3 3" xfId="32467" xr:uid="{00000000-0005-0000-0000-00003F790000}"/>
    <cellStyle name="Odstotek 2 3 2 2 4 2 3 4" xfId="41549" xr:uid="{00000000-0005-0000-0000-000040790000}"/>
    <cellStyle name="Odstotek 2 3 2 2 4 2 4" xfId="25816" xr:uid="{00000000-0005-0000-0000-000041790000}"/>
    <cellStyle name="Odstotek 2 3 2 2 4 2 5" xfId="32470" xr:uid="{00000000-0005-0000-0000-000042790000}"/>
    <cellStyle name="Odstotek 2 3 2 2 4 2 6" xfId="41546" xr:uid="{00000000-0005-0000-0000-000043790000}"/>
    <cellStyle name="Odstotek 2 3 2 2 4 3" xfId="11159" xr:uid="{00000000-0005-0000-0000-000044790000}"/>
    <cellStyle name="Odstotek 2 3 2 2 4 3 2" xfId="11160" xr:uid="{00000000-0005-0000-0000-000045790000}"/>
    <cellStyle name="Odstotek 2 3 2 2 4 3 2 2" xfId="25821" xr:uid="{00000000-0005-0000-0000-000046790000}"/>
    <cellStyle name="Odstotek 2 3 2 2 4 3 2 3" xfId="32465" xr:uid="{00000000-0005-0000-0000-000047790000}"/>
    <cellStyle name="Odstotek 2 3 2 2 4 3 2 4" xfId="41551" xr:uid="{00000000-0005-0000-0000-000048790000}"/>
    <cellStyle name="Odstotek 2 3 2 2 4 3 3" xfId="25820" xr:uid="{00000000-0005-0000-0000-000049790000}"/>
    <cellStyle name="Odstotek 2 3 2 2 4 3 4" xfId="32466" xr:uid="{00000000-0005-0000-0000-00004A790000}"/>
    <cellStyle name="Odstotek 2 3 2 2 4 3 5" xfId="41550" xr:uid="{00000000-0005-0000-0000-00004B790000}"/>
    <cellStyle name="Odstotek 2 3 2 2 4 4" xfId="11161" xr:uid="{00000000-0005-0000-0000-00004C790000}"/>
    <cellStyle name="Odstotek 2 3 2 2 4 4 2" xfId="25822" xr:uid="{00000000-0005-0000-0000-00004D790000}"/>
    <cellStyle name="Odstotek 2 3 2 2 4 4 3" xfId="32464" xr:uid="{00000000-0005-0000-0000-00004E790000}"/>
    <cellStyle name="Odstotek 2 3 2 2 4 4 4" xfId="41552" xr:uid="{00000000-0005-0000-0000-00004F790000}"/>
    <cellStyle name="Odstotek 2 3 2 2 4 5" xfId="25815" xr:uid="{00000000-0005-0000-0000-000050790000}"/>
    <cellStyle name="Odstotek 2 3 2 2 4 6" xfId="32471" xr:uid="{00000000-0005-0000-0000-000051790000}"/>
    <cellStyle name="Odstotek 2 3 2 2 4 7" xfId="41545" xr:uid="{00000000-0005-0000-0000-000052790000}"/>
    <cellStyle name="Odstotek 2 3 2 2 5" xfId="11162" xr:uid="{00000000-0005-0000-0000-000053790000}"/>
    <cellStyle name="Odstotek 2 3 2 2 5 2" xfId="11163" xr:uid="{00000000-0005-0000-0000-000054790000}"/>
    <cellStyle name="Odstotek 2 3 2 2 5 2 2" xfId="11164" xr:uid="{00000000-0005-0000-0000-000055790000}"/>
    <cellStyle name="Odstotek 2 3 2 2 5 2 2 2" xfId="11165" xr:uid="{00000000-0005-0000-0000-000056790000}"/>
    <cellStyle name="Odstotek 2 3 2 2 5 2 2 2 2" xfId="25826" xr:uid="{00000000-0005-0000-0000-000057790000}"/>
    <cellStyle name="Odstotek 2 3 2 2 5 2 2 2 3" xfId="32460" xr:uid="{00000000-0005-0000-0000-000058790000}"/>
    <cellStyle name="Odstotek 2 3 2 2 5 2 2 2 4" xfId="41556" xr:uid="{00000000-0005-0000-0000-000059790000}"/>
    <cellStyle name="Odstotek 2 3 2 2 5 2 2 3" xfId="25825" xr:uid="{00000000-0005-0000-0000-00005A790000}"/>
    <cellStyle name="Odstotek 2 3 2 2 5 2 2 4" xfId="32461" xr:uid="{00000000-0005-0000-0000-00005B790000}"/>
    <cellStyle name="Odstotek 2 3 2 2 5 2 2 5" xfId="41555" xr:uid="{00000000-0005-0000-0000-00005C790000}"/>
    <cellStyle name="Odstotek 2 3 2 2 5 2 3" xfId="11166" xr:uid="{00000000-0005-0000-0000-00005D790000}"/>
    <cellStyle name="Odstotek 2 3 2 2 5 2 3 2" xfId="25827" xr:uid="{00000000-0005-0000-0000-00005E790000}"/>
    <cellStyle name="Odstotek 2 3 2 2 5 2 3 3" xfId="32459" xr:uid="{00000000-0005-0000-0000-00005F790000}"/>
    <cellStyle name="Odstotek 2 3 2 2 5 2 3 4" xfId="41557" xr:uid="{00000000-0005-0000-0000-000060790000}"/>
    <cellStyle name="Odstotek 2 3 2 2 5 2 4" xfId="25824" xr:uid="{00000000-0005-0000-0000-000061790000}"/>
    <cellStyle name="Odstotek 2 3 2 2 5 2 5" xfId="32462" xr:uid="{00000000-0005-0000-0000-000062790000}"/>
    <cellStyle name="Odstotek 2 3 2 2 5 2 6" xfId="41554" xr:uid="{00000000-0005-0000-0000-000063790000}"/>
    <cellStyle name="Odstotek 2 3 2 2 5 3" xfId="11167" xr:uid="{00000000-0005-0000-0000-000064790000}"/>
    <cellStyle name="Odstotek 2 3 2 2 5 3 2" xfId="11168" xr:uid="{00000000-0005-0000-0000-000065790000}"/>
    <cellStyle name="Odstotek 2 3 2 2 5 3 2 2" xfId="25829" xr:uid="{00000000-0005-0000-0000-000066790000}"/>
    <cellStyle name="Odstotek 2 3 2 2 5 3 2 3" xfId="32457" xr:uid="{00000000-0005-0000-0000-000067790000}"/>
    <cellStyle name="Odstotek 2 3 2 2 5 3 2 4" xfId="41559" xr:uid="{00000000-0005-0000-0000-000068790000}"/>
    <cellStyle name="Odstotek 2 3 2 2 5 3 3" xfId="25828" xr:uid="{00000000-0005-0000-0000-000069790000}"/>
    <cellStyle name="Odstotek 2 3 2 2 5 3 4" xfId="32458" xr:uid="{00000000-0005-0000-0000-00006A790000}"/>
    <cellStyle name="Odstotek 2 3 2 2 5 3 5" xfId="41558" xr:uid="{00000000-0005-0000-0000-00006B790000}"/>
    <cellStyle name="Odstotek 2 3 2 2 5 4" xfId="11169" xr:uid="{00000000-0005-0000-0000-00006C790000}"/>
    <cellStyle name="Odstotek 2 3 2 2 5 4 2" xfId="25830" xr:uid="{00000000-0005-0000-0000-00006D790000}"/>
    <cellStyle name="Odstotek 2 3 2 2 5 4 3" xfId="32456" xr:uid="{00000000-0005-0000-0000-00006E790000}"/>
    <cellStyle name="Odstotek 2 3 2 2 5 4 4" xfId="41560" xr:uid="{00000000-0005-0000-0000-00006F790000}"/>
    <cellStyle name="Odstotek 2 3 2 2 5 5" xfId="25823" xr:uid="{00000000-0005-0000-0000-000070790000}"/>
    <cellStyle name="Odstotek 2 3 2 2 5 6" xfId="32463" xr:uid="{00000000-0005-0000-0000-000071790000}"/>
    <cellStyle name="Odstotek 2 3 2 2 5 7" xfId="41553" xr:uid="{00000000-0005-0000-0000-000072790000}"/>
    <cellStyle name="Odstotek 2 3 2 2 6" xfId="11170" xr:uid="{00000000-0005-0000-0000-000073790000}"/>
    <cellStyle name="Odstotek 2 3 2 2 6 2" xfId="11171" xr:uid="{00000000-0005-0000-0000-000074790000}"/>
    <cellStyle name="Odstotek 2 3 2 2 6 2 2" xfId="11172" xr:uid="{00000000-0005-0000-0000-000075790000}"/>
    <cellStyle name="Odstotek 2 3 2 2 6 2 2 2" xfId="11173" xr:uid="{00000000-0005-0000-0000-000076790000}"/>
    <cellStyle name="Odstotek 2 3 2 2 6 2 2 2 2" xfId="25834" xr:uid="{00000000-0005-0000-0000-000077790000}"/>
    <cellStyle name="Odstotek 2 3 2 2 6 2 2 2 3" xfId="32452" xr:uid="{00000000-0005-0000-0000-000078790000}"/>
    <cellStyle name="Odstotek 2 3 2 2 6 2 2 2 4" xfId="41564" xr:uid="{00000000-0005-0000-0000-000079790000}"/>
    <cellStyle name="Odstotek 2 3 2 2 6 2 2 3" xfId="25833" xr:uid="{00000000-0005-0000-0000-00007A790000}"/>
    <cellStyle name="Odstotek 2 3 2 2 6 2 2 4" xfId="32453" xr:uid="{00000000-0005-0000-0000-00007B790000}"/>
    <cellStyle name="Odstotek 2 3 2 2 6 2 2 5" xfId="41563" xr:uid="{00000000-0005-0000-0000-00007C790000}"/>
    <cellStyle name="Odstotek 2 3 2 2 6 2 3" xfId="11174" xr:uid="{00000000-0005-0000-0000-00007D790000}"/>
    <cellStyle name="Odstotek 2 3 2 2 6 2 3 2" xfId="25835" xr:uid="{00000000-0005-0000-0000-00007E790000}"/>
    <cellStyle name="Odstotek 2 3 2 2 6 2 3 3" xfId="32451" xr:uid="{00000000-0005-0000-0000-00007F790000}"/>
    <cellStyle name="Odstotek 2 3 2 2 6 2 3 4" xfId="41565" xr:uid="{00000000-0005-0000-0000-000080790000}"/>
    <cellStyle name="Odstotek 2 3 2 2 6 2 4" xfId="25832" xr:uid="{00000000-0005-0000-0000-000081790000}"/>
    <cellStyle name="Odstotek 2 3 2 2 6 2 5" xfId="32454" xr:uid="{00000000-0005-0000-0000-000082790000}"/>
    <cellStyle name="Odstotek 2 3 2 2 6 2 6" xfId="41562" xr:uid="{00000000-0005-0000-0000-000083790000}"/>
    <cellStyle name="Odstotek 2 3 2 2 6 3" xfId="11175" xr:uid="{00000000-0005-0000-0000-000084790000}"/>
    <cellStyle name="Odstotek 2 3 2 2 6 3 2" xfId="11176" xr:uid="{00000000-0005-0000-0000-000085790000}"/>
    <cellStyle name="Odstotek 2 3 2 2 6 3 2 2" xfId="25837" xr:uid="{00000000-0005-0000-0000-000086790000}"/>
    <cellStyle name="Odstotek 2 3 2 2 6 3 2 3" xfId="32449" xr:uid="{00000000-0005-0000-0000-000087790000}"/>
    <cellStyle name="Odstotek 2 3 2 2 6 3 2 4" xfId="41567" xr:uid="{00000000-0005-0000-0000-000088790000}"/>
    <cellStyle name="Odstotek 2 3 2 2 6 3 3" xfId="25836" xr:uid="{00000000-0005-0000-0000-000089790000}"/>
    <cellStyle name="Odstotek 2 3 2 2 6 3 4" xfId="32450" xr:uid="{00000000-0005-0000-0000-00008A790000}"/>
    <cellStyle name="Odstotek 2 3 2 2 6 3 5" xfId="41566" xr:uid="{00000000-0005-0000-0000-00008B790000}"/>
    <cellStyle name="Odstotek 2 3 2 2 6 4" xfId="11177" xr:uid="{00000000-0005-0000-0000-00008C790000}"/>
    <cellStyle name="Odstotek 2 3 2 2 6 4 2" xfId="25838" xr:uid="{00000000-0005-0000-0000-00008D790000}"/>
    <cellStyle name="Odstotek 2 3 2 2 6 4 3" xfId="32448" xr:uid="{00000000-0005-0000-0000-00008E790000}"/>
    <cellStyle name="Odstotek 2 3 2 2 6 4 4" xfId="41568" xr:uid="{00000000-0005-0000-0000-00008F790000}"/>
    <cellStyle name="Odstotek 2 3 2 2 6 5" xfId="25831" xr:uid="{00000000-0005-0000-0000-000090790000}"/>
    <cellStyle name="Odstotek 2 3 2 2 6 6" xfId="32455" xr:uid="{00000000-0005-0000-0000-000091790000}"/>
    <cellStyle name="Odstotek 2 3 2 2 6 7" xfId="41561" xr:uid="{00000000-0005-0000-0000-000092790000}"/>
    <cellStyle name="Odstotek 2 3 2 2 7" xfId="11178" xr:uid="{00000000-0005-0000-0000-000093790000}"/>
    <cellStyle name="Odstotek 2 3 2 2 7 2" xfId="11179" xr:uid="{00000000-0005-0000-0000-000094790000}"/>
    <cellStyle name="Odstotek 2 3 2 2 7 2 2" xfId="11180" xr:uid="{00000000-0005-0000-0000-000095790000}"/>
    <cellStyle name="Odstotek 2 3 2 2 7 2 2 2" xfId="11181" xr:uid="{00000000-0005-0000-0000-000096790000}"/>
    <cellStyle name="Odstotek 2 3 2 2 7 2 2 2 2" xfId="25842" xr:uid="{00000000-0005-0000-0000-000097790000}"/>
    <cellStyle name="Odstotek 2 3 2 2 7 2 2 2 3" xfId="32444" xr:uid="{00000000-0005-0000-0000-000098790000}"/>
    <cellStyle name="Odstotek 2 3 2 2 7 2 2 2 4" xfId="41572" xr:uid="{00000000-0005-0000-0000-000099790000}"/>
    <cellStyle name="Odstotek 2 3 2 2 7 2 2 3" xfId="25841" xr:uid="{00000000-0005-0000-0000-00009A790000}"/>
    <cellStyle name="Odstotek 2 3 2 2 7 2 2 4" xfId="32445" xr:uid="{00000000-0005-0000-0000-00009B790000}"/>
    <cellStyle name="Odstotek 2 3 2 2 7 2 2 5" xfId="41571" xr:uid="{00000000-0005-0000-0000-00009C790000}"/>
    <cellStyle name="Odstotek 2 3 2 2 7 2 3" xfId="11182" xr:uid="{00000000-0005-0000-0000-00009D790000}"/>
    <cellStyle name="Odstotek 2 3 2 2 7 2 3 2" xfId="25843" xr:uid="{00000000-0005-0000-0000-00009E790000}"/>
    <cellStyle name="Odstotek 2 3 2 2 7 2 3 3" xfId="32443" xr:uid="{00000000-0005-0000-0000-00009F790000}"/>
    <cellStyle name="Odstotek 2 3 2 2 7 2 3 4" xfId="41573" xr:uid="{00000000-0005-0000-0000-0000A0790000}"/>
    <cellStyle name="Odstotek 2 3 2 2 7 2 4" xfId="25840" xr:uid="{00000000-0005-0000-0000-0000A1790000}"/>
    <cellStyle name="Odstotek 2 3 2 2 7 2 5" xfId="32446" xr:uid="{00000000-0005-0000-0000-0000A2790000}"/>
    <cellStyle name="Odstotek 2 3 2 2 7 2 6" xfId="41570" xr:uid="{00000000-0005-0000-0000-0000A3790000}"/>
    <cellStyle name="Odstotek 2 3 2 2 7 3" xfId="11183" xr:uid="{00000000-0005-0000-0000-0000A4790000}"/>
    <cellStyle name="Odstotek 2 3 2 2 7 3 2" xfId="11184" xr:uid="{00000000-0005-0000-0000-0000A5790000}"/>
    <cellStyle name="Odstotek 2 3 2 2 7 3 2 2" xfId="25845" xr:uid="{00000000-0005-0000-0000-0000A6790000}"/>
    <cellStyle name="Odstotek 2 3 2 2 7 3 2 3" xfId="32441" xr:uid="{00000000-0005-0000-0000-0000A7790000}"/>
    <cellStyle name="Odstotek 2 3 2 2 7 3 2 4" xfId="41575" xr:uid="{00000000-0005-0000-0000-0000A8790000}"/>
    <cellStyle name="Odstotek 2 3 2 2 7 3 3" xfId="25844" xr:uid="{00000000-0005-0000-0000-0000A9790000}"/>
    <cellStyle name="Odstotek 2 3 2 2 7 3 4" xfId="32442" xr:uid="{00000000-0005-0000-0000-0000AA790000}"/>
    <cellStyle name="Odstotek 2 3 2 2 7 3 5" xfId="41574" xr:uid="{00000000-0005-0000-0000-0000AB790000}"/>
    <cellStyle name="Odstotek 2 3 2 2 7 4" xfId="11185" xr:uid="{00000000-0005-0000-0000-0000AC790000}"/>
    <cellStyle name="Odstotek 2 3 2 2 7 4 2" xfId="25846" xr:uid="{00000000-0005-0000-0000-0000AD790000}"/>
    <cellStyle name="Odstotek 2 3 2 2 7 4 3" xfId="32440" xr:uid="{00000000-0005-0000-0000-0000AE790000}"/>
    <cellStyle name="Odstotek 2 3 2 2 7 4 4" xfId="41576" xr:uid="{00000000-0005-0000-0000-0000AF790000}"/>
    <cellStyle name="Odstotek 2 3 2 2 7 5" xfId="25839" xr:uid="{00000000-0005-0000-0000-0000B0790000}"/>
    <cellStyle name="Odstotek 2 3 2 2 7 6" xfId="32447" xr:uid="{00000000-0005-0000-0000-0000B1790000}"/>
    <cellStyle name="Odstotek 2 3 2 2 7 7" xfId="41569" xr:uid="{00000000-0005-0000-0000-0000B2790000}"/>
    <cellStyle name="Odstotek 2 3 2 2 8" xfId="11186" xr:uid="{00000000-0005-0000-0000-0000B3790000}"/>
    <cellStyle name="Odstotek 2 3 2 2 8 2" xfId="11187" xr:uid="{00000000-0005-0000-0000-0000B4790000}"/>
    <cellStyle name="Odstotek 2 3 2 2 8 2 2" xfId="11188" xr:uid="{00000000-0005-0000-0000-0000B5790000}"/>
    <cellStyle name="Odstotek 2 3 2 2 8 2 2 2" xfId="11189" xr:uid="{00000000-0005-0000-0000-0000B6790000}"/>
    <cellStyle name="Odstotek 2 3 2 2 8 2 2 2 2" xfId="25850" xr:uid="{00000000-0005-0000-0000-0000B7790000}"/>
    <cellStyle name="Odstotek 2 3 2 2 8 2 2 2 3" xfId="32436" xr:uid="{00000000-0005-0000-0000-0000B8790000}"/>
    <cellStyle name="Odstotek 2 3 2 2 8 2 2 2 4" xfId="41580" xr:uid="{00000000-0005-0000-0000-0000B9790000}"/>
    <cellStyle name="Odstotek 2 3 2 2 8 2 2 3" xfId="25849" xr:uid="{00000000-0005-0000-0000-0000BA790000}"/>
    <cellStyle name="Odstotek 2 3 2 2 8 2 2 4" xfId="32437" xr:uid="{00000000-0005-0000-0000-0000BB790000}"/>
    <cellStyle name="Odstotek 2 3 2 2 8 2 2 5" xfId="41579" xr:uid="{00000000-0005-0000-0000-0000BC790000}"/>
    <cellStyle name="Odstotek 2 3 2 2 8 2 3" xfId="11190" xr:uid="{00000000-0005-0000-0000-0000BD790000}"/>
    <cellStyle name="Odstotek 2 3 2 2 8 2 3 2" xfId="25851" xr:uid="{00000000-0005-0000-0000-0000BE790000}"/>
    <cellStyle name="Odstotek 2 3 2 2 8 2 3 3" xfId="32435" xr:uid="{00000000-0005-0000-0000-0000BF790000}"/>
    <cellStyle name="Odstotek 2 3 2 2 8 2 3 4" xfId="41581" xr:uid="{00000000-0005-0000-0000-0000C0790000}"/>
    <cellStyle name="Odstotek 2 3 2 2 8 2 4" xfId="25848" xr:uid="{00000000-0005-0000-0000-0000C1790000}"/>
    <cellStyle name="Odstotek 2 3 2 2 8 2 5" xfId="32438" xr:uid="{00000000-0005-0000-0000-0000C2790000}"/>
    <cellStyle name="Odstotek 2 3 2 2 8 2 6" xfId="41578" xr:uid="{00000000-0005-0000-0000-0000C3790000}"/>
    <cellStyle name="Odstotek 2 3 2 2 8 3" xfId="11191" xr:uid="{00000000-0005-0000-0000-0000C4790000}"/>
    <cellStyle name="Odstotek 2 3 2 2 8 3 2" xfId="11192" xr:uid="{00000000-0005-0000-0000-0000C5790000}"/>
    <cellStyle name="Odstotek 2 3 2 2 8 3 2 2" xfId="25853" xr:uid="{00000000-0005-0000-0000-0000C6790000}"/>
    <cellStyle name="Odstotek 2 3 2 2 8 3 2 3" xfId="32433" xr:uid="{00000000-0005-0000-0000-0000C7790000}"/>
    <cellStyle name="Odstotek 2 3 2 2 8 3 2 4" xfId="41583" xr:uid="{00000000-0005-0000-0000-0000C8790000}"/>
    <cellStyle name="Odstotek 2 3 2 2 8 3 3" xfId="25852" xr:uid="{00000000-0005-0000-0000-0000C9790000}"/>
    <cellStyle name="Odstotek 2 3 2 2 8 3 4" xfId="32434" xr:uid="{00000000-0005-0000-0000-0000CA790000}"/>
    <cellStyle name="Odstotek 2 3 2 2 8 3 5" xfId="41582" xr:uid="{00000000-0005-0000-0000-0000CB790000}"/>
    <cellStyle name="Odstotek 2 3 2 2 8 4" xfId="11193" xr:uid="{00000000-0005-0000-0000-0000CC790000}"/>
    <cellStyle name="Odstotek 2 3 2 2 8 4 2" xfId="25854" xr:uid="{00000000-0005-0000-0000-0000CD790000}"/>
    <cellStyle name="Odstotek 2 3 2 2 8 4 3" xfId="32432" xr:uid="{00000000-0005-0000-0000-0000CE790000}"/>
    <cellStyle name="Odstotek 2 3 2 2 8 4 4" xfId="41584" xr:uid="{00000000-0005-0000-0000-0000CF790000}"/>
    <cellStyle name="Odstotek 2 3 2 2 8 5" xfId="25847" xr:uid="{00000000-0005-0000-0000-0000D0790000}"/>
    <cellStyle name="Odstotek 2 3 2 2 8 6" xfId="32439" xr:uid="{00000000-0005-0000-0000-0000D1790000}"/>
    <cellStyle name="Odstotek 2 3 2 2 8 7" xfId="41577" xr:uid="{00000000-0005-0000-0000-0000D2790000}"/>
    <cellStyle name="Odstotek 2 3 2 2 9" xfId="11194" xr:uid="{00000000-0005-0000-0000-0000D3790000}"/>
    <cellStyle name="Odstotek 2 3 2 2 9 2" xfId="11195" xr:uid="{00000000-0005-0000-0000-0000D4790000}"/>
    <cellStyle name="Odstotek 2 3 2 2 9 2 2" xfId="11196" xr:uid="{00000000-0005-0000-0000-0000D5790000}"/>
    <cellStyle name="Odstotek 2 3 2 2 9 2 2 2" xfId="11197" xr:uid="{00000000-0005-0000-0000-0000D6790000}"/>
    <cellStyle name="Odstotek 2 3 2 2 9 2 2 2 2" xfId="25858" xr:uid="{00000000-0005-0000-0000-0000D7790000}"/>
    <cellStyle name="Odstotek 2 3 2 2 9 2 2 2 3" xfId="32428" xr:uid="{00000000-0005-0000-0000-0000D8790000}"/>
    <cellStyle name="Odstotek 2 3 2 2 9 2 2 2 4" xfId="41588" xr:uid="{00000000-0005-0000-0000-0000D9790000}"/>
    <cellStyle name="Odstotek 2 3 2 2 9 2 2 3" xfId="25857" xr:uid="{00000000-0005-0000-0000-0000DA790000}"/>
    <cellStyle name="Odstotek 2 3 2 2 9 2 2 4" xfId="32429" xr:uid="{00000000-0005-0000-0000-0000DB790000}"/>
    <cellStyle name="Odstotek 2 3 2 2 9 2 2 5" xfId="41587" xr:uid="{00000000-0005-0000-0000-0000DC790000}"/>
    <cellStyle name="Odstotek 2 3 2 2 9 2 3" xfId="11198" xr:uid="{00000000-0005-0000-0000-0000DD790000}"/>
    <cellStyle name="Odstotek 2 3 2 2 9 2 3 2" xfId="25859" xr:uid="{00000000-0005-0000-0000-0000DE790000}"/>
    <cellStyle name="Odstotek 2 3 2 2 9 2 3 3" xfId="32427" xr:uid="{00000000-0005-0000-0000-0000DF790000}"/>
    <cellStyle name="Odstotek 2 3 2 2 9 2 3 4" xfId="41589" xr:uid="{00000000-0005-0000-0000-0000E0790000}"/>
    <cellStyle name="Odstotek 2 3 2 2 9 2 4" xfId="25856" xr:uid="{00000000-0005-0000-0000-0000E1790000}"/>
    <cellStyle name="Odstotek 2 3 2 2 9 2 5" xfId="32430" xr:uid="{00000000-0005-0000-0000-0000E2790000}"/>
    <cellStyle name="Odstotek 2 3 2 2 9 2 6" xfId="41586" xr:uid="{00000000-0005-0000-0000-0000E3790000}"/>
    <cellStyle name="Odstotek 2 3 2 2 9 3" xfId="11199" xr:uid="{00000000-0005-0000-0000-0000E4790000}"/>
    <cellStyle name="Odstotek 2 3 2 2 9 3 2" xfId="11200" xr:uid="{00000000-0005-0000-0000-0000E5790000}"/>
    <cellStyle name="Odstotek 2 3 2 2 9 3 2 2" xfId="25861" xr:uid="{00000000-0005-0000-0000-0000E6790000}"/>
    <cellStyle name="Odstotek 2 3 2 2 9 3 2 3" xfId="32425" xr:uid="{00000000-0005-0000-0000-0000E7790000}"/>
    <cellStyle name="Odstotek 2 3 2 2 9 3 2 4" xfId="41591" xr:uid="{00000000-0005-0000-0000-0000E8790000}"/>
    <cellStyle name="Odstotek 2 3 2 2 9 3 3" xfId="25860" xr:uid="{00000000-0005-0000-0000-0000E9790000}"/>
    <cellStyle name="Odstotek 2 3 2 2 9 3 4" xfId="32426" xr:uid="{00000000-0005-0000-0000-0000EA790000}"/>
    <cellStyle name="Odstotek 2 3 2 2 9 3 5" xfId="41590" xr:uid="{00000000-0005-0000-0000-0000EB790000}"/>
    <cellStyle name="Odstotek 2 3 2 2 9 4" xfId="11201" xr:uid="{00000000-0005-0000-0000-0000EC790000}"/>
    <cellStyle name="Odstotek 2 3 2 2 9 4 2" xfId="25862" xr:uid="{00000000-0005-0000-0000-0000ED790000}"/>
    <cellStyle name="Odstotek 2 3 2 2 9 4 3" xfId="32424" xr:uid="{00000000-0005-0000-0000-0000EE790000}"/>
    <cellStyle name="Odstotek 2 3 2 2 9 4 4" xfId="41592" xr:uid="{00000000-0005-0000-0000-0000EF790000}"/>
    <cellStyle name="Odstotek 2 3 2 2 9 5" xfId="25855" xr:uid="{00000000-0005-0000-0000-0000F0790000}"/>
    <cellStyle name="Odstotek 2 3 2 2 9 6" xfId="32431" xr:uid="{00000000-0005-0000-0000-0000F1790000}"/>
    <cellStyle name="Odstotek 2 3 2 2 9 7" xfId="41585" xr:uid="{00000000-0005-0000-0000-0000F2790000}"/>
    <cellStyle name="Odstotek 2 3 2 3" xfId="11202" xr:uid="{00000000-0005-0000-0000-0000F3790000}"/>
    <cellStyle name="Odstotek 2 3 2 3 10" xfId="11203" xr:uid="{00000000-0005-0000-0000-0000F4790000}"/>
    <cellStyle name="Odstotek 2 3 2 3 10 2" xfId="11204" xr:uid="{00000000-0005-0000-0000-0000F5790000}"/>
    <cellStyle name="Odstotek 2 3 2 3 10 2 2" xfId="25865" xr:uid="{00000000-0005-0000-0000-0000F6790000}"/>
    <cellStyle name="Odstotek 2 3 2 3 10 2 3" xfId="32421" xr:uid="{00000000-0005-0000-0000-0000F7790000}"/>
    <cellStyle name="Odstotek 2 3 2 3 10 2 4" xfId="41595" xr:uid="{00000000-0005-0000-0000-0000F8790000}"/>
    <cellStyle name="Odstotek 2 3 2 3 10 3" xfId="25864" xr:uid="{00000000-0005-0000-0000-0000F9790000}"/>
    <cellStyle name="Odstotek 2 3 2 3 10 4" xfId="32422" xr:uid="{00000000-0005-0000-0000-0000FA790000}"/>
    <cellStyle name="Odstotek 2 3 2 3 10 5" xfId="41594" xr:uid="{00000000-0005-0000-0000-0000FB790000}"/>
    <cellStyle name="Odstotek 2 3 2 3 11" xfId="11205" xr:uid="{00000000-0005-0000-0000-0000FC790000}"/>
    <cellStyle name="Odstotek 2 3 2 3 11 2" xfId="25866" xr:uid="{00000000-0005-0000-0000-0000FD790000}"/>
    <cellStyle name="Odstotek 2 3 2 3 11 3" xfId="32420" xr:uid="{00000000-0005-0000-0000-0000FE790000}"/>
    <cellStyle name="Odstotek 2 3 2 3 11 4" xfId="41596" xr:uid="{00000000-0005-0000-0000-0000FF790000}"/>
    <cellStyle name="Odstotek 2 3 2 3 12" xfId="25863" xr:uid="{00000000-0005-0000-0000-0000007A0000}"/>
    <cellStyle name="Odstotek 2 3 2 3 13" xfId="32423" xr:uid="{00000000-0005-0000-0000-0000017A0000}"/>
    <cellStyle name="Odstotek 2 3 2 3 14" xfId="41593" xr:uid="{00000000-0005-0000-0000-0000027A0000}"/>
    <cellStyle name="Odstotek 2 3 2 3 2" xfId="11206" xr:uid="{00000000-0005-0000-0000-0000037A0000}"/>
    <cellStyle name="Odstotek 2 3 2 3 2 2" xfId="11207" xr:uid="{00000000-0005-0000-0000-0000047A0000}"/>
    <cellStyle name="Odstotek 2 3 2 3 2 2 2" xfId="11208" xr:uid="{00000000-0005-0000-0000-0000057A0000}"/>
    <cellStyle name="Odstotek 2 3 2 3 2 2 2 2" xfId="11209" xr:uid="{00000000-0005-0000-0000-0000067A0000}"/>
    <cellStyle name="Odstotek 2 3 2 3 2 2 2 2 2" xfId="25870" xr:uid="{00000000-0005-0000-0000-0000077A0000}"/>
    <cellStyle name="Odstotek 2 3 2 3 2 2 2 2 3" xfId="32416" xr:uid="{00000000-0005-0000-0000-0000087A0000}"/>
    <cellStyle name="Odstotek 2 3 2 3 2 2 2 2 4" xfId="41600" xr:uid="{00000000-0005-0000-0000-0000097A0000}"/>
    <cellStyle name="Odstotek 2 3 2 3 2 2 2 3" xfId="25869" xr:uid="{00000000-0005-0000-0000-00000A7A0000}"/>
    <cellStyle name="Odstotek 2 3 2 3 2 2 2 4" xfId="32417" xr:uid="{00000000-0005-0000-0000-00000B7A0000}"/>
    <cellStyle name="Odstotek 2 3 2 3 2 2 2 5" xfId="41599" xr:uid="{00000000-0005-0000-0000-00000C7A0000}"/>
    <cellStyle name="Odstotek 2 3 2 3 2 2 3" xfId="11210" xr:uid="{00000000-0005-0000-0000-00000D7A0000}"/>
    <cellStyle name="Odstotek 2 3 2 3 2 2 3 2" xfId="25871" xr:uid="{00000000-0005-0000-0000-00000E7A0000}"/>
    <cellStyle name="Odstotek 2 3 2 3 2 2 3 3" xfId="32415" xr:uid="{00000000-0005-0000-0000-00000F7A0000}"/>
    <cellStyle name="Odstotek 2 3 2 3 2 2 3 4" xfId="41601" xr:uid="{00000000-0005-0000-0000-0000107A0000}"/>
    <cellStyle name="Odstotek 2 3 2 3 2 2 4" xfId="25868" xr:uid="{00000000-0005-0000-0000-0000117A0000}"/>
    <cellStyle name="Odstotek 2 3 2 3 2 2 5" xfId="32418" xr:uid="{00000000-0005-0000-0000-0000127A0000}"/>
    <cellStyle name="Odstotek 2 3 2 3 2 2 6" xfId="41598" xr:uid="{00000000-0005-0000-0000-0000137A0000}"/>
    <cellStyle name="Odstotek 2 3 2 3 2 3" xfId="11211" xr:uid="{00000000-0005-0000-0000-0000147A0000}"/>
    <cellStyle name="Odstotek 2 3 2 3 2 3 2" xfId="11212" xr:uid="{00000000-0005-0000-0000-0000157A0000}"/>
    <cellStyle name="Odstotek 2 3 2 3 2 3 2 2" xfId="25873" xr:uid="{00000000-0005-0000-0000-0000167A0000}"/>
    <cellStyle name="Odstotek 2 3 2 3 2 3 2 3" xfId="32413" xr:uid="{00000000-0005-0000-0000-0000177A0000}"/>
    <cellStyle name="Odstotek 2 3 2 3 2 3 2 4" xfId="41603" xr:uid="{00000000-0005-0000-0000-0000187A0000}"/>
    <cellStyle name="Odstotek 2 3 2 3 2 3 3" xfId="25872" xr:uid="{00000000-0005-0000-0000-0000197A0000}"/>
    <cellStyle name="Odstotek 2 3 2 3 2 3 4" xfId="32414" xr:uid="{00000000-0005-0000-0000-00001A7A0000}"/>
    <cellStyle name="Odstotek 2 3 2 3 2 3 5" xfId="41602" xr:uid="{00000000-0005-0000-0000-00001B7A0000}"/>
    <cellStyle name="Odstotek 2 3 2 3 2 4" xfId="11213" xr:uid="{00000000-0005-0000-0000-00001C7A0000}"/>
    <cellStyle name="Odstotek 2 3 2 3 2 4 2" xfId="25874" xr:uid="{00000000-0005-0000-0000-00001D7A0000}"/>
    <cellStyle name="Odstotek 2 3 2 3 2 4 3" xfId="32412" xr:uid="{00000000-0005-0000-0000-00001E7A0000}"/>
    <cellStyle name="Odstotek 2 3 2 3 2 4 4" xfId="41604" xr:uid="{00000000-0005-0000-0000-00001F7A0000}"/>
    <cellStyle name="Odstotek 2 3 2 3 2 5" xfId="25867" xr:uid="{00000000-0005-0000-0000-0000207A0000}"/>
    <cellStyle name="Odstotek 2 3 2 3 2 6" xfId="32419" xr:uid="{00000000-0005-0000-0000-0000217A0000}"/>
    <cellStyle name="Odstotek 2 3 2 3 2 7" xfId="41597" xr:uid="{00000000-0005-0000-0000-0000227A0000}"/>
    <cellStyle name="Odstotek 2 3 2 3 3" xfId="11214" xr:uid="{00000000-0005-0000-0000-0000237A0000}"/>
    <cellStyle name="Odstotek 2 3 2 3 3 2" xfId="11215" xr:uid="{00000000-0005-0000-0000-0000247A0000}"/>
    <cellStyle name="Odstotek 2 3 2 3 3 2 2" xfId="11216" xr:uid="{00000000-0005-0000-0000-0000257A0000}"/>
    <cellStyle name="Odstotek 2 3 2 3 3 2 2 2" xfId="11217" xr:uid="{00000000-0005-0000-0000-0000267A0000}"/>
    <cellStyle name="Odstotek 2 3 2 3 3 2 2 2 2" xfId="25878" xr:uid="{00000000-0005-0000-0000-0000277A0000}"/>
    <cellStyle name="Odstotek 2 3 2 3 3 2 2 2 3" xfId="32408" xr:uid="{00000000-0005-0000-0000-0000287A0000}"/>
    <cellStyle name="Odstotek 2 3 2 3 3 2 2 2 4" xfId="41608" xr:uid="{00000000-0005-0000-0000-0000297A0000}"/>
    <cellStyle name="Odstotek 2 3 2 3 3 2 2 3" xfId="25877" xr:uid="{00000000-0005-0000-0000-00002A7A0000}"/>
    <cellStyle name="Odstotek 2 3 2 3 3 2 2 4" xfId="32409" xr:uid="{00000000-0005-0000-0000-00002B7A0000}"/>
    <cellStyle name="Odstotek 2 3 2 3 3 2 2 5" xfId="41607" xr:uid="{00000000-0005-0000-0000-00002C7A0000}"/>
    <cellStyle name="Odstotek 2 3 2 3 3 2 3" xfId="11218" xr:uid="{00000000-0005-0000-0000-00002D7A0000}"/>
    <cellStyle name="Odstotek 2 3 2 3 3 2 3 2" xfId="25879" xr:uid="{00000000-0005-0000-0000-00002E7A0000}"/>
    <cellStyle name="Odstotek 2 3 2 3 3 2 3 3" xfId="32407" xr:uid="{00000000-0005-0000-0000-00002F7A0000}"/>
    <cellStyle name="Odstotek 2 3 2 3 3 2 3 4" xfId="41609" xr:uid="{00000000-0005-0000-0000-0000307A0000}"/>
    <cellStyle name="Odstotek 2 3 2 3 3 2 4" xfId="25876" xr:uid="{00000000-0005-0000-0000-0000317A0000}"/>
    <cellStyle name="Odstotek 2 3 2 3 3 2 5" xfId="32410" xr:uid="{00000000-0005-0000-0000-0000327A0000}"/>
    <cellStyle name="Odstotek 2 3 2 3 3 2 6" xfId="41606" xr:uid="{00000000-0005-0000-0000-0000337A0000}"/>
    <cellStyle name="Odstotek 2 3 2 3 3 3" xfId="11219" xr:uid="{00000000-0005-0000-0000-0000347A0000}"/>
    <cellStyle name="Odstotek 2 3 2 3 3 3 2" xfId="11220" xr:uid="{00000000-0005-0000-0000-0000357A0000}"/>
    <cellStyle name="Odstotek 2 3 2 3 3 3 2 2" xfId="25881" xr:uid="{00000000-0005-0000-0000-0000367A0000}"/>
    <cellStyle name="Odstotek 2 3 2 3 3 3 2 3" xfId="32405" xr:uid="{00000000-0005-0000-0000-0000377A0000}"/>
    <cellStyle name="Odstotek 2 3 2 3 3 3 2 4" xfId="41611" xr:uid="{00000000-0005-0000-0000-0000387A0000}"/>
    <cellStyle name="Odstotek 2 3 2 3 3 3 3" xfId="25880" xr:uid="{00000000-0005-0000-0000-0000397A0000}"/>
    <cellStyle name="Odstotek 2 3 2 3 3 3 4" xfId="32406" xr:uid="{00000000-0005-0000-0000-00003A7A0000}"/>
    <cellStyle name="Odstotek 2 3 2 3 3 3 5" xfId="41610" xr:uid="{00000000-0005-0000-0000-00003B7A0000}"/>
    <cellStyle name="Odstotek 2 3 2 3 3 4" xfId="11221" xr:uid="{00000000-0005-0000-0000-00003C7A0000}"/>
    <cellStyle name="Odstotek 2 3 2 3 3 4 2" xfId="25882" xr:uid="{00000000-0005-0000-0000-00003D7A0000}"/>
    <cellStyle name="Odstotek 2 3 2 3 3 4 3" xfId="32404" xr:uid="{00000000-0005-0000-0000-00003E7A0000}"/>
    <cellStyle name="Odstotek 2 3 2 3 3 4 4" xfId="41612" xr:uid="{00000000-0005-0000-0000-00003F7A0000}"/>
    <cellStyle name="Odstotek 2 3 2 3 3 5" xfId="25875" xr:uid="{00000000-0005-0000-0000-0000407A0000}"/>
    <cellStyle name="Odstotek 2 3 2 3 3 6" xfId="32411" xr:uid="{00000000-0005-0000-0000-0000417A0000}"/>
    <cellStyle name="Odstotek 2 3 2 3 3 7" xfId="41605" xr:uid="{00000000-0005-0000-0000-0000427A0000}"/>
    <cellStyle name="Odstotek 2 3 2 3 4" xfId="11222" xr:uid="{00000000-0005-0000-0000-0000437A0000}"/>
    <cellStyle name="Odstotek 2 3 2 3 4 2" xfId="11223" xr:uid="{00000000-0005-0000-0000-0000447A0000}"/>
    <cellStyle name="Odstotek 2 3 2 3 4 2 2" xfId="11224" xr:uid="{00000000-0005-0000-0000-0000457A0000}"/>
    <cellStyle name="Odstotek 2 3 2 3 4 2 2 2" xfId="11225" xr:uid="{00000000-0005-0000-0000-0000467A0000}"/>
    <cellStyle name="Odstotek 2 3 2 3 4 2 2 2 2" xfId="25886" xr:uid="{00000000-0005-0000-0000-0000477A0000}"/>
    <cellStyle name="Odstotek 2 3 2 3 4 2 2 2 3" xfId="32400" xr:uid="{00000000-0005-0000-0000-0000487A0000}"/>
    <cellStyle name="Odstotek 2 3 2 3 4 2 2 2 4" xfId="41616" xr:uid="{00000000-0005-0000-0000-0000497A0000}"/>
    <cellStyle name="Odstotek 2 3 2 3 4 2 2 3" xfId="25885" xr:uid="{00000000-0005-0000-0000-00004A7A0000}"/>
    <cellStyle name="Odstotek 2 3 2 3 4 2 2 4" xfId="32401" xr:uid="{00000000-0005-0000-0000-00004B7A0000}"/>
    <cellStyle name="Odstotek 2 3 2 3 4 2 2 5" xfId="41615" xr:uid="{00000000-0005-0000-0000-00004C7A0000}"/>
    <cellStyle name="Odstotek 2 3 2 3 4 2 3" xfId="11226" xr:uid="{00000000-0005-0000-0000-00004D7A0000}"/>
    <cellStyle name="Odstotek 2 3 2 3 4 2 3 2" xfId="25887" xr:uid="{00000000-0005-0000-0000-00004E7A0000}"/>
    <cellStyle name="Odstotek 2 3 2 3 4 2 3 3" xfId="32399" xr:uid="{00000000-0005-0000-0000-00004F7A0000}"/>
    <cellStyle name="Odstotek 2 3 2 3 4 2 3 4" xfId="41617" xr:uid="{00000000-0005-0000-0000-0000507A0000}"/>
    <cellStyle name="Odstotek 2 3 2 3 4 2 4" xfId="25884" xr:uid="{00000000-0005-0000-0000-0000517A0000}"/>
    <cellStyle name="Odstotek 2 3 2 3 4 2 5" xfId="32402" xr:uid="{00000000-0005-0000-0000-0000527A0000}"/>
    <cellStyle name="Odstotek 2 3 2 3 4 2 6" xfId="41614" xr:uid="{00000000-0005-0000-0000-0000537A0000}"/>
    <cellStyle name="Odstotek 2 3 2 3 4 3" xfId="11227" xr:uid="{00000000-0005-0000-0000-0000547A0000}"/>
    <cellStyle name="Odstotek 2 3 2 3 4 3 2" xfId="11228" xr:uid="{00000000-0005-0000-0000-0000557A0000}"/>
    <cellStyle name="Odstotek 2 3 2 3 4 3 2 2" xfId="25889" xr:uid="{00000000-0005-0000-0000-0000567A0000}"/>
    <cellStyle name="Odstotek 2 3 2 3 4 3 2 3" xfId="32397" xr:uid="{00000000-0005-0000-0000-0000577A0000}"/>
    <cellStyle name="Odstotek 2 3 2 3 4 3 2 4" xfId="41619" xr:uid="{00000000-0005-0000-0000-0000587A0000}"/>
    <cellStyle name="Odstotek 2 3 2 3 4 3 3" xfId="25888" xr:uid="{00000000-0005-0000-0000-0000597A0000}"/>
    <cellStyle name="Odstotek 2 3 2 3 4 3 4" xfId="32398" xr:uid="{00000000-0005-0000-0000-00005A7A0000}"/>
    <cellStyle name="Odstotek 2 3 2 3 4 3 5" xfId="41618" xr:uid="{00000000-0005-0000-0000-00005B7A0000}"/>
    <cellStyle name="Odstotek 2 3 2 3 4 4" xfId="11229" xr:uid="{00000000-0005-0000-0000-00005C7A0000}"/>
    <cellStyle name="Odstotek 2 3 2 3 4 4 2" xfId="25890" xr:uid="{00000000-0005-0000-0000-00005D7A0000}"/>
    <cellStyle name="Odstotek 2 3 2 3 4 4 3" xfId="32396" xr:uid="{00000000-0005-0000-0000-00005E7A0000}"/>
    <cellStyle name="Odstotek 2 3 2 3 4 4 4" xfId="41620" xr:uid="{00000000-0005-0000-0000-00005F7A0000}"/>
    <cellStyle name="Odstotek 2 3 2 3 4 5" xfId="25883" xr:uid="{00000000-0005-0000-0000-0000607A0000}"/>
    <cellStyle name="Odstotek 2 3 2 3 4 6" xfId="32403" xr:uid="{00000000-0005-0000-0000-0000617A0000}"/>
    <cellStyle name="Odstotek 2 3 2 3 4 7" xfId="41613" xr:uid="{00000000-0005-0000-0000-0000627A0000}"/>
    <cellStyle name="Odstotek 2 3 2 3 5" xfId="11230" xr:uid="{00000000-0005-0000-0000-0000637A0000}"/>
    <cellStyle name="Odstotek 2 3 2 3 5 2" xfId="11231" xr:uid="{00000000-0005-0000-0000-0000647A0000}"/>
    <cellStyle name="Odstotek 2 3 2 3 5 2 2" xfId="11232" xr:uid="{00000000-0005-0000-0000-0000657A0000}"/>
    <cellStyle name="Odstotek 2 3 2 3 5 2 2 2" xfId="11233" xr:uid="{00000000-0005-0000-0000-0000667A0000}"/>
    <cellStyle name="Odstotek 2 3 2 3 5 2 2 2 2" xfId="25894" xr:uid="{00000000-0005-0000-0000-0000677A0000}"/>
    <cellStyle name="Odstotek 2 3 2 3 5 2 2 2 3" xfId="32392" xr:uid="{00000000-0005-0000-0000-0000687A0000}"/>
    <cellStyle name="Odstotek 2 3 2 3 5 2 2 2 4" xfId="41624" xr:uid="{00000000-0005-0000-0000-0000697A0000}"/>
    <cellStyle name="Odstotek 2 3 2 3 5 2 2 3" xfId="25893" xr:uid="{00000000-0005-0000-0000-00006A7A0000}"/>
    <cellStyle name="Odstotek 2 3 2 3 5 2 2 4" xfId="32393" xr:uid="{00000000-0005-0000-0000-00006B7A0000}"/>
    <cellStyle name="Odstotek 2 3 2 3 5 2 2 5" xfId="41623" xr:uid="{00000000-0005-0000-0000-00006C7A0000}"/>
    <cellStyle name="Odstotek 2 3 2 3 5 2 3" xfId="11234" xr:uid="{00000000-0005-0000-0000-00006D7A0000}"/>
    <cellStyle name="Odstotek 2 3 2 3 5 2 3 2" xfId="25895" xr:uid="{00000000-0005-0000-0000-00006E7A0000}"/>
    <cellStyle name="Odstotek 2 3 2 3 5 2 3 3" xfId="32391" xr:uid="{00000000-0005-0000-0000-00006F7A0000}"/>
    <cellStyle name="Odstotek 2 3 2 3 5 2 3 4" xfId="41625" xr:uid="{00000000-0005-0000-0000-0000707A0000}"/>
    <cellStyle name="Odstotek 2 3 2 3 5 2 4" xfId="25892" xr:uid="{00000000-0005-0000-0000-0000717A0000}"/>
    <cellStyle name="Odstotek 2 3 2 3 5 2 5" xfId="32394" xr:uid="{00000000-0005-0000-0000-0000727A0000}"/>
    <cellStyle name="Odstotek 2 3 2 3 5 2 6" xfId="41622" xr:uid="{00000000-0005-0000-0000-0000737A0000}"/>
    <cellStyle name="Odstotek 2 3 2 3 5 3" xfId="11235" xr:uid="{00000000-0005-0000-0000-0000747A0000}"/>
    <cellStyle name="Odstotek 2 3 2 3 5 3 2" xfId="11236" xr:uid="{00000000-0005-0000-0000-0000757A0000}"/>
    <cellStyle name="Odstotek 2 3 2 3 5 3 2 2" xfId="25897" xr:uid="{00000000-0005-0000-0000-0000767A0000}"/>
    <cellStyle name="Odstotek 2 3 2 3 5 3 2 3" xfId="32389" xr:uid="{00000000-0005-0000-0000-0000777A0000}"/>
    <cellStyle name="Odstotek 2 3 2 3 5 3 2 4" xfId="41627" xr:uid="{00000000-0005-0000-0000-0000787A0000}"/>
    <cellStyle name="Odstotek 2 3 2 3 5 3 3" xfId="25896" xr:uid="{00000000-0005-0000-0000-0000797A0000}"/>
    <cellStyle name="Odstotek 2 3 2 3 5 3 4" xfId="32390" xr:uid="{00000000-0005-0000-0000-00007A7A0000}"/>
    <cellStyle name="Odstotek 2 3 2 3 5 3 5" xfId="41626" xr:uid="{00000000-0005-0000-0000-00007B7A0000}"/>
    <cellStyle name="Odstotek 2 3 2 3 5 4" xfId="11237" xr:uid="{00000000-0005-0000-0000-00007C7A0000}"/>
    <cellStyle name="Odstotek 2 3 2 3 5 4 2" xfId="25898" xr:uid="{00000000-0005-0000-0000-00007D7A0000}"/>
    <cellStyle name="Odstotek 2 3 2 3 5 4 3" xfId="32388" xr:uid="{00000000-0005-0000-0000-00007E7A0000}"/>
    <cellStyle name="Odstotek 2 3 2 3 5 4 4" xfId="41628" xr:uid="{00000000-0005-0000-0000-00007F7A0000}"/>
    <cellStyle name="Odstotek 2 3 2 3 5 5" xfId="25891" xr:uid="{00000000-0005-0000-0000-0000807A0000}"/>
    <cellStyle name="Odstotek 2 3 2 3 5 6" xfId="32395" xr:uid="{00000000-0005-0000-0000-0000817A0000}"/>
    <cellStyle name="Odstotek 2 3 2 3 5 7" xfId="41621" xr:uid="{00000000-0005-0000-0000-0000827A0000}"/>
    <cellStyle name="Odstotek 2 3 2 3 6" xfId="11238" xr:uid="{00000000-0005-0000-0000-0000837A0000}"/>
    <cellStyle name="Odstotek 2 3 2 3 6 2" xfId="11239" xr:uid="{00000000-0005-0000-0000-0000847A0000}"/>
    <cellStyle name="Odstotek 2 3 2 3 6 2 2" xfId="11240" xr:uid="{00000000-0005-0000-0000-0000857A0000}"/>
    <cellStyle name="Odstotek 2 3 2 3 6 2 2 2" xfId="11241" xr:uid="{00000000-0005-0000-0000-0000867A0000}"/>
    <cellStyle name="Odstotek 2 3 2 3 6 2 2 2 2" xfId="25902" xr:uid="{00000000-0005-0000-0000-0000877A0000}"/>
    <cellStyle name="Odstotek 2 3 2 3 6 2 2 2 3" xfId="32384" xr:uid="{00000000-0005-0000-0000-0000887A0000}"/>
    <cellStyle name="Odstotek 2 3 2 3 6 2 2 2 4" xfId="41632" xr:uid="{00000000-0005-0000-0000-0000897A0000}"/>
    <cellStyle name="Odstotek 2 3 2 3 6 2 2 3" xfId="25901" xr:uid="{00000000-0005-0000-0000-00008A7A0000}"/>
    <cellStyle name="Odstotek 2 3 2 3 6 2 2 4" xfId="32385" xr:uid="{00000000-0005-0000-0000-00008B7A0000}"/>
    <cellStyle name="Odstotek 2 3 2 3 6 2 2 5" xfId="41631" xr:uid="{00000000-0005-0000-0000-00008C7A0000}"/>
    <cellStyle name="Odstotek 2 3 2 3 6 2 3" xfId="11242" xr:uid="{00000000-0005-0000-0000-00008D7A0000}"/>
    <cellStyle name="Odstotek 2 3 2 3 6 2 3 2" xfId="25903" xr:uid="{00000000-0005-0000-0000-00008E7A0000}"/>
    <cellStyle name="Odstotek 2 3 2 3 6 2 3 3" xfId="32383" xr:uid="{00000000-0005-0000-0000-00008F7A0000}"/>
    <cellStyle name="Odstotek 2 3 2 3 6 2 3 4" xfId="41633" xr:uid="{00000000-0005-0000-0000-0000907A0000}"/>
    <cellStyle name="Odstotek 2 3 2 3 6 2 4" xfId="25900" xr:uid="{00000000-0005-0000-0000-0000917A0000}"/>
    <cellStyle name="Odstotek 2 3 2 3 6 2 5" xfId="32386" xr:uid="{00000000-0005-0000-0000-0000927A0000}"/>
    <cellStyle name="Odstotek 2 3 2 3 6 2 6" xfId="41630" xr:uid="{00000000-0005-0000-0000-0000937A0000}"/>
    <cellStyle name="Odstotek 2 3 2 3 6 3" xfId="11243" xr:uid="{00000000-0005-0000-0000-0000947A0000}"/>
    <cellStyle name="Odstotek 2 3 2 3 6 3 2" xfId="11244" xr:uid="{00000000-0005-0000-0000-0000957A0000}"/>
    <cellStyle name="Odstotek 2 3 2 3 6 3 2 2" xfId="25905" xr:uid="{00000000-0005-0000-0000-0000967A0000}"/>
    <cellStyle name="Odstotek 2 3 2 3 6 3 2 3" xfId="32381" xr:uid="{00000000-0005-0000-0000-0000977A0000}"/>
    <cellStyle name="Odstotek 2 3 2 3 6 3 2 4" xfId="41635" xr:uid="{00000000-0005-0000-0000-0000987A0000}"/>
    <cellStyle name="Odstotek 2 3 2 3 6 3 3" xfId="25904" xr:uid="{00000000-0005-0000-0000-0000997A0000}"/>
    <cellStyle name="Odstotek 2 3 2 3 6 3 4" xfId="32382" xr:uid="{00000000-0005-0000-0000-00009A7A0000}"/>
    <cellStyle name="Odstotek 2 3 2 3 6 3 5" xfId="41634" xr:uid="{00000000-0005-0000-0000-00009B7A0000}"/>
    <cellStyle name="Odstotek 2 3 2 3 6 4" xfId="11245" xr:uid="{00000000-0005-0000-0000-00009C7A0000}"/>
    <cellStyle name="Odstotek 2 3 2 3 6 4 2" xfId="25906" xr:uid="{00000000-0005-0000-0000-00009D7A0000}"/>
    <cellStyle name="Odstotek 2 3 2 3 6 4 3" xfId="32380" xr:uid="{00000000-0005-0000-0000-00009E7A0000}"/>
    <cellStyle name="Odstotek 2 3 2 3 6 4 4" xfId="41636" xr:uid="{00000000-0005-0000-0000-00009F7A0000}"/>
    <cellStyle name="Odstotek 2 3 2 3 6 5" xfId="25899" xr:uid="{00000000-0005-0000-0000-0000A07A0000}"/>
    <cellStyle name="Odstotek 2 3 2 3 6 6" xfId="32387" xr:uid="{00000000-0005-0000-0000-0000A17A0000}"/>
    <cellStyle name="Odstotek 2 3 2 3 6 7" xfId="41629" xr:uid="{00000000-0005-0000-0000-0000A27A0000}"/>
    <cellStyle name="Odstotek 2 3 2 3 7" xfId="11246" xr:uid="{00000000-0005-0000-0000-0000A37A0000}"/>
    <cellStyle name="Odstotek 2 3 2 3 7 2" xfId="11247" xr:uid="{00000000-0005-0000-0000-0000A47A0000}"/>
    <cellStyle name="Odstotek 2 3 2 3 7 2 2" xfId="11248" xr:uid="{00000000-0005-0000-0000-0000A57A0000}"/>
    <cellStyle name="Odstotek 2 3 2 3 7 2 2 2" xfId="11249" xr:uid="{00000000-0005-0000-0000-0000A67A0000}"/>
    <cellStyle name="Odstotek 2 3 2 3 7 2 2 2 2" xfId="25910" xr:uid="{00000000-0005-0000-0000-0000A77A0000}"/>
    <cellStyle name="Odstotek 2 3 2 3 7 2 2 2 3" xfId="32376" xr:uid="{00000000-0005-0000-0000-0000A87A0000}"/>
    <cellStyle name="Odstotek 2 3 2 3 7 2 2 2 4" xfId="41640" xr:uid="{00000000-0005-0000-0000-0000A97A0000}"/>
    <cellStyle name="Odstotek 2 3 2 3 7 2 2 3" xfId="25909" xr:uid="{00000000-0005-0000-0000-0000AA7A0000}"/>
    <cellStyle name="Odstotek 2 3 2 3 7 2 2 4" xfId="32377" xr:uid="{00000000-0005-0000-0000-0000AB7A0000}"/>
    <cellStyle name="Odstotek 2 3 2 3 7 2 2 5" xfId="41639" xr:uid="{00000000-0005-0000-0000-0000AC7A0000}"/>
    <cellStyle name="Odstotek 2 3 2 3 7 2 3" xfId="11250" xr:uid="{00000000-0005-0000-0000-0000AD7A0000}"/>
    <cellStyle name="Odstotek 2 3 2 3 7 2 3 2" xfId="25911" xr:uid="{00000000-0005-0000-0000-0000AE7A0000}"/>
    <cellStyle name="Odstotek 2 3 2 3 7 2 3 3" xfId="32375" xr:uid="{00000000-0005-0000-0000-0000AF7A0000}"/>
    <cellStyle name="Odstotek 2 3 2 3 7 2 3 4" xfId="41641" xr:uid="{00000000-0005-0000-0000-0000B07A0000}"/>
    <cellStyle name="Odstotek 2 3 2 3 7 2 4" xfId="25908" xr:uid="{00000000-0005-0000-0000-0000B17A0000}"/>
    <cellStyle name="Odstotek 2 3 2 3 7 2 5" xfId="32378" xr:uid="{00000000-0005-0000-0000-0000B27A0000}"/>
    <cellStyle name="Odstotek 2 3 2 3 7 2 6" xfId="41638" xr:uid="{00000000-0005-0000-0000-0000B37A0000}"/>
    <cellStyle name="Odstotek 2 3 2 3 7 3" xfId="11251" xr:uid="{00000000-0005-0000-0000-0000B47A0000}"/>
    <cellStyle name="Odstotek 2 3 2 3 7 3 2" xfId="11252" xr:uid="{00000000-0005-0000-0000-0000B57A0000}"/>
    <cellStyle name="Odstotek 2 3 2 3 7 3 2 2" xfId="25913" xr:uid="{00000000-0005-0000-0000-0000B67A0000}"/>
    <cellStyle name="Odstotek 2 3 2 3 7 3 2 3" xfId="32373" xr:uid="{00000000-0005-0000-0000-0000B77A0000}"/>
    <cellStyle name="Odstotek 2 3 2 3 7 3 2 4" xfId="41643" xr:uid="{00000000-0005-0000-0000-0000B87A0000}"/>
    <cellStyle name="Odstotek 2 3 2 3 7 3 3" xfId="25912" xr:uid="{00000000-0005-0000-0000-0000B97A0000}"/>
    <cellStyle name="Odstotek 2 3 2 3 7 3 4" xfId="32374" xr:uid="{00000000-0005-0000-0000-0000BA7A0000}"/>
    <cellStyle name="Odstotek 2 3 2 3 7 3 5" xfId="41642" xr:uid="{00000000-0005-0000-0000-0000BB7A0000}"/>
    <cellStyle name="Odstotek 2 3 2 3 7 4" xfId="11253" xr:uid="{00000000-0005-0000-0000-0000BC7A0000}"/>
    <cellStyle name="Odstotek 2 3 2 3 7 4 2" xfId="25914" xr:uid="{00000000-0005-0000-0000-0000BD7A0000}"/>
    <cellStyle name="Odstotek 2 3 2 3 7 4 3" xfId="32372" xr:uid="{00000000-0005-0000-0000-0000BE7A0000}"/>
    <cellStyle name="Odstotek 2 3 2 3 7 4 4" xfId="41644" xr:uid="{00000000-0005-0000-0000-0000BF7A0000}"/>
    <cellStyle name="Odstotek 2 3 2 3 7 5" xfId="25907" xr:uid="{00000000-0005-0000-0000-0000C07A0000}"/>
    <cellStyle name="Odstotek 2 3 2 3 7 6" xfId="32379" xr:uid="{00000000-0005-0000-0000-0000C17A0000}"/>
    <cellStyle name="Odstotek 2 3 2 3 7 7" xfId="41637" xr:uid="{00000000-0005-0000-0000-0000C27A0000}"/>
    <cellStyle name="Odstotek 2 3 2 3 8" xfId="11254" xr:uid="{00000000-0005-0000-0000-0000C37A0000}"/>
    <cellStyle name="Odstotek 2 3 2 3 8 2" xfId="11255" xr:uid="{00000000-0005-0000-0000-0000C47A0000}"/>
    <cellStyle name="Odstotek 2 3 2 3 8 2 2" xfId="11256" xr:uid="{00000000-0005-0000-0000-0000C57A0000}"/>
    <cellStyle name="Odstotek 2 3 2 3 8 2 2 2" xfId="11257" xr:uid="{00000000-0005-0000-0000-0000C67A0000}"/>
    <cellStyle name="Odstotek 2 3 2 3 8 2 2 2 2" xfId="25918" xr:uid="{00000000-0005-0000-0000-0000C77A0000}"/>
    <cellStyle name="Odstotek 2 3 2 3 8 2 2 2 3" xfId="32368" xr:uid="{00000000-0005-0000-0000-0000C87A0000}"/>
    <cellStyle name="Odstotek 2 3 2 3 8 2 2 2 4" xfId="41648" xr:uid="{00000000-0005-0000-0000-0000C97A0000}"/>
    <cellStyle name="Odstotek 2 3 2 3 8 2 2 3" xfId="25917" xr:uid="{00000000-0005-0000-0000-0000CA7A0000}"/>
    <cellStyle name="Odstotek 2 3 2 3 8 2 2 4" xfId="32369" xr:uid="{00000000-0005-0000-0000-0000CB7A0000}"/>
    <cellStyle name="Odstotek 2 3 2 3 8 2 2 5" xfId="41647" xr:uid="{00000000-0005-0000-0000-0000CC7A0000}"/>
    <cellStyle name="Odstotek 2 3 2 3 8 2 3" xfId="11258" xr:uid="{00000000-0005-0000-0000-0000CD7A0000}"/>
    <cellStyle name="Odstotek 2 3 2 3 8 2 3 2" xfId="25919" xr:uid="{00000000-0005-0000-0000-0000CE7A0000}"/>
    <cellStyle name="Odstotek 2 3 2 3 8 2 3 3" xfId="32367" xr:uid="{00000000-0005-0000-0000-0000CF7A0000}"/>
    <cellStyle name="Odstotek 2 3 2 3 8 2 3 4" xfId="41649" xr:uid="{00000000-0005-0000-0000-0000D07A0000}"/>
    <cellStyle name="Odstotek 2 3 2 3 8 2 4" xfId="25916" xr:uid="{00000000-0005-0000-0000-0000D17A0000}"/>
    <cellStyle name="Odstotek 2 3 2 3 8 2 5" xfId="32370" xr:uid="{00000000-0005-0000-0000-0000D27A0000}"/>
    <cellStyle name="Odstotek 2 3 2 3 8 2 6" xfId="41646" xr:uid="{00000000-0005-0000-0000-0000D37A0000}"/>
    <cellStyle name="Odstotek 2 3 2 3 8 3" xfId="11259" xr:uid="{00000000-0005-0000-0000-0000D47A0000}"/>
    <cellStyle name="Odstotek 2 3 2 3 8 3 2" xfId="11260" xr:uid="{00000000-0005-0000-0000-0000D57A0000}"/>
    <cellStyle name="Odstotek 2 3 2 3 8 3 2 2" xfId="25921" xr:uid="{00000000-0005-0000-0000-0000D67A0000}"/>
    <cellStyle name="Odstotek 2 3 2 3 8 3 2 3" xfId="32365" xr:uid="{00000000-0005-0000-0000-0000D77A0000}"/>
    <cellStyle name="Odstotek 2 3 2 3 8 3 2 4" xfId="41651" xr:uid="{00000000-0005-0000-0000-0000D87A0000}"/>
    <cellStyle name="Odstotek 2 3 2 3 8 3 3" xfId="25920" xr:uid="{00000000-0005-0000-0000-0000D97A0000}"/>
    <cellStyle name="Odstotek 2 3 2 3 8 3 4" xfId="32366" xr:uid="{00000000-0005-0000-0000-0000DA7A0000}"/>
    <cellStyle name="Odstotek 2 3 2 3 8 3 5" xfId="41650" xr:uid="{00000000-0005-0000-0000-0000DB7A0000}"/>
    <cellStyle name="Odstotek 2 3 2 3 8 4" xfId="11261" xr:uid="{00000000-0005-0000-0000-0000DC7A0000}"/>
    <cellStyle name="Odstotek 2 3 2 3 8 4 2" xfId="25922" xr:uid="{00000000-0005-0000-0000-0000DD7A0000}"/>
    <cellStyle name="Odstotek 2 3 2 3 8 4 3" xfId="32364" xr:uid="{00000000-0005-0000-0000-0000DE7A0000}"/>
    <cellStyle name="Odstotek 2 3 2 3 8 4 4" xfId="41652" xr:uid="{00000000-0005-0000-0000-0000DF7A0000}"/>
    <cellStyle name="Odstotek 2 3 2 3 8 5" xfId="25915" xr:uid="{00000000-0005-0000-0000-0000E07A0000}"/>
    <cellStyle name="Odstotek 2 3 2 3 8 6" xfId="32371" xr:uid="{00000000-0005-0000-0000-0000E17A0000}"/>
    <cellStyle name="Odstotek 2 3 2 3 8 7" xfId="41645" xr:uid="{00000000-0005-0000-0000-0000E27A0000}"/>
    <cellStyle name="Odstotek 2 3 2 3 9" xfId="11262" xr:uid="{00000000-0005-0000-0000-0000E37A0000}"/>
    <cellStyle name="Odstotek 2 3 2 3 9 2" xfId="11263" xr:uid="{00000000-0005-0000-0000-0000E47A0000}"/>
    <cellStyle name="Odstotek 2 3 2 3 9 2 2" xfId="11264" xr:uid="{00000000-0005-0000-0000-0000E57A0000}"/>
    <cellStyle name="Odstotek 2 3 2 3 9 2 2 2" xfId="25925" xr:uid="{00000000-0005-0000-0000-0000E67A0000}"/>
    <cellStyle name="Odstotek 2 3 2 3 9 2 2 3" xfId="32360" xr:uid="{00000000-0005-0000-0000-0000E77A0000}"/>
    <cellStyle name="Odstotek 2 3 2 3 9 2 2 4" xfId="41655" xr:uid="{00000000-0005-0000-0000-0000E87A0000}"/>
    <cellStyle name="Odstotek 2 3 2 3 9 2 3" xfId="25924" xr:uid="{00000000-0005-0000-0000-0000E97A0000}"/>
    <cellStyle name="Odstotek 2 3 2 3 9 2 4" xfId="32361" xr:uid="{00000000-0005-0000-0000-0000EA7A0000}"/>
    <cellStyle name="Odstotek 2 3 2 3 9 2 5" xfId="41654" xr:uid="{00000000-0005-0000-0000-0000EB7A0000}"/>
    <cellStyle name="Odstotek 2 3 2 3 9 3" xfId="11265" xr:uid="{00000000-0005-0000-0000-0000EC7A0000}"/>
    <cellStyle name="Odstotek 2 3 2 3 9 3 2" xfId="25926" xr:uid="{00000000-0005-0000-0000-0000ED7A0000}"/>
    <cellStyle name="Odstotek 2 3 2 3 9 3 3" xfId="32359" xr:uid="{00000000-0005-0000-0000-0000EE7A0000}"/>
    <cellStyle name="Odstotek 2 3 2 3 9 3 4" xfId="41656" xr:uid="{00000000-0005-0000-0000-0000EF7A0000}"/>
    <cellStyle name="Odstotek 2 3 2 3 9 4" xfId="25923" xr:uid="{00000000-0005-0000-0000-0000F07A0000}"/>
    <cellStyle name="Odstotek 2 3 2 3 9 5" xfId="32363" xr:uid="{00000000-0005-0000-0000-0000F17A0000}"/>
    <cellStyle name="Odstotek 2 3 2 3 9 6" xfId="41653" xr:uid="{00000000-0005-0000-0000-0000F27A0000}"/>
    <cellStyle name="Odstotek 2 3 2 4" xfId="11266" xr:uid="{00000000-0005-0000-0000-0000F37A0000}"/>
    <cellStyle name="Odstotek 2 3 2 4 2" xfId="11267" xr:uid="{00000000-0005-0000-0000-0000F47A0000}"/>
    <cellStyle name="Odstotek 2 3 2 4 2 2" xfId="11268" xr:uid="{00000000-0005-0000-0000-0000F57A0000}"/>
    <cellStyle name="Odstotek 2 3 2 4 2 2 2" xfId="11269" xr:uid="{00000000-0005-0000-0000-0000F67A0000}"/>
    <cellStyle name="Odstotek 2 3 2 4 2 2 2 2" xfId="25930" xr:uid="{00000000-0005-0000-0000-0000F77A0000}"/>
    <cellStyle name="Odstotek 2 3 2 4 2 2 2 3" xfId="32355" xr:uid="{00000000-0005-0000-0000-0000F87A0000}"/>
    <cellStyle name="Odstotek 2 3 2 4 2 2 2 4" xfId="41660" xr:uid="{00000000-0005-0000-0000-0000F97A0000}"/>
    <cellStyle name="Odstotek 2 3 2 4 2 2 3" xfId="25929" xr:uid="{00000000-0005-0000-0000-0000FA7A0000}"/>
    <cellStyle name="Odstotek 2 3 2 4 2 2 4" xfId="32356" xr:uid="{00000000-0005-0000-0000-0000FB7A0000}"/>
    <cellStyle name="Odstotek 2 3 2 4 2 2 5" xfId="41659" xr:uid="{00000000-0005-0000-0000-0000FC7A0000}"/>
    <cellStyle name="Odstotek 2 3 2 4 2 3" xfId="11270" xr:uid="{00000000-0005-0000-0000-0000FD7A0000}"/>
    <cellStyle name="Odstotek 2 3 2 4 2 3 2" xfId="25931" xr:uid="{00000000-0005-0000-0000-0000FE7A0000}"/>
    <cellStyle name="Odstotek 2 3 2 4 2 3 3" xfId="32354" xr:uid="{00000000-0005-0000-0000-0000FF7A0000}"/>
    <cellStyle name="Odstotek 2 3 2 4 2 3 4" xfId="41661" xr:uid="{00000000-0005-0000-0000-0000007B0000}"/>
    <cellStyle name="Odstotek 2 3 2 4 2 4" xfId="25928" xr:uid="{00000000-0005-0000-0000-0000017B0000}"/>
    <cellStyle name="Odstotek 2 3 2 4 2 5" xfId="32357" xr:uid="{00000000-0005-0000-0000-0000027B0000}"/>
    <cellStyle name="Odstotek 2 3 2 4 2 6" xfId="41658" xr:uid="{00000000-0005-0000-0000-0000037B0000}"/>
    <cellStyle name="Odstotek 2 3 2 4 3" xfId="11271" xr:uid="{00000000-0005-0000-0000-0000047B0000}"/>
    <cellStyle name="Odstotek 2 3 2 4 3 2" xfId="11272" xr:uid="{00000000-0005-0000-0000-0000057B0000}"/>
    <cellStyle name="Odstotek 2 3 2 4 3 2 2" xfId="25933" xr:uid="{00000000-0005-0000-0000-0000067B0000}"/>
    <cellStyle name="Odstotek 2 3 2 4 3 2 3" xfId="32352" xr:uid="{00000000-0005-0000-0000-0000077B0000}"/>
    <cellStyle name="Odstotek 2 3 2 4 3 2 4" xfId="41663" xr:uid="{00000000-0005-0000-0000-0000087B0000}"/>
    <cellStyle name="Odstotek 2 3 2 4 3 3" xfId="25932" xr:uid="{00000000-0005-0000-0000-0000097B0000}"/>
    <cellStyle name="Odstotek 2 3 2 4 3 4" xfId="32353" xr:uid="{00000000-0005-0000-0000-00000A7B0000}"/>
    <cellStyle name="Odstotek 2 3 2 4 3 5" xfId="41662" xr:uid="{00000000-0005-0000-0000-00000B7B0000}"/>
    <cellStyle name="Odstotek 2 3 2 4 4" xfId="11273" xr:uid="{00000000-0005-0000-0000-00000C7B0000}"/>
    <cellStyle name="Odstotek 2 3 2 4 4 2" xfId="25934" xr:uid="{00000000-0005-0000-0000-00000D7B0000}"/>
    <cellStyle name="Odstotek 2 3 2 4 4 3" xfId="32351" xr:uid="{00000000-0005-0000-0000-00000E7B0000}"/>
    <cellStyle name="Odstotek 2 3 2 4 4 4" xfId="41664" xr:uid="{00000000-0005-0000-0000-00000F7B0000}"/>
    <cellStyle name="Odstotek 2 3 2 4 5" xfId="25927" xr:uid="{00000000-0005-0000-0000-0000107B0000}"/>
    <cellStyle name="Odstotek 2 3 2 4 6" xfId="32358" xr:uid="{00000000-0005-0000-0000-0000117B0000}"/>
    <cellStyle name="Odstotek 2 3 2 4 7" xfId="41657" xr:uid="{00000000-0005-0000-0000-0000127B0000}"/>
    <cellStyle name="Odstotek 2 3 2 5" xfId="11274" xr:uid="{00000000-0005-0000-0000-0000137B0000}"/>
    <cellStyle name="Odstotek 2 3 2 5 2" xfId="11275" xr:uid="{00000000-0005-0000-0000-0000147B0000}"/>
    <cellStyle name="Odstotek 2 3 2 5 2 2" xfId="11276" xr:uid="{00000000-0005-0000-0000-0000157B0000}"/>
    <cellStyle name="Odstotek 2 3 2 5 2 2 2" xfId="11277" xr:uid="{00000000-0005-0000-0000-0000167B0000}"/>
    <cellStyle name="Odstotek 2 3 2 5 2 2 2 2" xfId="25938" xr:uid="{00000000-0005-0000-0000-0000177B0000}"/>
    <cellStyle name="Odstotek 2 3 2 5 2 2 2 3" xfId="32347" xr:uid="{00000000-0005-0000-0000-0000187B0000}"/>
    <cellStyle name="Odstotek 2 3 2 5 2 2 2 4" xfId="41668" xr:uid="{00000000-0005-0000-0000-0000197B0000}"/>
    <cellStyle name="Odstotek 2 3 2 5 2 2 3" xfId="25937" xr:uid="{00000000-0005-0000-0000-00001A7B0000}"/>
    <cellStyle name="Odstotek 2 3 2 5 2 2 4" xfId="32348" xr:uid="{00000000-0005-0000-0000-00001B7B0000}"/>
    <cellStyle name="Odstotek 2 3 2 5 2 2 5" xfId="41667" xr:uid="{00000000-0005-0000-0000-00001C7B0000}"/>
    <cellStyle name="Odstotek 2 3 2 5 2 3" xfId="11278" xr:uid="{00000000-0005-0000-0000-00001D7B0000}"/>
    <cellStyle name="Odstotek 2 3 2 5 2 3 2" xfId="25939" xr:uid="{00000000-0005-0000-0000-00001E7B0000}"/>
    <cellStyle name="Odstotek 2 3 2 5 2 3 3" xfId="32346" xr:uid="{00000000-0005-0000-0000-00001F7B0000}"/>
    <cellStyle name="Odstotek 2 3 2 5 2 3 4" xfId="41669" xr:uid="{00000000-0005-0000-0000-0000207B0000}"/>
    <cellStyle name="Odstotek 2 3 2 5 2 4" xfId="25936" xr:uid="{00000000-0005-0000-0000-0000217B0000}"/>
    <cellStyle name="Odstotek 2 3 2 5 2 5" xfId="32349" xr:uid="{00000000-0005-0000-0000-0000227B0000}"/>
    <cellStyle name="Odstotek 2 3 2 5 2 6" xfId="41666" xr:uid="{00000000-0005-0000-0000-0000237B0000}"/>
    <cellStyle name="Odstotek 2 3 2 5 3" xfId="11279" xr:uid="{00000000-0005-0000-0000-0000247B0000}"/>
    <cellStyle name="Odstotek 2 3 2 5 3 2" xfId="11280" xr:uid="{00000000-0005-0000-0000-0000257B0000}"/>
    <cellStyle name="Odstotek 2 3 2 5 3 2 2" xfId="25941" xr:uid="{00000000-0005-0000-0000-0000267B0000}"/>
    <cellStyle name="Odstotek 2 3 2 5 3 2 3" xfId="32344" xr:uid="{00000000-0005-0000-0000-0000277B0000}"/>
    <cellStyle name="Odstotek 2 3 2 5 3 2 4" xfId="41671" xr:uid="{00000000-0005-0000-0000-0000287B0000}"/>
    <cellStyle name="Odstotek 2 3 2 5 3 3" xfId="25940" xr:uid="{00000000-0005-0000-0000-0000297B0000}"/>
    <cellStyle name="Odstotek 2 3 2 5 3 4" xfId="32345" xr:uid="{00000000-0005-0000-0000-00002A7B0000}"/>
    <cellStyle name="Odstotek 2 3 2 5 3 5" xfId="41670" xr:uid="{00000000-0005-0000-0000-00002B7B0000}"/>
    <cellStyle name="Odstotek 2 3 2 5 4" xfId="11281" xr:uid="{00000000-0005-0000-0000-00002C7B0000}"/>
    <cellStyle name="Odstotek 2 3 2 5 4 2" xfId="25942" xr:uid="{00000000-0005-0000-0000-00002D7B0000}"/>
    <cellStyle name="Odstotek 2 3 2 5 4 3" xfId="32343" xr:uid="{00000000-0005-0000-0000-00002E7B0000}"/>
    <cellStyle name="Odstotek 2 3 2 5 4 4" xfId="41672" xr:uid="{00000000-0005-0000-0000-00002F7B0000}"/>
    <cellStyle name="Odstotek 2 3 2 5 5" xfId="25935" xr:uid="{00000000-0005-0000-0000-0000307B0000}"/>
    <cellStyle name="Odstotek 2 3 2 5 6" xfId="32350" xr:uid="{00000000-0005-0000-0000-0000317B0000}"/>
    <cellStyle name="Odstotek 2 3 2 5 7" xfId="41665" xr:uid="{00000000-0005-0000-0000-0000327B0000}"/>
    <cellStyle name="Odstotek 2 3 2 6" xfId="11282" xr:uid="{00000000-0005-0000-0000-0000337B0000}"/>
    <cellStyle name="Odstotek 2 3 2 6 2" xfId="11283" xr:uid="{00000000-0005-0000-0000-0000347B0000}"/>
    <cellStyle name="Odstotek 2 3 2 6 2 2" xfId="11284" xr:uid="{00000000-0005-0000-0000-0000357B0000}"/>
    <cellStyle name="Odstotek 2 3 2 6 2 2 2" xfId="11285" xr:uid="{00000000-0005-0000-0000-0000367B0000}"/>
    <cellStyle name="Odstotek 2 3 2 6 2 2 2 2" xfId="25946" xr:uid="{00000000-0005-0000-0000-0000377B0000}"/>
    <cellStyle name="Odstotek 2 3 2 6 2 2 2 3" xfId="32340" xr:uid="{00000000-0005-0000-0000-0000387B0000}"/>
    <cellStyle name="Odstotek 2 3 2 6 2 2 2 4" xfId="41676" xr:uid="{00000000-0005-0000-0000-0000397B0000}"/>
    <cellStyle name="Odstotek 2 3 2 6 2 2 3" xfId="25945" xr:uid="{00000000-0005-0000-0000-00003A7B0000}"/>
    <cellStyle name="Odstotek 2 3 2 6 2 2 4" xfId="32341" xr:uid="{00000000-0005-0000-0000-00003B7B0000}"/>
    <cellStyle name="Odstotek 2 3 2 6 2 2 5" xfId="41675" xr:uid="{00000000-0005-0000-0000-00003C7B0000}"/>
    <cellStyle name="Odstotek 2 3 2 6 2 3" xfId="11286" xr:uid="{00000000-0005-0000-0000-00003D7B0000}"/>
    <cellStyle name="Odstotek 2 3 2 6 2 3 2" xfId="25947" xr:uid="{00000000-0005-0000-0000-00003E7B0000}"/>
    <cellStyle name="Odstotek 2 3 2 6 2 3 3" xfId="32339" xr:uid="{00000000-0005-0000-0000-00003F7B0000}"/>
    <cellStyle name="Odstotek 2 3 2 6 2 3 4" xfId="41677" xr:uid="{00000000-0005-0000-0000-0000407B0000}"/>
    <cellStyle name="Odstotek 2 3 2 6 2 4" xfId="25944" xr:uid="{00000000-0005-0000-0000-0000417B0000}"/>
    <cellStyle name="Odstotek 2 3 2 6 2 5" xfId="32362" xr:uid="{00000000-0005-0000-0000-0000427B0000}"/>
    <cellStyle name="Odstotek 2 3 2 6 2 6" xfId="41674" xr:uid="{00000000-0005-0000-0000-0000437B0000}"/>
    <cellStyle name="Odstotek 2 3 2 6 3" xfId="11287" xr:uid="{00000000-0005-0000-0000-0000447B0000}"/>
    <cellStyle name="Odstotek 2 3 2 6 3 2" xfId="11288" xr:uid="{00000000-0005-0000-0000-0000457B0000}"/>
    <cellStyle name="Odstotek 2 3 2 6 3 2 2" xfId="25949" xr:uid="{00000000-0005-0000-0000-0000467B0000}"/>
    <cellStyle name="Odstotek 2 3 2 6 3 2 3" xfId="32337" xr:uid="{00000000-0005-0000-0000-0000477B0000}"/>
    <cellStyle name="Odstotek 2 3 2 6 3 2 4" xfId="41679" xr:uid="{00000000-0005-0000-0000-0000487B0000}"/>
    <cellStyle name="Odstotek 2 3 2 6 3 3" xfId="25948" xr:uid="{00000000-0005-0000-0000-0000497B0000}"/>
    <cellStyle name="Odstotek 2 3 2 6 3 4" xfId="32338" xr:uid="{00000000-0005-0000-0000-00004A7B0000}"/>
    <cellStyle name="Odstotek 2 3 2 6 3 5" xfId="41678" xr:uid="{00000000-0005-0000-0000-00004B7B0000}"/>
    <cellStyle name="Odstotek 2 3 2 6 4" xfId="11289" xr:uid="{00000000-0005-0000-0000-00004C7B0000}"/>
    <cellStyle name="Odstotek 2 3 2 6 4 2" xfId="25950" xr:uid="{00000000-0005-0000-0000-00004D7B0000}"/>
    <cellStyle name="Odstotek 2 3 2 6 4 3" xfId="32336" xr:uid="{00000000-0005-0000-0000-00004E7B0000}"/>
    <cellStyle name="Odstotek 2 3 2 6 4 4" xfId="41680" xr:uid="{00000000-0005-0000-0000-00004F7B0000}"/>
    <cellStyle name="Odstotek 2 3 2 6 5" xfId="25943" xr:uid="{00000000-0005-0000-0000-0000507B0000}"/>
    <cellStyle name="Odstotek 2 3 2 6 6" xfId="32342" xr:uid="{00000000-0005-0000-0000-0000517B0000}"/>
    <cellStyle name="Odstotek 2 3 2 6 7" xfId="41673" xr:uid="{00000000-0005-0000-0000-0000527B0000}"/>
    <cellStyle name="Odstotek 2 3 2 7" xfId="11290" xr:uid="{00000000-0005-0000-0000-0000537B0000}"/>
    <cellStyle name="Odstotek 2 3 2 7 2" xfId="11291" xr:uid="{00000000-0005-0000-0000-0000547B0000}"/>
    <cellStyle name="Odstotek 2 3 2 7 2 2" xfId="11292" xr:uid="{00000000-0005-0000-0000-0000557B0000}"/>
    <cellStyle name="Odstotek 2 3 2 7 2 2 2" xfId="11293" xr:uid="{00000000-0005-0000-0000-0000567B0000}"/>
    <cellStyle name="Odstotek 2 3 2 7 2 2 2 2" xfId="25954" xr:uid="{00000000-0005-0000-0000-0000577B0000}"/>
    <cellStyle name="Odstotek 2 3 2 7 2 2 2 3" xfId="32332" xr:uid="{00000000-0005-0000-0000-0000587B0000}"/>
    <cellStyle name="Odstotek 2 3 2 7 2 2 2 4" xfId="41684" xr:uid="{00000000-0005-0000-0000-0000597B0000}"/>
    <cellStyle name="Odstotek 2 3 2 7 2 2 3" xfId="25953" xr:uid="{00000000-0005-0000-0000-00005A7B0000}"/>
    <cellStyle name="Odstotek 2 3 2 7 2 2 4" xfId="32333" xr:uid="{00000000-0005-0000-0000-00005B7B0000}"/>
    <cellStyle name="Odstotek 2 3 2 7 2 2 5" xfId="41683" xr:uid="{00000000-0005-0000-0000-00005C7B0000}"/>
    <cellStyle name="Odstotek 2 3 2 7 2 3" xfId="11294" xr:uid="{00000000-0005-0000-0000-00005D7B0000}"/>
    <cellStyle name="Odstotek 2 3 2 7 2 3 2" xfId="25955" xr:uid="{00000000-0005-0000-0000-00005E7B0000}"/>
    <cellStyle name="Odstotek 2 3 2 7 2 3 3" xfId="32331" xr:uid="{00000000-0005-0000-0000-00005F7B0000}"/>
    <cellStyle name="Odstotek 2 3 2 7 2 3 4" xfId="41685" xr:uid="{00000000-0005-0000-0000-0000607B0000}"/>
    <cellStyle name="Odstotek 2 3 2 7 2 4" xfId="25952" xr:uid="{00000000-0005-0000-0000-0000617B0000}"/>
    <cellStyle name="Odstotek 2 3 2 7 2 5" xfId="32334" xr:uid="{00000000-0005-0000-0000-0000627B0000}"/>
    <cellStyle name="Odstotek 2 3 2 7 2 6" xfId="41682" xr:uid="{00000000-0005-0000-0000-0000637B0000}"/>
    <cellStyle name="Odstotek 2 3 2 7 3" xfId="11295" xr:uid="{00000000-0005-0000-0000-0000647B0000}"/>
    <cellStyle name="Odstotek 2 3 2 7 3 2" xfId="11296" xr:uid="{00000000-0005-0000-0000-0000657B0000}"/>
    <cellStyle name="Odstotek 2 3 2 7 3 2 2" xfId="25957" xr:uid="{00000000-0005-0000-0000-0000667B0000}"/>
    <cellStyle name="Odstotek 2 3 2 7 3 2 3" xfId="32329" xr:uid="{00000000-0005-0000-0000-0000677B0000}"/>
    <cellStyle name="Odstotek 2 3 2 7 3 2 4" xfId="41687" xr:uid="{00000000-0005-0000-0000-0000687B0000}"/>
    <cellStyle name="Odstotek 2 3 2 7 3 3" xfId="25956" xr:uid="{00000000-0005-0000-0000-0000697B0000}"/>
    <cellStyle name="Odstotek 2 3 2 7 3 4" xfId="32330" xr:uid="{00000000-0005-0000-0000-00006A7B0000}"/>
    <cellStyle name="Odstotek 2 3 2 7 3 5" xfId="41686" xr:uid="{00000000-0005-0000-0000-00006B7B0000}"/>
    <cellStyle name="Odstotek 2 3 2 7 4" xfId="11297" xr:uid="{00000000-0005-0000-0000-00006C7B0000}"/>
    <cellStyle name="Odstotek 2 3 2 7 4 2" xfId="25958" xr:uid="{00000000-0005-0000-0000-00006D7B0000}"/>
    <cellStyle name="Odstotek 2 3 2 7 4 3" xfId="32328" xr:uid="{00000000-0005-0000-0000-00006E7B0000}"/>
    <cellStyle name="Odstotek 2 3 2 7 4 4" xfId="41688" xr:uid="{00000000-0005-0000-0000-00006F7B0000}"/>
    <cellStyle name="Odstotek 2 3 2 7 5" xfId="25951" xr:uid="{00000000-0005-0000-0000-0000707B0000}"/>
    <cellStyle name="Odstotek 2 3 2 7 6" xfId="32335" xr:uid="{00000000-0005-0000-0000-0000717B0000}"/>
    <cellStyle name="Odstotek 2 3 2 7 7" xfId="41681" xr:uid="{00000000-0005-0000-0000-0000727B0000}"/>
    <cellStyle name="Odstotek 2 3 2 8" xfId="11298" xr:uid="{00000000-0005-0000-0000-0000737B0000}"/>
    <cellStyle name="Odstotek 2 3 2 8 2" xfId="11299" xr:uid="{00000000-0005-0000-0000-0000747B0000}"/>
    <cellStyle name="Odstotek 2 3 2 8 2 2" xfId="11300" xr:uid="{00000000-0005-0000-0000-0000757B0000}"/>
    <cellStyle name="Odstotek 2 3 2 8 2 2 2" xfId="11301" xr:uid="{00000000-0005-0000-0000-0000767B0000}"/>
    <cellStyle name="Odstotek 2 3 2 8 2 2 2 2" xfId="25962" xr:uid="{00000000-0005-0000-0000-0000777B0000}"/>
    <cellStyle name="Odstotek 2 3 2 8 2 2 2 3" xfId="32324" xr:uid="{00000000-0005-0000-0000-0000787B0000}"/>
    <cellStyle name="Odstotek 2 3 2 8 2 2 2 4" xfId="41692" xr:uid="{00000000-0005-0000-0000-0000797B0000}"/>
    <cellStyle name="Odstotek 2 3 2 8 2 2 3" xfId="25961" xr:uid="{00000000-0005-0000-0000-00007A7B0000}"/>
    <cellStyle name="Odstotek 2 3 2 8 2 2 4" xfId="32325" xr:uid="{00000000-0005-0000-0000-00007B7B0000}"/>
    <cellStyle name="Odstotek 2 3 2 8 2 2 5" xfId="41691" xr:uid="{00000000-0005-0000-0000-00007C7B0000}"/>
    <cellStyle name="Odstotek 2 3 2 8 2 3" xfId="11302" xr:uid="{00000000-0005-0000-0000-00007D7B0000}"/>
    <cellStyle name="Odstotek 2 3 2 8 2 3 2" xfId="25963" xr:uid="{00000000-0005-0000-0000-00007E7B0000}"/>
    <cellStyle name="Odstotek 2 3 2 8 2 3 3" xfId="32323" xr:uid="{00000000-0005-0000-0000-00007F7B0000}"/>
    <cellStyle name="Odstotek 2 3 2 8 2 3 4" xfId="41693" xr:uid="{00000000-0005-0000-0000-0000807B0000}"/>
    <cellStyle name="Odstotek 2 3 2 8 2 4" xfId="25960" xr:uid="{00000000-0005-0000-0000-0000817B0000}"/>
    <cellStyle name="Odstotek 2 3 2 8 2 5" xfId="32326" xr:uid="{00000000-0005-0000-0000-0000827B0000}"/>
    <cellStyle name="Odstotek 2 3 2 8 2 6" xfId="41690" xr:uid="{00000000-0005-0000-0000-0000837B0000}"/>
    <cellStyle name="Odstotek 2 3 2 8 3" xfId="11303" xr:uid="{00000000-0005-0000-0000-0000847B0000}"/>
    <cellStyle name="Odstotek 2 3 2 8 3 2" xfId="11304" xr:uid="{00000000-0005-0000-0000-0000857B0000}"/>
    <cellStyle name="Odstotek 2 3 2 8 3 2 2" xfId="25965" xr:uid="{00000000-0005-0000-0000-0000867B0000}"/>
    <cellStyle name="Odstotek 2 3 2 8 3 2 3" xfId="32321" xr:uid="{00000000-0005-0000-0000-0000877B0000}"/>
    <cellStyle name="Odstotek 2 3 2 8 3 2 4" xfId="41695" xr:uid="{00000000-0005-0000-0000-0000887B0000}"/>
    <cellStyle name="Odstotek 2 3 2 8 3 3" xfId="25964" xr:uid="{00000000-0005-0000-0000-0000897B0000}"/>
    <cellStyle name="Odstotek 2 3 2 8 3 4" xfId="32322" xr:uid="{00000000-0005-0000-0000-00008A7B0000}"/>
    <cellStyle name="Odstotek 2 3 2 8 3 5" xfId="41694" xr:uid="{00000000-0005-0000-0000-00008B7B0000}"/>
    <cellStyle name="Odstotek 2 3 2 8 4" xfId="11305" xr:uid="{00000000-0005-0000-0000-00008C7B0000}"/>
    <cellStyle name="Odstotek 2 3 2 8 4 2" xfId="25966" xr:uid="{00000000-0005-0000-0000-00008D7B0000}"/>
    <cellStyle name="Odstotek 2 3 2 8 4 3" xfId="32320" xr:uid="{00000000-0005-0000-0000-00008E7B0000}"/>
    <cellStyle name="Odstotek 2 3 2 8 4 4" xfId="41696" xr:uid="{00000000-0005-0000-0000-00008F7B0000}"/>
    <cellStyle name="Odstotek 2 3 2 8 5" xfId="25959" xr:uid="{00000000-0005-0000-0000-0000907B0000}"/>
    <cellStyle name="Odstotek 2 3 2 8 6" xfId="32327" xr:uid="{00000000-0005-0000-0000-0000917B0000}"/>
    <cellStyle name="Odstotek 2 3 2 8 7" xfId="41689" xr:uid="{00000000-0005-0000-0000-0000927B0000}"/>
    <cellStyle name="Odstotek 2 3 2 9" xfId="11306" xr:uid="{00000000-0005-0000-0000-0000937B0000}"/>
    <cellStyle name="Odstotek 2 3 2 9 2" xfId="11307" xr:uid="{00000000-0005-0000-0000-0000947B0000}"/>
    <cellStyle name="Odstotek 2 3 2 9 2 2" xfId="11308" xr:uid="{00000000-0005-0000-0000-0000957B0000}"/>
    <cellStyle name="Odstotek 2 3 2 9 2 2 2" xfId="11309" xr:uid="{00000000-0005-0000-0000-0000967B0000}"/>
    <cellStyle name="Odstotek 2 3 2 9 2 2 2 2" xfId="25970" xr:uid="{00000000-0005-0000-0000-0000977B0000}"/>
    <cellStyle name="Odstotek 2 3 2 9 2 2 2 3" xfId="32316" xr:uid="{00000000-0005-0000-0000-0000987B0000}"/>
    <cellStyle name="Odstotek 2 3 2 9 2 2 2 4" xfId="41700" xr:uid="{00000000-0005-0000-0000-0000997B0000}"/>
    <cellStyle name="Odstotek 2 3 2 9 2 2 3" xfId="25969" xr:uid="{00000000-0005-0000-0000-00009A7B0000}"/>
    <cellStyle name="Odstotek 2 3 2 9 2 2 4" xfId="32317" xr:uid="{00000000-0005-0000-0000-00009B7B0000}"/>
    <cellStyle name="Odstotek 2 3 2 9 2 2 5" xfId="41699" xr:uid="{00000000-0005-0000-0000-00009C7B0000}"/>
    <cellStyle name="Odstotek 2 3 2 9 2 3" xfId="11310" xr:uid="{00000000-0005-0000-0000-00009D7B0000}"/>
    <cellStyle name="Odstotek 2 3 2 9 2 3 2" xfId="25971" xr:uid="{00000000-0005-0000-0000-00009E7B0000}"/>
    <cellStyle name="Odstotek 2 3 2 9 2 3 3" xfId="32315" xr:uid="{00000000-0005-0000-0000-00009F7B0000}"/>
    <cellStyle name="Odstotek 2 3 2 9 2 3 4" xfId="41701" xr:uid="{00000000-0005-0000-0000-0000A07B0000}"/>
    <cellStyle name="Odstotek 2 3 2 9 2 4" xfId="25968" xr:uid="{00000000-0005-0000-0000-0000A17B0000}"/>
    <cellStyle name="Odstotek 2 3 2 9 2 5" xfId="32318" xr:uid="{00000000-0005-0000-0000-0000A27B0000}"/>
    <cellStyle name="Odstotek 2 3 2 9 2 6" xfId="41698" xr:uid="{00000000-0005-0000-0000-0000A37B0000}"/>
    <cellStyle name="Odstotek 2 3 2 9 3" xfId="11311" xr:uid="{00000000-0005-0000-0000-0000A47B0000}"/>
    <cellStyle name="Odstotek 2 3 2 9 3 2" xfId="11312" xr:uid="{00000000-0005-0000-0000-0000A57B0000}"/>
    <cellStyle name="Odstotek 2 3 2 9 3 2 2" xfId="25973" xr:uid="{00000000-0005-0000-0000-0000A67B0000}"/>
    <cellStyle name="Odstotek 2 3 2 9 3 2 3" xfId="32313" xr:uid="{00000000-0005-0000-0000-0000A77B0000}"/>
    <cellStyle name="Odstotek 2 3 2 9 3 2 4" xfId="41703" xr:uid="{00000000-0005-0000-0000-0000A87B0000}"/>
    <cellStyle name="Odstotek 2 3 2 9 3 3" xfId="25972" xr:uid="{00000000-0005-0000-0000-0000A97B0000}"/>
    <cellStyle name="Odstotek 2 3 2 9 3 4" xfId="32314" xr:uid="{00000000-0005-0000-0000-0000AA7B0000}"/>
    <cellStyle name="Odstotek 2 3 2 9 3 5" xfId="41702" xr:uid="{00000000-0005-0000-0000-0000AB7B0000}"/>
    <cellStyle name="Odstotek 2 3 2 9 4" xfId="11313" xr:uid="{00000000-0005-0000-0000-0000AC7B0000}"/>
    <cellStyle name="Odstotek 2 3 2 9 4 2" xfId="25974" xr:uid="{00000000-0005-0000-0000-0000AD7B0000}"/>
    <cellStyle name="Odstotek 2 3 2 9 4 3" xfId="32312" xr:uid="{00000000-0005-0000-0000-0000AE7B0000}"/>
    <cellStyle name="Odstotek 2 3 2 9 4 4" xfId="41704" xr:uid="{00000000-0005-0000-0000-0000AF7B0000}"/>
    <cellStyle name="Odstotek 2 3 2 9 5" xfId="25967" xr:uid="{00000000-0005-0000-0000-0000B07B0000}"/>
    <cellStyle name="Odstotek 2 3 2 9 6" xfId="32319" xr:uid="{00000000-0005-0000-0000-0000B17B0000}"/>
    <cellStyle name="Odstotek 2 3 2 9 7" xfId="41697" xr:uid="{00000000-0005-0000-0000-0000B27B0000}"/>
    <cellStyle name="Odstotek 2 3 3" xfId="11314" xr:uid="{00000000-0005-0000-0000-0000B37B0000}"/>
    <cellStyle name="Odstotek 2 3 3 10" xfId="11315" xr:uid="{00000000-0005-0000-0000-0000B47B0000}"/>
    <cellStyle name="Odstotek 2 3 3 10 2" xfId="11316" xr:uid="{00000000-0005-0000-0000-0000B57B0000}"/>
    <cellStyle name="Odstotek 2 3 3 10 2 2" xfId="11317" xr:uid="{00000000-0005-0000-0000-0000B67B0000}"/>
    <cellStyle name="Odstotek 2 3 3 10 2 2 2" xfId="11318" xr:uid="{00000000-0005-0000-0000-0000B77B0000}"/>
    <cellStyle name="Odstotek 2 3 3 10 2 2 2 2" xfId="25979" xr:uid="{00000000-0005-0000-0000-0000B87B0000}"/>
    <cellStyle name="Odstotek 2 3 3 10 2 2 2 3" xfId="32307" xr:uid="{00000000-0005-0000-0000-0000B97B0000}"/>
    <cellStyle name="Odstotek 2 3 3 10 2 2 2 4" xfId="41709" xr:uid="{00000000-0005-0000-0000-0000BA7B0000}"/>
    <cellStyle name="Odstotek 2 3 3 10 2 2 3" xfId="25978" xr:uid="{00000000-0005-0000-0000-0000BB7B0000}"/>
    <cellStyle name="Odstotek 2 3 3 10 2 2 4" xfId="32308" xr:uid="{00000000-0005-0000-0000-0000BC7B0000}"/>
    <cellStyle name="Odstotek 2 3 3 10 2 2 5" xfId="41708" xr:uid="{00000000-0005-0000-0000-0000BD7B0000}"/>
    <cellStyle name="Odstotek 2 3 3 10 2 3" xfId="11319" xr:uid="{00000000-0005-0000-0000-0000BE7B0000}"/>
    <cellStyle name="Odstotek 2 3 3 10 2 3 2" xfId="25980" xr:uid="{00000000-0005-0000-0000-0000BF7B0000}"/>
    <cellStyle name="Odstotek 2 3 3 10 2 3 3" xfId="32306" xr:uid="{00000000-0005-0000-0000-0000C07B0000}"/>
    <cellStyle name="Odstotek 2 3 3 10 2 3 4" xfId="41710" xr:uid="{00000000-0005-0000-0000-0000C17B0000}"/>
    <cellStyle name="Odstotek 2 3 3 10 2 4" xfId="25977" xr:uid="{00000000-0005-0000-0000-0000C27B0000}"/>
    <cellStyle name="Odstotek 2 3 3 10 2 5" xfId="32309" xr:uid="{00000000-0005-0000-0000-0000C37B0000}"/>
    <cellStyle name="Odstotek 2 3 3 10 2 6" xfId="41707" xr:uid="{00000000-0005-0000-0000-0000C47B0000}"/>
    <cellStyle name="Odstotek 2 3 3 10 3" xfId="11320" xr:uid="{00000000-0005-0000-0000-0000C57B0000}"/>
    <cellStyle name="Odstotek 2 3 3 10 3 2" xfId="11321" xr:uid="{00000000-0005-0000-0000-0000C67B0000}"/>
    <cellStyle name="Odstotek 2 3 3 10 3 2 2" xfId="25982" xr:uid="{00000000-0005-0000-0000-0000C77B0000}"/>
    <cellStyle name="Odstotek 2 3 3 10 3 2 3" xfId="32304" xr:uid="{00000000-0005-0000-0000-0000C87B0000}"/>
    <cellStyle name="Odstotek 2 3 3 10 3 2 4" xfId="41712" xr:uid="{00000000-0005-0000-0000-0000C97B0000}"/>
    <cellStyle name="Odstotek 2 3 3 10 3 3" xfId="25981" xr:uid="{00000000-0005-0000-0000-0000CA7B0000}"/>
    <cellStyle name="Odstotek 2 3 3 10 3 4" xfId="32305" xr:uid="{00000000-0005-0000-0000-0000CB7B0000}"/>
    <cellStyle name="Odstotek 2 3 3 10 3 5" xfId="41711" xr:uid="{00000000-0005-0000-0000-0000CC7B0000}"/>
    <cellStyle name="Odstotek 2 3 3 10 4" xfId="11322" xr:uid="{00000000-0005-0000-0000-0000CD7B0000}"/>
    <cellStyle name="Odstotek 2 3 3 10 4 2" xfId="25983" xr:uid="{00000000-0005-0000-0000-0000CE7B0000}"/>
    <cellStyle name="Odstotek 2 3 3 10 4 3" xfId="32303" xr:uid="{00000000-0005-0000-0000-0000CF7B0000}"/>
    <cellStyle name="Odstotek 2 3 3 10 4 4" xfId="41713" xr:uid="{00000000-0005-0000-0000-0000D07B0000}"/>
    <cellStyle name="Odstotek 2 3 3 10 5" xfId="25976" xr:uid="{00000000-0005-0000-0000-0000D17B0000}"/>
    <cellStyle name="Odstotek 2 3 3 10 6" xfId="32310" xr:uid="{00000000-0005-0000-0000-0000D27B0000}"/>
    <cellStyle name="Odstotek 2 3 3 10 7" xfId="41706" xr:uid="{00000000-0005-0000-0000-0000D37B0000}"/>
    <cellStyle name="Odstotek 2 3 3 11" xfId="11323" xr:uid="{00000000-0005-0000-0000-0000D47B0000}"/>
    <cellStyle name="Odstotek 2 3 3 11 2" xfId="11324" xr:uid="{00000000-0005-0000-0000-0000D57B0000}"/>
    <cellStyle name="Odstotek 2 3 3 11 2 2" xfId="11325" xr:uid="{00000000-0005-0000-0000-0000D67B0000}"/>
    <cellStyle name="Odstotek 2 3 3 11 2 2 2" xfId="25986" xr:uid="{00000000-0005-0000-0000-0000D77B0000}"/>
    <cellStyle name="Odstotek 2 3 3 11 2 2 3" xfId="32300" xr:uid="{00000000-0005-0000-0000-0000D87B0000}"/>
    <cellStyle name="Odstotek 2 3 3 11 2 2 4" xfId="41716" xr:uid="{00000000-0005-0000-0000-0000D97B0000}"/>
    <cellStyle name="Odstotek 2 3 3 11 2 3" xfId="25985" xr:uid="{00000000-0005-0000-0000-0000DA7B0000}"/>
    <cellStyle name="Odstotek 2 3 3 11 2 4" xfId="32301" xr:uid="{00000000-0005-0000-0000-0000DB7B0000}"/>
    <cellStyle name="Odstotek 2 3 3 11 2 5" xfId="41715" xr:uid="{00000000-0005-0000-0000-0000DC7B0000}"/>
    <cellStyle name="Odstotek 2 3 3 11 3" xfId="11326" xr:uid="{00000000-0005-0000-0000-0000DD7B0000}"/>
    <cellStyle name="Odstotek 2 3 3 11 3 2" xfId="25987" xr:uid="{00000000-0005-0000-0000-0000DE7B0000}"/>
    <cellStyle name="Odstotek 2 3 3 11 3 3" xfId="32299" xr:uid="{00000000-0005-0000-0000-0000DF7B0000}"/>
    <cellStyle name="Odstotek 2 3 3 11 3 4" xfId="41717" xr:uid="{00000000-0005-0000-0000-0000E07B0000}"/>
    <cellStyle name="Odstotek 2 3 3 11 4" xfId="25984" xr:uid="{00000000-0005-0000-0000-0000E17B0000}"/>
    <cellStyle name="Odstotek 2 3 3 11 5" xfId="32302" xr:uid="{00000000-0005-0000-0000-0000E27B0000}"/>
    <cellStyle name="Odstotek 2 3 3 11 6" xfId="41714" xr:uid="{00000000-0005-0000-0000-0000E37B0000}"/>
    <cellStyle name="Odstotek 2 3 3 12" xfId="11327" xr:uid="{00000000-0005-0000-0000-0000E47B0000}"/>
    <cellStyle name="Odstotek 2 3 3 12 2" xfId="11328" xr:uid="{00000000-0005-0000-0000-0000E57B0000}"/>
    <cellStyle name="Odstotek 2 3 3 12 2 2" xfId="25989" xr:uid="{00000000-0005-0000-0000-0000E67B0000}"/>
    <cellStyle name="Odstotek 2 3 3 12 2 3" xfId="32297" xr:uid="{00000000-0005-0000-0000-0000E77B0000}"/>
    <cellStyle name="Odstotek 2 3 3 12 2 4" xfId="41719" xr:uid="{00000000-0005-0000-0000-0000E87B0000}"/>
    <cellStyle name="Odstotek 2 3 3 12 3" xfId="25988" xr:uid="{00000000-0005-0000-0000-0000E97B0000}"/>
    <cellStyle name="Odstotek 2 3 3 12 4" xfId="32298" xr:uid="{00000000-0005-0000-0000-0000EA7B0000}"/>
    <cellStyle name="Odstotek 2 3 3 12 5" xfId="41718" xr:uid="{00000000-0005-0000-0000-0000EB7B0000}"/>
    <cellStyle name="Odstotek 2 3 3 13" xfId="11329" xr:uid="{00000000-0005-0000-0000-0000EC7B0000}"/>
    <cellStyle name="Odstotek 2 3 3 13 2" xfId="25990" xr:uid="{00000000-0005-0000-0000-0000ED7B0000}"/>
    <cellStyle name="Odstotek 2 3 3 13 3" xfId="32296" xr:uid="{00000000-0005-0000-0000-0000EE7B0000}"/>
    <cellStyle name="Odstotek 2 3 3 13 4" xfId="41720" xr:uid="{00000000-0005-0000-0000-0000EF7B0000}"/>
    <cellStyle name="Odstotek 2 3 3 14" xfId="25975" xr:uid="{00000000-0005-0000-0000-0000F07B0000}"/>
    <cellStyle name="Odstotek 2 3 3 15" xfId="32311" xr:uid="{00000000-0005-0000-0000-0000F17B0000}"/>
    <cellStyle name="Odstotek 2 3 3 16" xfId="41705" xr:uid="{00000000-0005-0000-0000-0000F27B0000}"/>
    <cellStyle name="Odstotek 2 3 3 2" xfId="11330" xr:uid="{00000000-0005-0000-0000-0000F37B0000}"/>
    <cellStyle name="Odstotek 2 3 3 2 10" xfId="11331" xr:uid="{00000000-0005-0000-0000-0000F47B0000}"/>
    <cellStyle name="Odstotek 2 3 3 2 10 2" xfId="11332" xr:uid="{00000000-0005-0000-0000-0000F57B0000}"/>
    <cellStyle name="Odstotek 2 3 3 2 10 2 2" xfId="25993" xr:uid="{00000000-0005-0000-0000-0000F67B0000}"/>
    <cellStyle name="Odstotek 2 3 3 2 10 2 3" xfId="32293" xr:uid="{00000000-0005-0000-0000-0000F77B0000}"/>
    <cellStyle name="Odstotek 2 3 3 2 10 2 4" xfId="41723" xr:uid="{00000000-0005-0000-0000-0000F87B0000}"/>
    <cellStyle name="Odstotek 2 3 3 2 10 3" xfId="25992" xr:uid="{00000000-0005-0000-0000-0000F97B0000}"/>
    <cellStyle name="Odstotek 2 3 3 2 10 4" xfId="32294" xr:uid="{00000000-0005-0000-0000-0000FA7B0000}"/>
    <cellStyle name="Odstotek 2 3 3 2 10 5" xfId="41722" xr:uid="{00000000-0005-0000-0000-0000FB7B0000}"/>
    <cellStyle name="Odstotek 2 3 3 2 11" xfId="11333" xr:uid="{00000000-0005-0000-0000-0000FC7B0000}"/>
    <cellStyle name="Odstotek 2 3 3 2 11 2" xfId="25994" xr:uid="{00000000-0005-0000-0000-0000FD7B0000}"/>
    <cellStyle name="Odstotek 2 3 3 2 11 3" xfId="32292" xr:uid="{00000000-0005-0000-0000-0000FE7B0000}"/>
    <cellStyle name="Odstotek 2 3 3 2 11 4" xfId="41724" xr:uid="{00000000-0005-0000-0000-0000FF7B0000}"/>
    <cellStyle name="Odstotek 2 3 3 2 12" xfId="25991" xr:uid="{00000000-0005-0000-0000-0000007C0000}"/>
    <cellStyle name="Odstotek 2 3 3 2 13" xfId="32295" xr:uid="{00000000-0005-0000-0000-0000017C0000}"/>
    <cellStyle name="Odstotek 2 3 3 2 14" xfId="41721" xr:uid="{00000000-0005-0000-0000-0000027C0000}"/>
    <cellStyle name="Odstotek 2 3 3 2 2" xfId="11334" xr:uid="{00000000-0005-0000-0000-0000037C0000}"/>
    <cellStyle name="Odstotek 2 3 3 2 2 2" xfId="11335" xr:uid="{00000000-0005-0000-0000-0000047C0000}"/>
    <cellStyle name="Odstotek 2 3 3 2 2 2 2" xfId="11336" xr:uid="{00000000-0005-0000-0000-0000057C0000}"/>
    <cellStyle name="Odstotek 2 3 3 2 2 2 2 2" xfId="11337" xr:uid="{00000000-0005-0000-0000-0000067C0000}"/>
    <cellStyle name="Odstotek 2 3 3 2 2 2 2 2 2" xfId="25998" xr:uid="{00000000-0005-0000-0000-0000077C0000}"/>
    <cellStyle name="Odstotek 2 3 3 2 2 2 2 2 3" xfId="32288" xr:uid="{00000000-0005-0000-0000-0000087C0000}"/>
    <cellStyle name="Odstotek 2 3 3 2 2 2 2 2 4" xfId="41728" xr:uid="{00000000-0005-0000-0000-0000097C0000}"/>
    <cellStyle name="Odstotek 2 3 3 2 2 2 2 3" xfId="25997" xr:uid="{00000000-0005-0000-0000-00000A7C0000}"/>
    <cellStyle name="Odstotek 2 3 3 2 2 2 2 4" xfId="32289" xr:uid="{00000000-0005-0000-0000-00000B7C0000}"/>
    <cellStyle name="Odstotek 2 3 3 2 2 2 2 5" xfId="41727" xr:uid="{00000000-0005-0000-0000-00000C7C0000}"/>
    <cellStyle name="Odstotek 2 3 3 2 2 2 3" xfId="11338" xr:uid="{00000000-0005-0000-0000-00000D7C0000}"/>
    <cellStyle name="Odstotek 2 3 3 2 2 2 3 2" xfId="25999" xr:uid="{00000000-0005-0000-0000-00000E7C0000}"/>
    <cellStyle name="Odstotek 2 3 3 2 2 2 3 3" xfId="32287" xr:uid="{00000000-0005-0000-0000-00000F7C0000}"/>
    <cellStyle name="Odstotek 2 3 3 2 2 2 3 4" xfId="41729" xr:uid="{00000000-0005-0000-0000-0000107C0000}"/>
    <cellStyle name="Odstotek 2 3 3 2 2 2 4" xfId="25996" xr:uid="{00000000-0005-0000-0000-0000117C0000}"/>
    <cellStyle name="Odstotek 2 3 3 2 2 2 5" xfId="32290" xr:uid="{00000000-0005-0000-0000-0000127C0000}"/>
    <cellStyle name="Odstotek 2 3 3 2 2 2 6" xfId="41726" xr:uid="{00000000-0005-0000-0000-0000137C0000}"/>
    <cellStyle name="Odstotek 2 3 3 2 2 3" xfId="11339" xr:uid="{00000000-0005-0000-0000-0000147C0000}"/>
    <cellStyle name="Odstotek 2 3 3 2 2 3 2" xfId="11340" xr:uid="{00000000-0005-0000-0000-0000157C0000}"/>
    <cellStyle name="Odstotek 2 3 3 2 2 3 2 2" xfId="26001" xr:uid="{00000000-0005-0000-0000-0000167C0000}"/>
    <cellStyle name="Odstotek 2 3 3 2 2 3 2 3" xfId="32285" xr:uid="{00000000-0005-0000-0000-0000177C0000}"/>
    <cellStyle name="Odstotek 2 3 3 2 2 3 2 4" xfId="41731" xr:uid="{00000000-0005-0000-0000-0000187C0000}"/>
    <cellStyle name="Odstotek 2 3 3 2 2 3 3" xfId="26000" xr:uid="{00000000-0005-0000-0000-0000197C0000}"/>
    <cellStyle name="Odstotek 2 3 3 2 2 3 4" xfId="32286" xr:uid="{00000000-0005-0000-0000-00001A7C0000}"/>
    <cellStyle name="Odstotek 2 3 3 2 2 3 5" xfId="41730" xr:uid="{00000000-0005-0000-0000-00001B7C0000}"/>
    <cellStyle name="Odstotek 2 3 3 2 2 4" xfId="11341" xr:uid="{00000000-0005-0000-0000-00001C7C0000}"/>
    <cellStyle name="Odstotek 2 3 3 2 2 4 2" xfId="26002" xr:uid="{00000000-0005-0000-0000-00001D7C0000}"/>
    <cellStyle name="Odstotek 2 3 3 2 2 4 3" xfId="32284" xr:uid="{00000000-0005-0000-0000-00001E7C0000}"/>
    <cellStyle name="Odstotek 2 3 3 2 2 4 4" xfId="41732" xr:uid="{00000000-0005-0000-0000-00001F7C0000}"/>
    <cellStyle name="Odstotek 2 3 3 2 2 5" xfId="25995" xr:uid="{00000000-0005-0000-0000-0000207C0000}"/>
    <cellStyle name="Odstotek 2 3 3 2 2 6" xfId="32291" xr:uid="{00000000-0005-0000-0000-0000217C0000}"/>
    <cellStyle name="Odstotek 2 3 3 2 2 7" xfId="41725" xr:uid="{00000000-0005-0000-0000-0000227C0000}"/>
    <cellStyle name="Odstotek 2 3 3 2 3" xfId="11342" xr:uid="{00000000-0005-0000-0000-0000237C0000}"/>
    <cellStyle name="Odstotek 2 3 3 2 3 2" xfId="11343" xr:uid="{00000000-0005-0000-0000-0000247C0000}"/>
    <cellStyle name="Odstotek 2 3 3 2 3 2 2" xfId="11344" xr:uid="{00000000-0005-0000-0000-0000257C0000}"/>
    <cellStyle name="Odstotek 2 3 3 2 3 2 2 2" xfId="11345" xr:uid="{00000000-0005-0000-0000-0000267C0000}"/>
    <cellStyle name="Odstotek 2 3 3 2 3 2 2 2 2" xfId="26006" xr:uid="{00000000-0005-0000-0000-0000277C0000}"/>
    <cellStyle name="Odstotek 2 3 3 2 3 2 2 2 3" xfId="32280" xr:uid="{00000000-0005-0000-0000-0000287C0000}"/>
    <cellStyle name="Odstotek 2 3 3 2 3 2 2 2 4" xfId="41736" xr:uid="{00000000-0005-0000-0000-0000297C0000}"/>
    <cellStyle name="Odstotek 2 3 3 2 3 2 2 3" xfId="26005" xr:uid="{00000000-0005-0000-0000-00002A7C0000}"/>
    <cellStyle name="Odstotek 2 3 3 2 3 2 2 4" xfId="32281" xr:uid="{00000000-0005-0000-0000-00002B7C0000}"/>
    <cellStyle name="Odstotek 2 3 3 2 3 2 2 5" xfId="41735" xr:uid="{00000000-0005-0000-0000-00002C7C0000}"/>
    <cellStyle name="Odstotek 2 3 3 2 3 2 3" xfId="11346" xr:uid="{00000000-0005-0000-0000-00002D7C0000}"/>
    <cellStyle name="Odstotek 2 3 3 2 3 2 3 2" xfId="26007" xr:uid="{00000000-0005-0000-0000-00002E7C0000}"/>
    <cellStyle name="Odstotek 2 3 3 2 3 2 3 3" xfId="32279" xr:uid="{00000000-0005-0000-0000-00002F7C0000}"/>
    <cellStyle name="Odstotek 2 3 3 2 3 2 3 4" xfId="41737" xr:uid="{00000000-0005-0000-0000-0000307C0000}"/>
    <cellStyle name="Odstotek 2 3 3 2 3 2 4" xfId="26004" xr:uid="{00000000-0005-0000-0000-0000317C0000}"/>
    <cellStyle name="Odstotek 2 3 3 2 3 2 5" xfId="32282" xr:uid="{00000000-0005-0000-0000-0000327C0000}"/>
    <cellStyle name="Odstotek 2 3 3 2 3 2 6" xfId="41734" xr:uid="{00000000-0005-0000-0000-0000337C0000}"/>
    <cellStyle name="Odstotek 2 3 3 2 3 3" xfId="11347" xr:uid="{00000000-0005-0000-0000-0000347C0000}"/>
    <cellStyle name="Odstotek 2 3 3 2 3 3 2" xfId="11348" xr:uid="{00000000-0005-0000-0000-0000357C0000}"/>
    <cellStyle name="Odstotek 2 3 3 2 3 3 2 2" xfId="26009" xr:uid="{00000000-0005-0000-0000-0000367C0000}"/>
    <cellStyle name="Odstotek 2 3 3 2 3 3 2 3" xfId="32277" xr:uid="{00000000-0005-0000-0000-0000377C0000}"/>
    <cellStyle name="Odstotek 2 3 3 2 3 3 2 4" xfId="41739" xr:uid="{00000000-0005-0000-0000-0000387C0000}"/>
    <cellStyle name="Odstotek 2 3 3 2 3 3 3" xfId="26008" xr:uid="{00000000-0005-0000-0000-0000397C0000}"/>
    <cellStyle name="Odstotek 2 3 3 2 3 3 4" xfId="32278" xr:uid="{00000000-0005-0000-0000-00003A7C0000}"/>
    <cellStyle name="Odstotek 2 3 3 2 3 3 5" xfId="41738" xr:uid="{00000000-0005-0000-0000-00003B7C0000}"/>
    <cellStyle name="Odstotek 2 3 3 2 3 4" xfId="11349" xr:uid="{00000000-0005-0000-0000-00003C7C0000}"/>
    <cellStyle name="Odstotek 2 3 3 2 3 4 2" xfId="26010" xr:uid="{00000000-0005-0000-0000-00003D7C0000}"/>
    <cellStyle name="Odstotek 2 3 3 2 3 4 3" xfId="32276" xr:uid="{00000000-0005-0000-0000-00003E7C0000}"/>
    <cellStyle name="Odstotek 2 3 3 2 3 4 4" xfId="41740" xr:uid="{00000000-0005-0000-0000-00003F7C0000}"/>
    <cellStyle name="Odstotek 2 3 3 2 3 5" xfId="26003" xr:uid="{00000000-0005-0000-0000-0000407C0000}"/>
    <cellStyle name="Odstotek 2 3 3 2 3 6" xfId="32283" xr:uid="{00000000-0005-0000-0000-0000417C0000}"/>
    <cellStyle name="Odstotek 2 3 3 2 3 7" xfId="41733" xr:uid="{00000000-0005-0000-0000-0000427C0000}"/>
    <cellStyle name="Odstotek 2 3 3 2 4" xfId="11350" xr:uid="{00000000-0005-0000-0000-0000437C0000}"/>
    <cellStyle name="Odstotek 2 3 3 2 4 2" xfId="11351" xr:uid="{00000000-0005-0000-0000-0000447C0000}"/>
    <cellStyle name="Odstotek 2 3 3 2 4 2 2" xfId="11352" xr:uid="{00000000-0005-0000-0000-0000457C0000}"/>
    <cellStyle name="Odstotek 2 3 3 2 4 2 2 2" xfId="11353" xr:uid="{00000000-0005-0000-0000-0000467C0000}"/>
    <cellStyle name="Odstotek 2 3 3 2 4 2 2 2 2" xfId="26014" xr:uid="{00000000-0005-0000-0000-0000477C0000}"/>
    <cellStyle name="Odstotek 2 3 3 2 4 2 2 2 3" xfId="32272" xr:uid="{00000000-0005-0000-0000-0000487C0000}"/>
    <cellStyle name="Odstotek 2 3 3 2 4 2 2 2 4" xfId="41744" xr:uid="{00000000-0005-0000-0000-0000497C0000}"/>
    <cellStyle name="Odstotek 2 3 3 2 4 2 2 3" xfId="26013" xr:uid="{00000000-0005-0000-0000-00004A7C0000}"/>
    <cellStyle name="Odstotek 2 3 3 2 4 2 2 4" xfId="32273" xr:uid="{00000000-0005-0000-0000-00004B7C0000}"/>
    <cellStyle name="Odstotek 2 3 3 2 4 2 2 5" xfId="41743" xr:uid="{00000000-0005-0000-0000-00004C7C0000}"/>
    <cellStyle name="Odstotek 2 3 3 2 4 2 3" xfId="11354" xr:uid="{00000000-0005-0000-0000-00004D7C0000}"/>
    <cellStyle name="Odstotek 2 3 3 2 4 2 3 2" xfId="26015" xr:uid="{00000000-0005-0000-0000-00004E7C0000}"/>
    <cellStyle name="Odstotek 2 3 3 2 4 2 3 3" xfId="32271" xr:uid="{00000000-0005-0000-0000-00004F7C0000}"/>
    <cellStyle name="Odstotek 2 3 3 2 4 2 3 4" xfId="41745" xr:uid="{00000000-0005-0000-0000-0000507C0000}"/>
    <cellStyle name="Odstotek 2 3 3 2 4 2 4" xfId="26012" xr:uid="{00000000-0005-0000-0000-0000517C0000}"/>
    <cellStyle name="Odstotek 2 3 3 2 4 2 5" xfId="32274" xr:uid="{00000000-0005-0000-0000-0000527C0000}"/>
    <cellStyle name="Odstotek 2 3 3 2 4 2 6" xfId="41742" xr:uid="{00000000-0005-0000-0000-0000537C0000}"/>
    <cellStyle name="Odstotek 2 3 3 2 4 3" xfId="11355" xr:uid="{00000000-0005-0000-0000-0000547C0000}"/>
    <cellStyle name="Odstotek 2 3 3 2 4 3 2" xfId="11356" xr:uid="{00000000-0005-0000-0000-0000557C0000}"/>
    <cellStyle name="Odstotek 2 3 3 2 4 3 2 2" xfId="26017" xr:uid="{00000000-0005-0000-0000-0000567C0000}"/>
    <cellStyle name="Odstotek 2 3 3 2 4 3 2 3" xfId="32269" xr:uid="{00000000-0005-0000-0000-0000577C0000}"/>
    <cellStyle name="Odstotek 2 3 3 2 4 3 2 4" xfId="41747" xr:uid="{00000000-0005-0000-0000-0000587C0000}"/>
    <cellStyle name="Odstotek 2 3 3 2 4 3 3" xfId="26016" xr:uid="{00000000-0005-0000-0000-0000597C0000}"/>
    <cellStyle name="Odstotek 2 3 3 2 4 3 4" xfId="32270" xr:uid="{00000000-0005-0000-0000-00005A7C0000}"/>
    <cellStyle name="Odstotek 2 3 3 2 4 3 5" xfId="41746" xr:uid="{00000000-0005-0000-0000-00005B7C0000}"/>
    <cellStyle name="Odstotek 2 3 3 2 4 4" xfId="11357" xr:uid="{00000000-0005-0000-0000-00005C7C0000}"/>
    <cellStyle name="Odstotek 2 3 3 2 4 4 2" xfId="26018" xr:uid="{00000000-0005-0000-0000-00005D7C0000}"/>
    <cellStyle name="Odstotek 2 3 3 2 4 4 3" xfId="32268" xr:uid="{00000000-0005-0000-0000-00005E7C0000}"/>
    <cellStyle name="Odstotek 2 3 3 2 4 4 4" xfId="41748" xr:uid="{00000000-0005-0000-0000-00005F7C0000}"/>
    <cellStyle name="Odstotek 2 3 3 2 4 5" xfId="26011" xr:uid="{00000000-0005-0000-0000-0000607C0000}"/>
    <cellStyle name="Odstotek 2 3 3 2 4 6" xfId="32275" xr:uid="{00000000-0005-0000-0000-0000617C0000}"/>
    <cellStyle name="Odstotek 2 3 3 2 4 7" xfId="41741" xr:uid="{00000000-0005-0000-0000-0000627C0000}"/>
    <cellStyle name="Odstotek 2 3 3 2 5" xfId="11358" xr:uid="{00000000-0005-0000-0000-0000637C0000}"/>
    <cellStyle name="Odstotek 2 3 3 2 5 2" xfId="11359" xr:uid="{00000000-0005-0000-0000-0000647C0000}"/>
    <cellStyle name="Odstotek 2 3 3 2 5 2 2" xfId="11360" xr:uid="{00000000-0005-0000-0000-0000657C0000}"/>
    <cellStyle name="Odstotek 2 3 3 2 5 2 2 2" xfId="11361" xr:uid="{00000000-0005-0000-0000-0000667C0000}"/>
    <cellStyle name="Odstotek 2 3 3 2 5 2 2 2 2" xfId="26022" xr:uid="{00000000-0005-0000-0000-0000677C0000}"/>
    <cellStyle name="Odstotek 2 3 3 2 5 2 2 2 3" xfId="32264" xr:uid="{00000000-0005-0000-0000-0000687C0000}"/>
    <cellStyle name="Odstotek 2 3 3 2 5 2 2 2 4" xfId="41752" xr:uid="{00000000-0005-0000-0000-0000697C0000}"/>
    <cellStyle name="Odstotek 2 3 3 2 5 2 2 3" xfId="26021" xr:uid="{00000000-0005-0000-0000-00006A7C0000}"/>
    <cellStyle name="Odstotek 2 3 3 2 5 2 2 4" xfId="32265" xr:uid="{00000000-0005-0000-0000-00006B7C0000}"/>
    <cellStyle name="Odstotek 2 3 3 2 5 2 2 5" xfId="41751" xr:uid="{00000000-0005-0000-0000-00006C7C0000}"/>
    <cellStyle name="Odstotek 2 3 3 2 5 2 3" xfId="11362" xr:uid="{00000000-0005-0000-0000-00006D7C0000}"/>
    <cellStyle name="Odstotek 2 3 3 2 5 2 3 2" xfId="26023" xr:uid="{00000000-0005-0000-0000-00006E7C0000}"/>
    <cellStyle name="Odstotek 2 3 3 2 5 2 3 3" xfId="32263" xr:uid="{00000000-0005-0000-0000-00006F7C0000}"/>
    <cellStyle name="Odstotek 2 3 3 2 5 2 3 4" xfId="41753" xr:uid="{00000000-0005-0000-0000-0000707C0000}"/>
    <cellStyle name="Odstotek 2 3 3 2 5 2 4" xfId="26020" xr:uid="{00000000-0005-0000-0000-0000717C0000}"/>
    <cellStyle name="Odstotek 2 3 3 2 5 2 5" xfId="32266" xr:uid="{00000000-0005-0000-0000-0000727C0000}"/>
    <cellStyle name="Odstotek 2 3 3 2 5 2 6" xfId="41750" xr:uid="{00000000-0005-0000-0000-0000737C0000}"/>
    <cellStyle name="Odstotek 2 3 3 2 5 3" xfId="11363" xr:uid="{00000000-0005-0000-0000-0000747C0000}"/>
    <cellStyle name="Odstotek 2 3 3 2 5 3 2" xfId="11364" xr:uid="{00000000-0005-0000-0000-0000757C0000}"/>
    <cellStyle name="Odstotek 2 3 3 2 5 3 2 2" xfId="26025" xr:uid="{00000000-0005-0000-0000-0000767C0000}"/>
    <cellStyle name="Odstotek 2 3 3 2 5 3 2 3" xfId="32261" xr:uid="{00000000-0005-0000-0000-0000777C0000}"/>
    <cellStyle name="Odstotek 2 3 3 2 5 3 2 4" xfId="41755" xr:uid="{00000000-0005-0000-0000-0000787C0000}"/>
    <cellStyle name="Odstotek 2 3 3 2 5 3 3" xfId="26024" xr:uid="{00000000-0005-0000-0000-0000797C0000}"/>
    <cellStyle name="Odstotek 2 3 3 2 5 3 4" xfId="32262" xr:uid="{00000000-0005-0000-0000-00007A7C0000}"/>
    <cellStyle name="Odstotek 2 3 3 2 5 3 5" xfId="41754" xr:uid="{00000000-0005-0000-0000-00007B7C0000}"/>
    <cellStyle name="Odstotek 2 3 3 2 5 4" xfId="11365" xr:uid="{00000000-0005-0000-0000-00007C7C0000}"/>
    <cellStyle name="Odstotek 2 3 3 2 5 4 2" xfId="26026" xr:uid="{00000000-0005-0000-0000-00007D7C0000}"/>
    <cellStyle name="Odstotek 2 3 3 2 5 4 3" xfId="32260" xr:uid="{00000000-0005-0000-0000-00007E7C0000}"/>
    <cellStyle name="Odstotek 2 3 3 2 5 4 4" xfId="41756" xr:uid="{00000000-0005-0000-0000-00007F7C0000}"/>
    <cellStyle name="Odstotek 2 3 3 2 5 5" xfId="26019" xr:uid="{00000000-0005-0000-0000-0000807C0000}"/>
    <cellStyle name="Odstotek 2 3 3 2 5 6" xfId="32267" xr:uid="{00000000-0005-0000-0000-0000817C0000}"/>
    <cellStyle name="Odstotek 2 3 3 2 5 7" xfId="41749" xr:uid="{00000000-0005-0000-0000-0000827C0000}"/>
    <cellStyle name="Odstotek 2 3 3 2 6" xfId="11366" xr:uid="{00000000-0005-0000-0000-0000837C0000}"/>
    <cellStyle name="Odstotek 2 3 3 2 6 2" xfId="11367" xr:uid="{00000000-0005-0000-0000-0000847C0000}"/>
    <cellStyle name="Odstotek 2 3 3 2 6 2 2" xfId="11368" xr:uid="{00000000-0005-0000-0000-0000857C0000}"/>
    <cellStyle name="Odstotek 2 3 3 2 6 2 2 2" xfId="11369" xr:uid="{00000000-0005-0000-0000-0000867C0000}"/>
    <cellStyle name="Odstotek 2 3 3 2 6 2 2 2 2" xfId="26030" xr:uid="{00000000-0005-0000-0000-0000877C0000}"/>
    <cellStyle name="Odstotek 2 3 3 2 6 2 2 2 3" xfId="32256" xr:uid="{00000000-0005-0000-0000-0000887C0000}"/>
    <cellStyle name="Odstotek 2 3 3 2 6 2 2 2 4" xfId="41760" xr:uid="{00000000-0005-0000-0000-0000897C0000}"/>
    <cellStyle name="Odstotek 2 3 3 2 6 2 2 3" xfId="26029" xr:uid="{00000000-0005-0000-0000-00008A7C0000}"/>
    <cellStyle name="Odstotek 2 3 3 2 6 2 2 4" xfId="32257" xr:uid="{00000000-0005-0000-0000-00008B7C0000}"/>
    <cellStyle name="Odstotek 2 3 3 2 6 2 2 5" xfId="41759" xr:uid="{00000000-0005-0000-0000-00008C7C0000}"/>
    <cellStyle name="Odstotek 2 3 3 2 6 2 3" xfId="11370" xr:uid="{00000000-0005-0000-0000-00008D7C0000}"/>
    <cellStyle name="Odstotek 2 3 3 2 6 2 3 2" xfId="26031" xr:uid="{00000000-0005-0000-0000-00008E7C0000}"/>
    <cellStyle name="Odstotek 2 3 3 2 6 2 3 3" xfId="32255" xr:uid="{00000000-0005-0000-0000-00008F7C0000}"/>
    <cellStyle name="Odstotek 2 3 3 2 6 2 3 4" xfId="41761" xr:uid="{00000000-0005-0000-0000-0000907C0000}"/>
    <cellStyle name="Odstotek 2 3 3 2 6 2 4" xfId="26028" xr:uid="{00000000-0005-0000-0000-0000917C0000}"/>
    <cellStyle name="Odstotek 2 3 3 2 6 2 5" xfId="32258" xr:uid="{00000000-0005-0000-0000-0000927C0000}"/>
    <cellStyle name="Odstotek 2 3 3 2 6 2 6" xfId="41758" xr:uid="{00000000-0005-0000-0000-0000937C0000}"/>
    <cellStyle name="Odstotek 2 3 3 2 6 3" xfId="11371" xr:uid="{00000000-0005-0000-0000-0000947C0000}"/>
    <cellStyle name="Odstotek 2 3 3 2 6 3 2" xfId="11372" xr:uid="{00000000-0005-0000-0000-0000957C0000}"/>
    <cellStyle name="Odstotek 2 3 3 2 6 3 2 2" xfId="26033" xr:uid="{00000000-0005-0000-0000-0000967C0000}"/>
    <cellStyle name="Odstotek 2 3 3 2 6 3 2 3" xfId="32253" xr:uid="{00000000-0005-0000-0000-0000977C0000}"/>
    <cellStyle name="Odstotek 2 3 3 2 6 3 2 4" xfId="41763" xr:uid="{00000000-0005-0000-0000-0000987C0000}"/>
    <cellStyle name="Odstotek 2 3 3 2 6 3 3" xfId="26032" xr:uid="{00000000-0005-0000-0000-0000997C0000}"/>
    <cellStyle name="Odstotek 2 3 3 2 6 3 4" xfId="32254" xr:uid="{00000000-0005-0000-0000-00009A7C0000}"/>
    <cellStyle name="Odstotek 2 3 3 2 6 3 5" xfId="41762" xr:uid="{00000000-0005-0000-0000-00009B7C0000}"/>
    <cellStyle name="Odstotek 2 3 3 2 6 4" xfId="11373" xr:uid="{00000000-0005-0000-0000-00009C7C0000}"/>
    <cellStyle name="Odstotek 2 3 3 2 6 4 2" xfId="26034" xr:uid="{00000000-0005-0000-0000-00009D7C0000}"/>
    <cellStyle name="Odstotek 2 3 3 2 6 4 3" xfId="32252" xr:uid="{00000000-0005-0000-0000-00009E7C0000}"/>
    <cellStyle name="Odstotek 2 3 3 2 6 4 4" xfId="41764" xr:uid="{00000000-0005-0000-0000-00009F7C0000}"/>
    <cellStyle name="Odstotek 2 3 3 2 6 5" xfId="26027" xr:uid="{00000000-0005-0000-0000-0000A07C0000}"/>
    <cellStyle name="Odstotek 2 3 3 2 6 6" xfId="32259" xr:uid="{00000000-0005-0000-0000-0000A17C0000}"/>
    <cellStyle name="Odstotek 2 3 3 2 6 7" xfId="41757" xr:uid="{00000000-0005-0000-0000-0000A27C0000}"/>
    <cellStyle name="Odstotek 2 3 3 2 7" xfId="11374" xr:uid="{00000000-0005-0000-0000-0000A37C0000}"/>
    <cellStyle name="Odstotek 2 3 3 2 7 2" xfId="11375" xr:uid="{00000000-0005-0000-0000-0000A47C0000}"/>
    <cellStyle name="Odstotek 2 3 3 2 7 2 2" xfId="11376" xr:uid="{00000000-0005-0000-0000-0000A57C0000}"/>
    <cellStyle name="Odstotek 2 3 3 2 7 2 2 2" xfId="11377" xr:uid="{00000000-0005-0000-0000-0000A67C0000}"/>
    <cellStyle name="Odstotek 2 3 3 2 7 2 2 2 2" xfId="26038" xr:uid="{00000000-0005-0000-0000-0000A77C0000}"/>
    <cellStyle name="Odstotek 2 3 3 2 7 2 2 2 3" xfId="32248" xr:uid="{00000000-0005-0000-0000-0000A87C0000}"/>
    <cellStyle name="Odstotek 2 3 3 2 7 2 2 2 4" xfId="41768" xr:uid="{00000000-0005-0000-0000-0000A97C0000}"/>
    <cellStyle name="Odstotek 2 3 3 2 7 2 2 3" xfId="26037" xr:uid="{00000000-0005-0000-0000-0000AA7C0000}"/>
    <cellStyle name="Odstotek 2 3 3 2 7 2 2 4" xfId="32249" xr:uid="{00000000-0005-0000-0000-0000AB7C0000}"/>
    <cellStyle name="Odstotek 2 3 3 2 7 2 2 5" xfId="41767" xr:uid="{00000000-0005-0000-0000-0000AC7C0000}"/>
    <cellStyle name="Odstotek 2 3 3 2 7 2 3" xfId="11378" xr:uid="{00000000-0005-0000-0000-0000AD7C0000}"/>
    <cellStyle name="Odstotek 2 3 3 2 7 2 3 2" xfId="26039" xr:uid="{00000000-0005-0000-0000-0000AE7C0000}"/>
    <cellStyle name="Odstotek 2 3 3 2 7 2 3 3" xfId="32247" xr:uid="{00000000-0005-0000-0000-0000AF7C0000}"/>
    <cellStyle name="Odstotek 2 3 3 2 7 2 3 4" xfId="41769" xr:uid="{00000000-0005-0000-0000-0000B07C0000}"/>
    <cellStyle name="Odstotek 2 3 3 2 7 2 4" xfId="26036" xr:uid="{00000000-0005-0000-0000-0000B17C0000}"/>
    <cellStyle name="Odstotek 2 3 3 2 7 2 5" xfId="32250" xr:uid="{00000000-0005-0000-0000-0000B27C0000}"/>
    <cellStyle name="Odstotek 2 3 3 2 7 2 6" xfId="41766" xr:uid="{00000000-0005-0000-0000-0000B37C0000}"/>
    <cellStyle name="Odstotek 2 3 3 2 7 3" xfId="11379" xr:uid="{00000000-0005-0000-0000-0000B47C0000}"/>
    <cellStyle name="Odstotek 2 3 3 2 7 3 2" xfId="11380" xr:uid="{00000000-0005-0000-0000-0000B57C0000}"/>
    <cellStyle name="Odstotek 2 3 3 2 7 3 2 2" xfId="26041" xr:uid="{00000000-0005-0000-0000-0000B67C0000}"/>
    <cellStyle name="Odstotek 2 3 3 2 7 3 2 3" xfId="32245" xr:uid="{00000000-0005-0000-0000-0000B77C0000}"/>
    <cellStyle name="Odstotek 2 3 3 2 7 3 2 4" xfId="41771" xr:uid="{00000000-0005-0000-0000-0000B87C0000}"/>
    <cellStyle name="Odstotek 2 3 3 2 7 3 3" xfId="26040" xr:uid="{00000000-0005-0000-0000-0000B97C0000}"/>
    <cellStyle name="Odstotek 2 3 3 2 7 3 4" xfId="32246" xr:uid="{00000000-0005-0000-0000-0000BA7C0000}"/>
    <cellStyle name="Odstotek 2 3 3 2 7 3 5" xfId="41770" xr:uid="{00000000-0005-0000-0000-0000BB7C0000}"/>
    <cellStyle name="Odstotek 2 3 3 2 7 4" xfId="11381" xr:uid="{00000000-0005-0000-0000-0000BC7C0000}"/>
    <cellStyle name="Odstotek 2 3 3 2 7 4 2" xfId="26042" xr:uid="{00000000-0005-0000-0000-0000BD7C0000}"/>
    <cellStyle name="Odstotek 2 3 3 2 7 4 3" xfId="32244" xr:uid="{00000000-0005-0000-0000-0000BE7C0000}"/>
    <cellStyle name="Odstotek 2 3 3 2 7 4 4" xfId="41772" xr:uid="{00000000-0005-0000-0000-0000BF7C0000}"/>
    <cellStyle name="Odstotek 2 3 3 2 7 5" xfId="26035" xr:uid="{00000000-0005-0000-0000-0000C07C0000}"/>
    <cellStyle name="Odstotek 2 3 3 2 7 6" xfId="32251" xr:uid="{00000000-0005-0000-0000-0000C17C0000}"/>
    <cellStyle name="Odstotek 2 3 3 2 7 7" xfId="41765" xr:uid="{00000000-0005-0000-0000-0000C27C0000}"/>
    <cellStyle name="Odstotek 2 3 3 2 8" xfId="11382" xr:uid="{00000000-0005-0000-0000-0000C37C0000}"/>
    <cellStyle name="Odstotek 2 3 3 2 8 2" xfId="11383" xr:uid="{00000000-0005-0000-0000-0000C47C0000}"/>
    <cellStyle name="Odstotek 2 3 3 2 8 2 2" xfId="11384" xr:uid="{00000000-0005-0000-0000-0000C57C0000}"/>
    <cellStyle name="Odstotek 2 3 3 2 8 2 2 2" xfId="11385" xr:uid="{00000000-0005-0000-0000-0000C67C0000}"/>
    <cellStyle name="Odstotek 2 3 3 2 8 2 2 2 2" xfId="26046" xr:uid="{00000000-0005-0000-0000-0000C77C0000}"/>
    <cellStyle name="Odstotek 2 3 3 2 8 2 2 2 3" xfId="32240" xr:uid="{00000000-0005-0000-0000-0000C87C0000}"/>
    <cellStyle name="Odstotek 2 3 3 2 8 2 2 2 4" xfId="41776" xr:uid="{00000000-0005-0000-0000-0000C97C0000}"/>
    <cellStyle name="Odstotek 2 3 3 2 8 2 2 3" xfId="26045" xr:uid="{00000000-0005-0000-0000-0000CA7C0000}"/>
    <cellStyle name="Odstotek 2 3 3 2 8 2 2 4" xfId="32241" xr:uid="{00000000-0005-0000-0000-0000CB7C0000}"/>
    <cellStyle name="Odstotek 2 3 3 2 8 2 2 5" xfId="41775" xr:uid="{00000000-0005-0000-0000-0000CC7C0000}"/>
    <cellStyle name="Odstotek 2 3 3 2 8 2 3" xfId="11386" xr:uid="{00000000-0005-0000-0000-0000CD7C0000}"/>
    <cellStyle name="Odstotek 2 3 3 2 8 2 3 2" xfId="26047" xr:uid="{00000000-0005-0000-0000-0000CE7C0000}"/>
    <cellStyle name="Odstotek 2 3 3 2 8 2 3 3" xfId="32239" xr:uid="{00000000-0005-0000-0000-0000CF7C0000}"/>
    <cellStyle name="Odstotek 2 3 3 2 8 2 3 4" xfId="41777" xr:uid="{00000000-0005-0000-0000-0000D07C0000}"/>
    <cellStyle name="Odstotek 2 3 3 2 8 2 4" xfId="26044" xr:uid="{00000000-0005-0000-0000-0000D17C0000}"/>
    <cellStyle name="Odstotek 2 3 3 2 8 2 5" xfId="32242" xr:uid="{00000000-0005-0000-0000-0000D27C0000}"/>
    <cellStyle name="Odstotek 2 3 3 2 8 2 6" xfId="41774" xr:uid="{00000000-0005-0000-0000-0000D37C0000}"/>
    <cellStyle name="Odstotek 2 3 3 2 8 3" xfId="11387" xr:uid="{00000000-0005-0000-0000-0000D47C0000}"/>
    <cellStyle name="Odstotek 2 3 3 2 8 3 2" xfId="11388" xr:uid="{00000000-0005-0000-0000-0000D57C0000}"/>
    <cellStyle name="Odstotek 2 3 3 2 8 3 2 2" xfId="26049" xr:uid="{00000000-0005-0000-0000-0000D67C0000}"/>
    <cellStyle name="Odstotek 2 3 3 2 8 3 2 3" xfId="32237" xr:uid="{00000000-0005-0000-0000-0000D77C0000}"/>
    <cellStyle name="Odstotek 2 3 3 2 8 3 2 4" xfId="41779" xr:uid="{00000000-0005-0000-0000-0000D87C0000}"/>
    <cellStyle name="Odstotek 2 3 3 2 8 3 3" xfId="26048" xr:uid="{00000000-0005-0000-0000-0000D97C0000}"/>
    <cellStyle name="Odstotek 2 3 3 2 8 3 4" xfId="32238" xr:uid="{00000000-0005-0000-0000-0000DA7C0000}"/>
    <cellStyle name="Odstotek 2 3 3 2 8 3 5" xfId="41778" xr:uid="{00000000-0005-0000-0000-0000DB7C0000}"/>
    <cellStyle name="Odstotek 2 3 3 2 8 4" xfId="11389" xr:uid="{00000000-0005-0000-0000-0000DC7C0000}"/>
    <cellStyle name="Odstotek 2 3 3 2 8 4 2" xfId="26050" xr:uid="{00000000-0005-0000-0000-0000DD7C0000}"/>
    <cellStyle name="Odstotek 2 3 3 2 8 4 3" xfId="32236" xr:uid="{00000000-0005-0000-0000-0000DE7C0000}"/>
    <cellStyle name="Odstotek 2 3 3 2 8 4 4" xfId="41780" xr:uid="{00000000-0005-0000-0000-0000DF7C0000}"/>
    <cellStyle name="Odstotek 2 3 3 2 8 5" xfId="26043" xr:uid="{00000000-0005-0000-0000-0000E07C0000}"/>
    <cellStyle name="Odstotek 2 3 3 2 8 6" xfId="32243" xr:uid="{00000000-0005-0000-0000-0000E17C0000}"/>
    <cellStyle name="Odstotek 2 3 3 2 8 7" xfId="41773" xr:uid="{00000000-0005-0000-0000-0000E27C0000}"/>
    <cellStyle name="Odstotek 2 3 3 2 9" xfId="11390" xr:uid="{00000000-0005-0000-0000-0000E37C0000}"/>
    <cellStyle name="Odstotek 2 3 3 2 9 2" xfId="11391" xr:uid="{00000000-0005-0000-0000-0000E47C0000}"/>
    <cellStyle name="Odstotek 2 3 3 2 9 2 2" xfId="11392" xr:uid="{00000000-0005-0000-0000-0000E57C0000}"/>
    <cellStyle name="Odstotek 2 3 3 2 9 2 2 2" xfId="26053" xr:uid="{00000000-0005-0000-0000-0000E67C0000}"/>
    <cellStyle name="Odstotek 2 3 3 2 9 2 2 3" xfId="32233" xr:uid="{00000000-0005-0000-0000-0000E77C0000}"/>
    <cellStyle name="Odstotek 2 3 3 2 9 2 2 4" xfId="41783" xr:uid="{00000000-0005-0000-0000-0000E87C0000}"/>
    <cellStyle name="Odstotek 2 3 3 2 9 2 3" xfId="26052" xr:uid="{00000000-0005-0000-0000-0000E97C0000}"/>
    <cellStyle name="Odstotek 2 3 3 2 9 2 4" xfId="32234" xr:uid="{00000000-0005-0000-0000-0000EA7C0000}"/>
    <cellStyle name="Odstotek 2 3 3 2 9 2 5" xfId="41782" xr:uid="{00000000-0005-0000-0000-0000EB7C0000}"/>
    <cellStyle name="Odstotek 2 3 3 2 9 3" xfId="11393" xr:uid="{00000000-0005-0000-0000-0000EC7C0000}"/>
    <cellStyle name="Odstotek 2 3 3 2 9 3 2" xfId="26054" xr:uid="{00000000-0005-0000-0000-0000ED7C0000}"/>
    <cellStyle name="Odstotek 2 3 3 2 9 3 3" xfId="32232" xr:uid="{00000000-0005-0000-0000-0000EE7C0000}"/>
    <cellStyle name="Odstotek 2 3 3 2 9 3 4" xfId="41784" xr:uid="{00000000-0005-0000-0000-0000EF7C0000}"/>
    <cellStyle name="Odstotek 2 3 3 2 9 4" xfId="26051" xr:uid="{00000000-0005-0000-0000-0000F07C0000}"/>
    <cellStyle name="Odstotek 2 3 3 2 9 5" xfId="32235" xr:uid="{00000000-0005-0000-0000-0000F17C0000}"/>
    <cellStyle name="Odstotek 2 3 3 2 9 6" xfId="41781" xr:uid="{00000000-0005-0000-0000-0000F27C0000}"/>
    <cellStyle name="Odstotek 2 3 3 3" xfId="11394" xr:uid="{00000000-0005-0000-0000-0000F37C0000}"/>
    <cellStyle name="Odstotek 2 3 3 3 2" xfId="11395" xr:uid="{00000000-0005-0000-0000-0000F47C0000}"/>
    <cellStyle name="Odstotek 2 3 3 3 2 2" xfId="11396" xr:uid="{00000000-0005-0000-0000-0000F57C0000}"/>
    <cellStyle name="Odstotek 2 3 3 3 2 2 2" xfId="11397" xr:uid="{00000000-0005-0000-0000-0000F67C0000}"/>
    <cellStyle name="Odstotek 2 3 3 3 2 2 2 2" xfId="26058" xr:uid="{00000000-0005-0000-0000-0000F77C0000}"/>
    <cellStyle name="Odstotek 2 3 3 3 2 2 2 3" xfId="32228" xr:uid="{00000000-0005-0000-0000-0000F87C0000}"/>
    <cellStyle name="Odstotek 2 3 3 3 2 2 2 4" xfId="41788" xr:uid="{00000000-0005-0000-0000-0000F97C0000}"/>
    <cellStyle name="Odstotek 2 3 3 3 2 2 3" xfId="26057" xr:uid="{00000000-0005-0000-0000-0000FA7C0000}"/>
    <cellStyle name="Odstotek 2 3 3 3 2 2 4" xfId="32229" xr:uid="{00000000-0005-0000-0000-0000FB7C0000}"/>
    <cellStyle name="Odstotek 2 3 3 3 2 2 5" xfId="41787" xr:uid="{00000000-0005-0000-0000-0000FC7C0000}"/>
    <cellStyle name="Odstotek 2 3 3 3 2 3" xfId="11398" xr:uid="{00000000-0005-0000-0000-0000FD7C0000}"/>
    <cellStyle name="Odstotek 2 3 3 3 2 3 2" xfId="26059" xr:uid="{00000000-0005-0000-0000-0000FE7C0000}"/>
    <cellStyle name="Odstotek 2 3 3 3 2 3 3" xfId="32227" xr:uid="{00000000-0005-0000-0000-0000FF7C0000}"/>
    <cellStyle name="Odstotek 2 3 3 3 2 3 4" xfId="41789" xr:uid="{00000000-0005-0000-0000-0000007D0000}"/>
    <cellStyle name="Odstotek 2 3 3 3 2 4" xfId="26056" xr:uid="{00000000-0005-0000-0000-0000017D0000}"/>
    <cellStyle name="Odstotek 2 3 3 3 2 5" xfId="32230" xr:uid="{00000000-0005-0000-0000-0000027D0000}"/>
    <cellStyle name="Odstotek 2 3 3 3 2 6" xfId="41786" xr:uid="{00000000-0005-0000-0000-0000037D0000}"/>
    <cellStyle name="Odstotek 2 3 3 3 3" xfId="11399" xr:uid="{00000000-0005-0000-0000-0000047D0000}"/>
    <cellStyle name="Odstotek 2 3 3 3 3 2" xfId="11400" xr:uid="{00000000-0005-0000-0000-0000057D0000}"/>
    <cellStyle name="Odstotek 2 3 3 3 3 2 2" xfId="26061" xr:uid="{00000000-0005-0000-0000-0000067D0000}"/>
    <cellStyle name="Odstotek 2 3 3 3 3 2 3" xfId="32225" xr:uid="{00000000-0005-0000-0000-0000077D0000}"/>
    <cellStyle name="Odstotek 2 3 3 3 3 2 4" xfId="41791" xr:uid="{00000000-0005-0000-0000-0000087D0000}"/>
    <cellStyle name="Odstotek 2 3 3 3 3 3" xfId="26060" xr:uid="{00000000-0005-0000-0000-0000097D0000}"/>
    <cellStyle name="Odstotek 2 3 3 3 3 4" xfId="32226" xr:uid="{00000000-0005-0000-0000-00000A7D0000}"/>
    <cellStyle name="Odstotek 2 3 3 3 3 5" xfId="41790" xr:uid="{00000000-0005-0000-0000-00000B7D0000}"/>
    <cellStyle name="Odstotek 2 3 3 3 4" xfId="11401" xr:uid="{00000000-0005-0000-0000-00000C7D0000}"/>
    <cellStyle name="Odstotek 2 3 3 3 4 2" xfId="26062" xr:uid="{00000000-0005-0000-0000-00000D7D0000}"/>
    <cellStyle name="Odstotek 2 3 3 3 4 3" xfId="32224" xr:uid="{00000000-0005-0000-0000-00000E7D0000}"/>
    <cellStyle name="Odstotek 2 3 3 3 4 4" xfId="41792" xr:uid="{00000000-0005-0000-0000-00000F7D0000}"/>
    <cellStyle name="Odstotek 2 3 3 3 5" xfId="26055" xr:uid="{00000000-0005-0000-0000-0000107D0000}"/>
    <cellStyle name="Odstotek 2 3 3 3 6" xfId="32231" xr:uid="{00000000-0005-0000-0000-0000117D0000}"/>
    <cellStyle name="Odstotek 2 3 3 3 7" xfId="41785" xr:uid="{00000000-0005-0000-0000-0000127D0000}"/>
    <cellStyle name="Odstotek 2 3 3 4" xfId="11402" xr:uid="{00000000-0005-0000-0000-0000137D0000}"/>
    <cellStyle name="Odstotek 2 3 3 4 2" xfId="11403" xr:uid="{00000000-0005-0000-0000-0000147D0000}"/>
    <cellStyle name="Odstotek 2 3 3 4 2 2" xfId="11404" xr:uid="{00000000-0005-0000-0000-0000157D0000}"/>
    <cellStyle name="Odstotek 2 3 3 4 2 2 2" xfId="11405" xr:uid="{00000000-0005-0000-0000-0000167D0000}"/>
    <cellStyle name="Odstotek 2 3 3 4 2 2 2 2" xfId="26066" xr:uid="{00000000-0005-0000-0000-0000177D0000}"/>
    <cellStyle name="Odstotek 2 3 3 4 2 2 2 3" xfId="32220" xr:uid="{00000000-0005-0000-0000-0000187D0000}"/>
    <cellStyle name="Odstotek 2 3 3 4 2 2 2 4" xfId="41796" xr:uid="{00000000-0005-0000-0000-0000197D0000}"/>
    <cellStyle name="Odstotek 2 3 3 4 2 2 3" xfId="26065" xr:uid="{00000000-0005-0000-0000-00001A7D0000}"/>
    <cellStyle name="Odstotek 2 3 3 4 2 2 4" xfId="32221" xr:uid="{00000000-0005-0000-0000-00001B7D0000}"/>
    <cellStyle name="Odstotek 2 3 3 4 2 2 5" xfId="41795" xr:uid="{00000000-0005-0000-0000-00001C7D0000}"/>
    <cellStyle name="Odstotek 2 3 3 4 2 3" xfId="11406" xr:uid="{00000000-0005-0000-0000-00001D7D0000}"/>
    <cellStyle name="Odstotek 2 3 3 4 2 3 2" xfId="26067" xr:uid="{00000000-0005-0000-0000-00001E7D0000}"/>
    <cellStyle name="Odstotek 2 3 3 4 2 3 3" xfId="32219" xr:uid="{00000000-0005-0000-0000-00001F7D0000}"/>
    <cellStyle name="Odstotek 2 3 3 4 2 3 4" xfId="41797" xr:uid="{00000000-0005-0000-0000-0000207D0000}"/>
    <cellStyle name="Odstotek 2 3 3 4 2 4" xfId="26064" xr:uid="{00000000-0005-0000-0000-0000217D0000}"/>
    <cellStyle name="Odstotek 2 3 3 4 2 5" xfId="32222" xr:uid="{00000000-0005-0000-0000-0000227D0000}"/>
    <cellStyle name="Odstotek 2 3 3 4 2 6" xfId="41794" xr:uid="{00000000-0005-0000-0000-0000237D0000}"/>
    <cellStyle name="Odstotek 2 3 3 4 3" xfId="11407" xr:uid="{00000000-0005-0000-0000-0000247D0000}"/>
    <cellStyle name="Odstotek 2 3 3 4 3 2" xfId="11408" xr:uid="{00000000-0005-0000-0000-0000257D0000}"/>
    <cellStyle name="Odstotek 2 3 3 4 3 2 2" xfId="26069" xr:uid="{00000000-0005-0000-0000-0000267D0000}"/>
    <cellStyle name="Odstotek 2 3 3 4 3 2 3" xfId="32217" xr:uid="{00000000-0005-0000-0000-0000277D0000}"/>
    <cellStyle name="Odstotek 2 3 3 4 3 2 4" xfId="41799" xr:uid="{00000000-0005-0000-0000-0000287D0000}"/>
    <cellStyle name="Odstotek 2 3 3 4 3 3" xfId="26068" xr:uid="{00000000-0005-0000-0000-0000297D0000}"/>
    <cellStyle name="Odstotek 2 3 3 4 3 4" xfId="32218" xr:uid="{00000000-0005-0000-0000-00002A7D0000}"/>
    <cellStyle name="Odstotek 2 3 3 4 3 5" xfId="41798" xr:uid="{00000000-0005-0000-0000-00002B7D0000}"/>
    <cellStyle name="Odstotek 2 3 3 4 4" xfId="11409" xr:uid="{00000000-0005-0000-0000-00002C7D0000}"/>
    <cellStyle name="Odstotek 2 3 3 4 4 2" xfId="26070" xr:uid="{00000000-0005-0000-0000-00002D7D0000}"/>
    <cellStyle name="Odstotek 2 3 3 4 4 3" xfId="32216" xr:uid="{00000000-0005-0000-0000-00002E7D0000}"/>
    <cellStyle name="Odstotek 2 3 3 4 4 4" xfId="41800" xr:uid="{00000000-0005-0000-0000-00002F7D0000}"/>
    <cellStyle name="Odstotek 2 3 3 4 5" xfId="26063" xr:uid="{00000000-0005-0000-0000-0000307D0000}"/>
    <cellStyle name="Odstotek 2 3 3 4 6" xfId="32223" xr:uid="{00000000-0005-0000-0000-0000317D0000}"/>
    <cellStyle name="Odstotek 2 3 3 4 7" xfId="41793" xr:uid="{00000000-0005-0000-0000-0000327D0000}"/>
    <cellStyle name="Odstotek 2 3 3 5" xfId="11410" xr:uid="{00000000-0005-0000-0000-0000337D0000}"/>
    <cellStyle name="Odstotek 2 3 3 5 2" xfId="11411" xr:uid="{00000000-0005-0000-0000-0000347D0000}"/>
    <cellStyle name="Odstotek 2 3 3 5 2 2" xfId="11412" xr:uid="{00000000-0005-0000-0000-0000357D0000}"/>
    <cellStyle name="Odstotek 2 3 3 5 2 2 2" xfId="11413" xr:uid="{00000000-0005-0000-0000-0000367D0000}"/>
    <cellStyle name="Odstotek 2 3 3 5 2 2 2 2" xfId="26074" xr:uid="{00000000-0005-0000-0000-0000377D0000}"/>
    <cellStyle name="Odstotek 2 3 3 5 2 2 2 3" xfId="32212" xr:uid="{00000000-0005-0000-0000-0000387D0000}"/>
    <cellStyle name="Odstotek 2 3 3 5 2 2 2 4" xfId="41804" xr:uid="{00000000-0005-0000-0000-0000397D0000}"/>
    <cellStyle name="Odstotek 2 3 3 5 2 2 3" xfId="26073" xr:uid="{00000000-0005-0000-0000-00003A7D0000}"/>
    <cellStyle name="Odstotek 2 3 3 5 2 2 4" xfId="32213" xr:uid="{00000000-0005-0000-0000-00003B7D0000}"/>
    <cellStyle name="Odstotek 2 3 3 5 2 2 5" xfId="41803" xr:uid="{00000000-0005-0000-0000-00003C7D0000}"/>
    <cellStyle name="Odstotek 2 3 3 5 2 3" xfId="11414" xr:uid="{00000000-0005-0000-0000-00003D7D0000}"/>
    <cellStyle name="Odstotek 2 3 3 5 2 3 2" xfId="26075" xr:uid="{00000000-0005-0000-0000-00003E7D0000}"/>
    <cellStyle name="Odstotek 2 3 3 5 2 3 3" xfId="32211" xr:uid="{00000000-0005-0000-0000-00003F7D0000}"/>
    <cellStyle name="Odstotek 2 3 3 5 2 3 4" xfId="41805" xr:uid="{00000000-0005-0000-0000-0000407D0000}"/>
    <cellStyle name="Odstotek 2 3 3 5 2 4" xfId="26072" xr:uid="{00000000-0005-0000-0000-0000417D0000}"/>
    <cellStyle name="Odstotek 2 3 3 5 2 5" xfId="32214" xr:uid="{00000000-0005-0000-0000-0000427D0000}"/>
    <cellStyle name="Odstotek 2 3 3 5 2 6" xfId="41802" xr:uid="{00000000-0005-0000-0000-0000437D0000}"/>
    <cellStyle name="Odstotek 2 3 3 5 3" xfId="11415" xr:uid="{00000000-0005-0000-0000-0000447D0000}"/>
    <cellStyle name="Odstotek 2 3 3 5 3 2" xfId="11416" xr:uid="{00000000-0005-0000-0000-0000457D0000}"/>
    <cellStyle name="Odstotek 2 3 3 5 3 2 2" xfId="26077" xr:uid="{00000000-0005-0000-0000-0000467D0000}"/>
    <cellStyle name="Odstotek 2 3 3 5 3 2 3" xfId="32209" xr:uid="{00000000-0005-0000-0000-0000477D0000}"/>
    <cellStyle name="Odstotek 2 3 3 5 3 2 4" xfId="41807" xr:uid="{00000000-0005-0000-0000-0000487D0000}"/>
    <cellStyle name="Odstotek 2 3 3 5 3 3" xfId="26076" xr:uid="{00000000-0005-0000-0000-0000497D0000}"/>
    <cellStyle name="Odstotek 2 3 3 5 3 4" xfId="32210" xr:uid="{00000000-0005-0000-0000-00004A7D0000}"/>
    <cellStyle name="Odstotek 2 3 3 5 3 5" xfId="41806" xr:uid="{00000000-0005-0000-0000-00004B7D0000}"/>
    <cellStyle name="Odstotek 2 3 3 5 4" xfId="11417" xr:uid="{00000000-0005-0000-0000-00004C7D0000}"/>
    <cellStyle name="Odstotek 2 3 3 5 4 2" xfId="26078" xr:uid="{00000000-0005-0000-0000-00004D7D0000}"/>
    <cellStyle name="Odstotek 2 3 3 5 4 3" xfId="32208" xr:uid="{00000000-0005-0000-0000-00004E7D0000}"/>
    <cellStyle name="Odstotek 2 3 3 5 4 4" xfId="41808" xr:uid="{00000000-0005-0000-0000-00004F7D0000}"/>
    <cellStyle name="Odstotek 2 3 3 5 5" xfId="26071" xr:uid="{00000000-0005-0000-0000-0000507D0000}"/>
    <cellStyle name="Odstotek 2 3 3 5 6" xfId="32215" xr:uid="{00000000-0005-0000-0000-0000517D0000}"/>
    <cellStyle name="Odstotek 2 3 3 5 7" xfId="41801" xr:uid="{00000000-0005-0000-0000-0000527D0000}"/>
    <cellStyle name="Odstotek 2 3 3 6" xfId="11418" xr:uid="{00000000-0005-0000-0000-0000537D0000}"/>
    <cellStyle name="Odstotek 2 3 3 6 2" xfId="11419" xr:uid="{00000000-0005-0000-0000-0000547D0000}"/>
    <cellStyle name="Odstotek 2 3 3 6 2 2" xfId="11420" xr:uid="{00000000-0005-0000-0000-0000557D0000}"/>
    <cellStyle name="Odstotek 2 3 3 6 2 2 2" xfId="11421" xr:uid="{00000000-0005-0000-0000-0000567D0000}"/>
    <cellStyle name="Odstotek 2 3 3 6 2 2 2 2" xfId="26082" xr:uid="{00000000-0005-0000-0000-0000577D0000}"/>
    <cellStyle name="Odstotek 2 3 3 6 2 2 2 3" xfId="32204" xr:uid="{00000000-0005-0000-0000-0000587D0000}"/>
    <cellStyle name="Odstotek 2 3 3 6 2 2 2 4" xfId="41812" xr:uid="{00000000-0005-0000-0000-0000597D0000}"/>
    <cellStyle name="Odstotek 2 3 3 6 2 2 3" xfId="26081" xr:uid="{00000000-0005-0000-0000-00005A7D0000}"/>
    <cellStyle name="Odstotek 2 3 3 6 2 2 4" xfId="32205" xr:uid="{00000000-0005-0000-0000-00005B7D0000}"/>
    <cellStyle name="Odstotek 2 3 3 6 2 2 5" xfId="41811" xr:uid="{00000000-0005-0000-0000-00005C7D0000}"/>
    <cellStyle name="Odstotek 2 3 3 6 2 3" xfId="11422" xr:uid="{00000000-0005-0000-0000-00005D7D0000}"/>
    <cellStyle name="Odstotek 2 3 3 6 2 3 2" xfId="26083" xr:uid="{00000000-0005-0000-0000-00005E7D0000}"/>
    <cellStyle name="Odstotek 2 3 3 6 2 3 3" xfId="32203" xr:uid="{00000000-0005-0000-0000-00005F7D0000}"/>
    <cellStyle name="Odstotek 2 3 3 6 2 3 4" xfId="41813" xr:uid="{00000000-0005-0000-0000-0000607D0000}"/>
    <cellStyle name="Odstotek 2 3 3 6 2 4" xfId="26080" xr:uid="{00000000-0005-0000-0000-0000617D0000}"/>
    <cellStyle name="Odstotek 2 3 3 6 2 5" xfId="32206" xr:uid="{00000000-0005-0000-0000-0000627D0000}"/>
    <cellStyle name="Odstotek 2 3 3 6 2 6" xfId="41810" xr:uid="{00000000-0005-0000-0000-0000637D0000}"/>
    <cellStyle name="Odstotek 2 3 3 6 3" xfId="11423" xr:uid="{00000000-0005-0000-0000-0000647D0000}"/>
    <cellStyle name="Odstotek 2 3 3 6 3 2" xfId="11424" xr:uid="{00000000-0005-0000-0000-0000657D0000}"/>
    <cellStyle name="Odstotek 2 3 3 6 3 2 2" xfId="26085" xr:uid="{00000000-0005-0000-0000-0000667D0000}"/>
    <cellStyle name="Odstotek 2 3 3 6 3 2 3" xfId="32201" xr:uid="{00000000-0005-0000-0000-0000677D0000}"/>
    <cellStyle name="Odstotek 2 3 3 6 3 2 4" xfId="41815" xr:uid="{00000000-0005-0000-0000-0000687D0000}"/>
    <cellStyle name="Odstotek 2 3 3 6 3 3" xfId="26084" xr:uid="{00000000-0005-0000-0000-0000697D0000}"/>
    <cellStyle name="Odstotek 2 3 3 6 3 4" xfId="32202" xr:uid="{00000000-0005-0000-0000-00006A7D0000}"/>
    <cellStyle name="Odstotek 2 3 3 6 3 5" xfId="41814" xr:uid="{00000000-0005-0000-0000-00006B7D0000}"/>
    <cellStyle name="Odstotek 2 3 3 6 4" xfId="11425" xr:uid="{00000000-0005-0000-0000-00006C7D0000}"/>
    <cellStyle name="Odstotek 2 3 3 6 4 2" xfId="26086" xr:uid="{00000000-0005-0000-0000-00006D7D0000}"/>
    <cellStyle name="Odstotek 2 3 3 6 4 3" xfId="32200" xr:uid="{00000000-0005-0000-0000-00006E7D0000}"/>
    <cellStyle name="Odstotek 2 3 3 6 4 4" xfId="41816" xr:uid="{00000000-0005-0000-0000-00006F7D0000}"/>
    <cellStyle name="Odstotek 2 3 3 6 5" xfId="26079" xr:uid="{00000000-0005-0000-0000-0000707D0000}"/>
    <cellStyle name="Odstotek 2 3 3 6 6" xfId="32207" xr:uid="{00000000-0005-0000-0000-0000717D0000}"/>
    <cellStyle name="Odstotek 2 3 3 6 7" xfId="41809" xr:uid="{00000000-0005-0000-0000-0000727D0000}"/>
    <cellStyle name="Odstotek 2 3 3 7" xfId="11426" xr:uid="{00000000-0005-0000-0000-0000737D0000}"/>
    <cellStyle name="Odstotek 2 3 3 7 2" xfId="11427" xr:uid="{00000000-0005-0000-0000-0000747D0000}"/>
    <cellStyle name="Odstotek 2 3 3 7 2 2" xfId="11428" xr:uid="{00000000-0005-0000-0000-0000757D0000}"/>
    <cellStyle name="Odstotek 2 3 3 7 2 2 2" xfId="11429" xr:uid="{00000000-0005-0000-0000-0000767D0000}"/>
    <cellStyle name="Odstotek 2 3 3 7 2 2 2 2" xfId="26090" xr:uid="{00000000-0005-0000-0000-0000777D0000}"/>
    <cellStyle name="Odstotek 2 3 3 7 2 2 2 3" xfId="32196" xr:uid="{00000000-0005-0000-0000-0000787D0000}"/>
    <cellStyle name="Odstotek 2 3 3 7 2 2 2 4" xfId="41820" xr:uid="{00000000-0005-0000-0000-0000797D0000}"/>
    <cellStyle name="Odstotek 2 3 3 7 2 2 3" xfId="26089" xr:uid="{00000000-0005-0000-0000-00007A7D0000}"/>
    <cellStyle name="Odstotek 2 3 3 7 2 2 4" xfId="32197" xr:uid="{00000000-0005-0000-0000-00007B7D0000}"/>
    <cellStyle name="Odstotek 2 3 3 7 2 2 5" xfId="41819" xr:uid="{00000000-0005-0000-0000-00007C7D0000}"/>
    <cellStyle name="Odstotek 2 3 3 7 2 3" xfId="11430" xr:uid="{00000000-0005-0000-0000-00007D7D0000}"/>
    <cellStyle name="Odstotek 2 3 3 7 2 3 2" xfId="26091" xr:uid="{00000000-0005-0000-0000-00007E7D0000}"/>
    <cellStyle name="Odstotek 2 3 3 7 2 3 3" xfId="32195" xr:uid="{00000000-0005-0000-0000-00007F7D0000}"/>
    <cellStyle name="Odstotek 2 3 3 7 2 3 4" xfId="41821" xr:uid="{00000000-0005-0000-0000-0000807D0000}"/>
    <cellStyle name="Odstotek 2 3 3 7 2 4" xfId="26088" xr:uid="{00000000-0005-0000-0000-0000817D0000}"/>
    <cellStyle name="Odstotek 2 3 3 7 2 5" xfId="32198" xr:uid="{00000000-0005-0000-0000-0000827D0000}"/>
    <cellStyle name="Odstotek 2 3 3 7 2 6" xfId="41818" xr:uid="{00000000-0005-0000-0000-0000837D0000}"/>
    <cellStyle name="Odstotek 2 3 3 7 3" xfId="11431" xr:uid="{00000000-0005-0000-0000-0000847D0000}"/>
    <cellStyle name="Odstotek 2 3 3 7 3 2" xfId="11432" xr:uid="{00000000-0005-0000-0000-0000857D0000}"/>
    <cellStyle name="Odstotek 2 3 3 7 3 2 2" xfId="26093" xr:uid="{00000000-0005-0000-0000-0000867D0000}"/>
    <cellStyle name="Odstotek 2 3 3 7 3 2 3" xfId="32193" xr:uid="{00000000-0005-0000-0000-0000877D0000}"/>
    <cellStyle name="Odstotek 2 3 3 7 3 2 4" xfId="41823" xr:uid="{00000000-0005-0000-0000-0000887D0000}"/>
    <cellStyle name="Odstotek 2 3 3 7 3 3" xfId="26092" xr:uid="{00000000-0005-0000-0000-0000897D0000}"/>
    <cellStyle name="Odstotek 2 3 3 7 3 4" xfId="32194" xr:uid="{00000000-0005-0000-0000-00008A7D0000}"/>
    <cellStyle name="Odstotek 2 3 3 7 3 5" xfId="41822" xr:uid="{00000000-0005-0000-0000-00008B7D0000}"/>
    <cellStyle name="Odstotek 2 3 3 7 4" xfId="11433" xr:uid="{00000000-0005-0000-0000-00008C7D0000}"/>
    <cellStyle name="Odstotek 2 3 3 7 4 2" xfId="26094" xr:uid="{00000000-0005-0000-0000-00008D7D0000}"/>
    <cellStyle name="Odstotek 2 3 3 7 4 3" xfId="32192" xr:uid="{00000000-0005-0000-0000-00008E7D0000}"/>
    <cellStyle name="Odstotek 2 3 3 7 4 4" xfId="41824" xr:uid="{00000000-0005-0000-0000-00008F7D0000}"/>
    <cellStyle name="Odstotek 2 3 3 7 5" xfId="26087" xr:uid="{00000000-0005-0000-0000-0000907D0000}"/>
    <cellStyle name="Odstotek 2 3 3 7 6" xfId="32199" xr:uid="{00000000-0005-0000-0000-0000917D0000}"/>
    <cellStyle name="Odstotek 2 3 3 7 7" xfId="41817" xr:uid="{00000000-0005-0000-0000-0000927D0000}"/>
    <cellStyle name="Odstotek 2 3 3 8" xfId="11434" xr:uid="{00000000-0005-0000-0000-0000937D0000}"/>
    <cellStyle name="Odstotek 2 3 3 8 2" xfId="11435" xr:uid="{00000000-0005-0000-0000-0000947D0000}"/>
    <cellStyle name="Odstotek 2 3 3 8 2 2" xfId="11436" xr:uid="{00000000-0005-0000-0000-0000957D0000}"/>
    <cellStyle name="Odstotek 2 3 3 8 2 2 2" xfId="11437" xr:uid="{00000000-0005-0000-0000-0000967D0000}"/>
    <cellStyle name="Odstotek 2 3 3 8 2 2 2 2" xfId="26098" xr:uid="{00000000-0005-0000-0000-0000977D0000}"/>
    <cellStyle name="Odstotek 2 3 3 8 2 2 2 3" xfId="32188" xr:uid="{00000000-0005-0000-0000-0000987D0000}"/>
    <cellStyle name="Odstotek 2 3 3 8 2 2 2 4" xfId="41828" xr:uid="{00000000-0005-0000-0000-0000997D0000}"/>
    <cellStyle name="Odstotek 2 3 3 8 2 2 3" xfId="26097" xr:uid="{00000000-0005-0000-0000-00009A7D0000}"/>
    <cellStyle name="Odstotek 2 3 3 8 2 2 4" xfId="32189" xr:uid="{00000000-0005-0000-0000-00009B7D0000}"/>
    <cellStyle name="Odstotek 2 3 3 8 2 2 5" xfId="41827" xr:uid="{00000000-0005-0000-0000-00009C7D0000}"/>
    <cellStyle name="Odstotek 2 3 3 8 2 3" xfId="11438" xr:uid="{00000000-0005-0000-0000-00009D7D0000}"/>
    <cellStyle name="Odstotek 2 3 3 8 2 3 2" xfId="26099" xr:uid="{00000000-0005-0000-0000-00009E7D0000}"/>
    <cellStyle name="Odstotek 2 3 3 8 2 3 3" xfId="32187" xr:uid="{00000000-0005-0000-0000-00009F7D0000}"/>
    <cellStyle name="Odstotek 2 3 3 8 2 3 4" xfId="41829" xr:uid="{00000000-0005-0000-0000-0000A07D0000}"/>
    <cellStyle name="Odstotek 2 3 3 8 2 4" xfId="26096" xr:uid="{00000000-0005-0000-0000-0000A17D0000}"/>
    <cellStyle name="Odstotek 2 3 3 8 2 5" xfId="32190" xr:uid="{00000000-0005-0000-0000-0000A27D0000}"/>
    <cellStyle name="Odstotek 2 3 3 8 2 6" xfId="41826" xr:uid="{00000000-0005-0000-0000-0000A37D0000}"/>
    <cellStyle name="Odstotek 2 3 3 8 3" xfId="11439" xr:uid="{00000000-0005-0000-0000-0000A47D0000}"/>
    <cellStyle name="Odstotek 2 3 3 8 3 2" xfId="11440" xr:uid="{00000000-0005-0000-0000-0000A57D0000}"/>
    <cellStyle name="Odstotek 2 3 3 8 3 2 2" xfId="26101" xr:uid="{00000000-0005-0000-0000-0000A67D0000}"/>
    <cellStyle name="Odstotek 2 3 3 8 3 2 3" xfId="32185" xr:uid="{00000000-0005-0000-0000-0000A77D0000}"/>
    <cellStyle name="Odstotek 2 3 3 8 3 2 4" xfId="41831" xr:uid="{00000000-0005-0000-0000-0000A87D0000}"/>
    <cellStyle name="Odstotek 2 3 3 8 3 3" xfId="26100" xr:uid="{00000000-0005-0000-0000-0000A97D0000}"/>
    <cellStyle name="Odstotek 2 3 3 8 3 4" xfId="32186" xr:uid="{00000000-0005-0000-0000-0000AA7D0000}"/>
    <cellStyle name="Odstotek 2 3 3 8 3 5" xfId="41830" xr:uid="{00000000-0005-0000-0000-0000AB7D0000}"/>
    <cellStyle name="Odstotek 2 3 3 8 4" xfId="11441" xr:uid="{00000000-0005-0000-0000-0000AC7D0000}"/>
    <cellStyle name="Odstotek 2 3 3 8 4 2" xfId="26102" xr:uid="{00000000-0005-0000-0000-0000AD7D0000}"/>
    <cellStyle name="Odstotek 2 3 3 8 4 3" xfId="32184" xr:uid="{00000000-0005-0000-0000-0000AE7D0000}"/>
    <cellStyle name="Odstotek 2 3 3 8 4 4" xfId="41832" xr:uid="{00000000-0005-0000-0000-0000AF7D0000}"/>
    <cellStyle name="Odstotek 2 3 3 8 5" xfId="26095" xr:uid="{00000000-0005-0000-0000-0000B07D0000}"/>
    <cellStyle name="Odstotek 2 3 3 8 6" xfId="32191" xr:uid="{00000000-0005-0000-0000-0000B17D0000}"/>
    <cellStyle name="Odstotek 2 3 3 8 7" xfId="41825" xr:uid="{00000000-0005-0000-0000-0000B27D0000}"/>
    <cellStyle name="Odstotek 2 3 3 9" xfId="11442" xr:uid="{00000000-0005-0000-0000-0000B37D0000}"/>
    <cellStyle name="Odstotek 2 3 3 9 2" xfId="11443" xr:uid="{00000000-0005-0000-0000-0000B47D0000}"/>
    <cellStyle name="Odstotek 2 3 3 9 2 2" xfId="11444" xr:uid="{00000000-0005-0000-0000-0000B57D0000}"/>
    <cellStyle name="Odstotek 2 3 3 9 2 2 2" xfId="11445" xr:uid="{00000000-0005-0000-0000-0000B67D0000}"/>
    <cellStyle name="Odstotek 2 3 3 9 2 2 2 2" xfId="26106" xr:uid="{00000000-0005-0000-0000-0000B77D0000}"/>
    <cellStyle name="Odstotek 2 3 3 9 2 2 2 3" xfId="32180" xr:uid="{00000000-0005-0000-0000-0000B87D0000}"/>
    <cellStyle name="Odstotek 2 3 3 9 2 2 2 4" xfId="41836" xr:uid="{00000000-0005-0000-0000-0000B97D0000}"/>
    <cellStyle name="Odstotek 2 3 3 9 2 2 3" xfId="26105" xr:uid="{00000000-0005-0000-0000-0000BA7D0000}"/>
    <cellStyle name="Odstotek 2 3 3 9 2 2 4" xfId="32181" xr:uid="{00000000-0005-0000-0000-0000BB7D0000}"/>
    <cellStyle name="Odstotek 2 3 3 9 2 2 5" xfId="41835" xr:uid="{00000000-0005-0000-0000-0000BC7D0000}"/>
    <cellStyle name="Odstotek 2 3 3 9 2 3" xfId="11446" xr:uid="{00000000-0005-0000-0000-0000BD7D0000}"/>
    <cellStyle name="Odstotek 2 3 3 9 2 3 2" xfId="26107" xr:uid="{00000000-0005-0000-0000-0000BE7D0000}"/>
    <cellStyle name="Odstotek 2 3 3 9 2 3 3" xfId="32179" xr:uid="{00000000-0005-0000-0000-0000BF7D0000}"/>
    <cellStyle name="Odstotek 2 3 3 9 2 3 4" xfId="41837" xr:uid="{00000000-0005-0000-0000-0000C07D0000}"/>
    <cellStyle name="Odstotek 2 3 3 9 2 4" xfId="26104" xr:uid="{00000000-0005-0000-0000-0000C17D0000}"/>
    <cellStyle name="Odstotek 2 3 3 9 2 5" xfId="32182" xr:uid="{00000000-0005-0000-0000-0000C27D0000}"/>
    <cellStyle name="Odstotek 2 3 3 9 2 6" xfId="41834" xr:uid="{00000000-0005-0000-0000-0000C37D0000}"/>
    <cellStyle name="Odstotek 2 3 3 9 3" xfId="11447" xr:uid="{00000000-0005-0000-0000-0000C47D0000}"/>
    <cellStyle name="Odstotek 2 3 3 9 3 2" xfId="11448" xr:uid="{00000000-0005-0000-0000-0000C57D0000}"/>
    <cellStyle name="Odstotek 2 3 3 9 3 2 2" xfId="26109" xr:uid="{00000000-0005-0000-0000-0000C67D0000}"/>
    <cellStyle name="Odstotek 2 3 3 9 3 2 3" xfId="32177" xr:uid="{00000000-0005-0000-0000-0000C77D0000}"/>
    <cellStyle name="Odstotek 2 3 3 9 3 2 4" xfId="41839" xr:uid="{00000000-0005-0000-0000-0000C87D0000}"/>
    <cellStyle name="Odstotek 2 3 3 9 3 3" xfId="26108" xr:uid="{00000000-0005-0000-0000-0000C97D0000}"/>
    <cellStyle name="Odstotek 2 3 3 9 3 4" xfId="32178" xr:uid="{00000000-0005-0000-0000-0000CA7D0000}"/>
    <cellStyle name="Odstotek 2 3 3 9 3 5" xfId="41838" xr:uid="{00000000-0005-0000-0000-0000CB7D0000}"/>
    <cellStyle name="Odstotek 2 3 3 9 4" xfId="11449" xr:uid="{00000000-0005-0000-0000-0000CC7D0000}"/>
    <cellStyle name="Odstotek 2 3 3 9 4 2" xfId="26110" xr:uid="{00000000-0005-0000-0000-0000CD7D0000}"/>
    <cellStyle name="Odstotek 2 3 3 9 4 3" xfId="32176" xr:uid="{00000000-0005-0000-0000-0000CE7D0000}"/>
    <cellStyle name="Odstotek 2 3 3 9 4 4" xfId="41840" xr:uid="{00000000-0005-0000-0000-0000CF7D0000}"/>
    <cellStyle name="Odstotek 2 3 3 9 5" xfId="26103" xr:uid="{00000000-0005-0000-0000-0000D07D0000}"/>
    <cellStyle name="Odstotek 2 3 3 9 6" xfId="32183" xr:uid="{00000000-0005-0000-0000-0000D17D0000}"/>
    <cellStyle name="Odstotek 2 3 3 9 7" xfId="41833" xr:uid="{00000000-0005-0000-0000-0000D27D0000}"/>
    <cellStyle name="Odstotek 2 3 4" xfId="11450" xr:uid="{00000000-0005-0000-0000-0000D37D0000}"/>
    <cellStyle name="Odstotek 2 3 4 10" xfId="11451" xr:uid="{00000000-0005-0000-0000-0000D47D0000}"/>
    <cellStyle name="Odstotek 2 3 4 10 2" xfId="11452" xr:uid="{00000000-0005-0000-0000-0000D57D0000}"/>
    <cellStyle name="Odstotek 2 3 4 10 2 2" xfId="11453" xr:uid="{00000000-0005-0000-0000-0000D67D0000}"/>
    <cellStyle name="Odstotek 2 3 4 10 2 2 2" xfId="26114" xr:uid="{00000000-0005-0000-0000-0000D77D0000}"/>
    <cellStyle name="Odstotek 2 3 4 10 2 2 3" xfId="32172" xr:uid="{00000000-0005-0000-0000-0000D87D0000}"/>
    <cellStyle name="Odstotek 2 3 4 10 2 2 4" xfId="41844" xr:uid="{00000000-0005-0000-0000-0000D97D0000}"/>
    <cellStyle name="Odstotek 2 3 4 10 2 3" xfId="26113" xr:uid="{00000000-0005-0000-0000-0000DA7D0000}"/>
    <cellStyle name="Odstotek 2 3 4 10 2 4" xfId="32173" xr:uid="{00000000-0005-0000-0000-0000DB7D0000}"/>
    <cellStyle name="Odstotek 2 3 4 10 2 5" xfId="41843" xr:uid="{00000000-0005-0000-0000-0000DC7D0000}"/>
    <cellStyle name="Odstotek 2 3 4 10 3" xfId="11454" xr:uid="{00000000-0005-0000-0000-0000DD7D0000}"/>
    <cellStyle name="Odstotek 2 3 4 10 3 2" xfId="26115" xr:uid="{00000000-0005-0000-0000-0000DE7D0000}"/>
    <cellStyle name="Odstotek 2 3 4 10 3 3" xfId="32171" xr:uid="{00000000-0005-0000-0000-0000DF7D0000}"/>
    <cellStyle name="Odstotek 2 3 4 10 3 4" xfId="41845" xr:uid="{00000000-0005-0000-0000-0000E07D0000}"/>
    <cellStyle name="Odstotek 2 3 4 10 4" xfId="26112" xr:uid="{00000000-0005-0000-0000-0000E17D0000}"/>
    <cellStyle name="Odstotek 2 3 4 10 5" xfId="32174" xr:uid="{00000000-0005-0000-0000-0000E27D0000}"/>
    <cellStyle name="Odstotek 2 3 4 10 6" xfId="41842" xr:uid="{00000000-0005-0000-0000-0000E37D0000}"/>
    <cellStyle name="Odstotek 2 3 4 11" xfId="11455" xr:uid="{00000000-0005-0000-0000-0000E47D0000}"/>
    <cellStyle name="Odstotek 2 3 4 11 2" xfId="11456" xr:uid="{00000000-0005-0000-0000-0000E57D0000}"/>
    <cellStyle name="Odstotek 2 3 4 11 2 2" xfId="26117" xr:uid="{00000000-0005-0000-0000-0000E67D0000}"/>
    <cellStyle name="Odstotek 2 3 4 11 2 3" xfId="32169" xr:uid="{00000000-0005-0000-0000-0000E77D0000}"/>
    <cellStyle name="Odstotek 2 3 4 11 2 4" xfId="41847" xr:uid="{00000000-0005-0000-0000-0000E87D0000}"/>
    <cellStyle name="Odstotek 2 3 4 11 3" xfId="26116" xr:uid="{00000000-0005-0000-0000-0000E97D0000}"/>
    <cellStyle name="Odstotek 2 3 4 11 4" xfId="32170" xr:uid="{00000000-0005-0000-0000-0000EA7D0000}"/>
    <cellStyle name="Odstotek 2 3 4 11 5" xfId="41846" xr:uid="{00000000-0005-0000-0000-0000EB7D0000}"/>
    <cellStyle name="Odstotek 2 3 4 12" xfId="11457" xr:uid="{00000000-0005-0000-0000-0000EC7D0000}"/>
    <cellStyle name="Odstotek 2 3 4 12 2" xfId="26118" xr:uid="{00000000-0005-0000-0000-0000ED7D0000}"/>
    <cellStyle name="Odstotek 2 3 4 12 3" xfId="32168" xr:uid="{00000000-0005-0000-0000-0000EE7D0000}"/>
    <cellStyle name="Odstotek 2 3 4 12 4" xfId="41848" xr:uid="{00000000-0005-0000-0000-0000EF7D0000}"/>
    <cellStyle name="Odstotek 2 3 4 13" xfId="26111" xr:uid="{00000000-0005-0000-0000-0000F07D0000}"/>
    <cellStyle name="Odstotek 2 3 4 14" xfId="32175" xr:uid="{00000000-0005-0000-0000-0000F17D0000}"/>
    <cellStyle name="Odstotek 2 3 4 15" xfId="41841" xr:uid="{00000000-0005-0000-0000-0000F27D0000}"/>
    <cellStyle name="Odstotek 2 3 4 2" xfId="11458" xr:uid="{00000000-0005-0000-0000-0000F37D0000}"/>
    <cellStyle name="Odstotek 2 3 4 2 2" xfId="11459" xr:uid="{00000000-0005-0000-0000-0000F47D0000}"/>
    <cellStyle name="Odstotek 2 3 4 2 2 2" xfId="11460" xr:uid="{00000000-0005-0000-0000-0000F57D0000}"/>
    <cellStyle name="Odstotek 2 3 4 2 2 2 2" xfId="11461" xr:uid="{00000000-0005-0000-0000-0000F67D0000}"/>
    <cellStyle name="Odstotek 2 3 4 2 2 2 2 2" xfId="26122" xr:uid="{00000000-0005-0000-0000-0000F77D0000}"/>
    <cellStyle name="Odstotek 2 3 4 2 2 2 2 3" xfId="32164" xr:uid="{00000000-0005-0000-0000-0000F87D0000}"/>
    <cellStyle name="Odstotek 2 3 4 2 2 2 2 4" xfId="41852" xr:uid="{00000000-0005-0000-0000-0000F97D0000}"/>
    <cellStyle name="Odstotek 2 3 4 2 2 2 3" xfId="26121" xr:uid="{00000000-0005-0000-0000-0000FA7D0000}"/>
    <cellStyle name="Odstotek 2 3 4 2 2 2 4" xfId="32165" xr:uid="{00000000-0005-0000-0000-0000FB7D0000}"/>
    <cellStyle name="Odstotek 2 3 4 2 2 2 5" xfId="41851" xr:uid="{00000000-0005-0000-0000-0000FC7D0000}"/>
    <cellStyle name="Odstotek 2 3 4 2 2 3" xfId="11462" xr:uid="{00000000-0005-0000-0000-0000FD7D0000}"/>
    <cellStyle name="Odstotek 2 3 4 2 2 3 2" xfId="26123" xr:uid="{00000000-0005-0000-0000-0000FE7D0000}"/>
    <cellStyle name="Odstotek 2 3 4 2 2 3 3" xfId="32163" xr:uid="{00000000-0005-0000-0000-0000FF7D0000}"/>
    <cellStyle name="Odstotek 2 3 4 2 2 3 4" xfId="41853" xr:uid="{00000000-0005-0000-0000-0000007E0000}"/>
    <cellStyle name="Odstotek 2 3 4 2 2 4" xfId="26120" xr:uid="{00000000-0005-0000-0000-0000017E0000}"/>
    <cellStyle name="Odstotek 2 3 4 2 2 5" xfId="32166" xr:uid="{00000000-0005-0000-0000-0000027E0000}"/>
    <cellStyle name="Odstotek 2 3 4 2 2 6" xfId="41850" xr:uid="{00000000-0005-0000-0000-0000037E0000}"/>
    <cellStyle name="Odstotek 2 3 4 2 3" xfId="11463" xr:uid="{00000000-0005-0000-0000-0000047E0000}"/>
    <cellStyle name="Odstotek 2 3 4 2 3 2" xfId="11464" xr:uid="{00000000-0005-0000-0000-0000057E0000}"/>
    <cellStyle name="Odstotek 2 3 4 2 3 2 2" xfId="26125" xr:uid="{00000000-0005-0000-0000-0000067E0000}"/>
    <cellStyle name="Odstotek 2 3 4 2 3 2 3" xfId="32161" xr:uid="{00000000-0005-0000-0000-0000077E0000}"/>
    <cellStyle name="Odstotek 2 3 4 2 3 2 4" xfId="41855" xr:uid="{00000000-0005-0000-0000-0000087E0000}"/>
    <cellStyle name="Odstotek 2 3 4 2 3 3" xfId="26124" xr:uid="{00000000-0005-0000-0000-0000097E0000}"/>
    <cellStyle name="Odstotek 2 3 4 2 3 4" xfId="32162" xr:uid="{00000000-0005-0000-0000-00000A7E0000}"/>
    <cellStyle name="Odstotek 2 3 4 2 3 5" xfId="41854" xr:uid="{00000000-0005-0000-0000-00000B7E0000}"/>
    <cellStyle name="Odstotek 2 3 4 2 4" xfId="11465" xr:uid="{00000000-0005-0000-0000-00000C7E0000}"/>
    <cellStyle name="Odstotek 2 3 4 2 4 2" xfId="26126" xr:uid="{00000000-0005-0000-0000-00000D7E0000}"/>
    <cellStyle name="Odstotek 2 3 4 2 4 3" xfId="32160" xr:uid="{00000000-0005-0000-0000-00000E7E0000}"/>
    <cellStyle name="Odstotek 2 3 4 2 4 4" xfId="41856" xr:uid="{00000000-0005-0000-0000-00000F7E0000}"/>
    <cellStyle name="Odstotek 2 3 4 2 5" xfId="26119" xr:uid="{00000000-0005-0000-0000-0000107E0000}"/>
    <cellStyle name="Odstotek 2 3 4 2 6" xfId="32167" xr:uid="{00000000-0005-0000-0000-0000117E0000}"/>
    <cellStyle name="Odstotek 2 3 4 2 7" xfId="41849" xr:uid="{00000000-0005-0000-0000-0000127E0000}"/>
    <cellStyle name="Odstotek 2 3 4 3" xfId="11466" xr:uid="{00000000-0005-0000-0000-0000137E0000}"/>
    <cellStyle name="Odstotek 2 3 4 3 2" xfId="11467" xr:uid="{00000000-0005-0000-0000-0000147E0000}"/>
    <cellStyle name="Odstotek 2 3 4 3 2 2" xfId="11468" xr:uid="{00000000-0005-0000-0000-0000157E0000}"/>
    <cellStyle name="Odstotek 2 3 4 3 2 2 2" xfId="11469" xr:uid="{00000000-0005-0000-0000-0000167E0000}"/>
    <cellStyle name="Odstotek 2 3 4 3 2 2 2 2" xfId="26130" xr:uid="{00000000-0005-0000-0000-0000177E0000}"/>
    <cellStyle name="Odstotek 2 3 4 3 2 2 2 3" xfId="32156" xr:uid="{00000000-0005-0000-0000-0000187E0000}"/>
    <cellStyle name="Odstotek 2 3 4 3 2 2 2 4" xfId="41860" xr:uid="{00000000-0005-0000-0000-0000197E0000}"/>
    <cellStyle name="Odstotek 2 3 4 3 2 2 3" xfId="26129" xr:uid="{00000000-0005-0000-0000-00001A7E0000}"/>
    <cellStyle name="Odstotek 2 3 4 3 2 2 4" xfId="32157" xr:uid="{00000000-0005-0000-0000-00001B7E0000}"/>
    <cellStyle name="Odstotek 2 3 4 3 2 2 5" xfId="41859" xr:uid="{00000000-0005-0000-0000-00001C7E0000}"/>
    <cellStyle name="Odstotek 2 3 4 3 2 3" xfId="11470" xr:uid="{00000000-0005-0000-0000-00001D7E0000}"/>
    <cellStyle name="Odstotek 2 3 4 3 2 3 2" xfId="26131" xr:uid="{00000000-0005-0000-0000-00001E7E0000}"/>
    <cellStyle name="Odstotek 2 3 4 3 2 3 3" xfId="32155" xr:uid="{00000000-0005-0000-0000-00001F7E0000}"/>
    <cellStyle name="Odstotek 2 3 4 3 2 3 4" xfId="41861" xr:uid="{00000000-0005-0000-0000-0000207E0000}"/>
    <cellStyle name="Odstotek 2 3 4 3 2 4" xfId="26128" xr:uid="{00000000-0005-0000-0000-0000217E0000}"/>
    <cellStyle name="Odstotek 2 3 4 3 2 5" xfId="32158" xr:uid="{00000000-0005-0000-0000-0000227E0000}"/>
    <cellStyle name="Odstotek 2 3 4 3 2 6" xfId="41858" xr:uid="{00000000-0005-0000-0000-0000237E0000}"/>
    <cellStyle name="Odstotek 2 3 4 3 3" xfId="11471" xr:uid="{00000000-0005-0000-0000-0000247E0000}"/>
    <cellStyle name="Odstotek 2 3 4 3 3 2" xfId="11472" xr:uid="{00000000-0005-0000-0000-0000257E0000}"/>
    <cellStyle name="Odstotek 2 3 4 3 3 2 2" xfId="26133" xr:uid="{00000000-0005-0000-0000-0000267E0000}"/>
    <cellStyle name="Odstotek 2 3 4 3 3 2 3" xfId="32153" xr:uid="{00000000-0005-0000-0000-0000277E0000}"/>
    <cellStyle name="Odstotek 2 3 4 3 3 2 4" xfId="41863" xr:uid="{00000000-0005-0000-0000-0000287E0000}"/>
    <cellStyle name="Odstotek 2 3 4 3 3 3" xfId="26132" xr:uid="{00000000-0005-0000-0000-0000297E0000}"/>
    <cellStyle name="Odstotek 2 3 4 3 3 4" xfId="32154" xr:uid="{00000000-0005-0000-0000-00002A7E0000}"/>
    <cellStyle name="Odstotek 2 3 4 3 3 5" xfId="41862" xr:uid="{00000000-0005-0000-0000-00002B7E0000}"/>
    <cellStyle name="Odstotek 2 3 4 3 4" xfId="11473" xr:uid="{00000000-0005-0000-0000-00002C7E0000}"/>
    <cellStyle name="Odstotek 2 3 4 3 4 2" xfId="26134" xr:uid="{00000000-0005-0000-0000-00002D7E0000}"/>
    <cellStyle name="Odstotek 2 3 4 3 4 3" xfId="32152" xr:uid="{00000000-0005-0000-0000-00002E7E0000}"/>
    <cellStyle name="Odstotek 2 3 4 3 4 4" xfId="41864" xr:uid="{00000000-0005-0000-0000-00002F7E0000}"/>
    <cellStyle name="Odstotek 2 3 4 3 5" xfId="26127" xr:uid="{00000000-0005-0000-0000-0000307E0000}"/>
    <cellStyle name="Odstotek 2 3 4 3 6" xfId="32159" xr:uid="{00000000-0005-0000-0000-0000317E0000}"/>
    <cellStyle name="Odstotek 2 3 4 3 7" xfId="41857" xr:uid="{00000000-0005-0000-0000-0000327E0000}"/>
    <cellStyle name="Odstotek 2 3 4 4" xfId="11474" xr:uid="{00000000-0005-0000-0000-0000337E0000}"/>
    <cellStyle name="Odstotek 2 3 4 4 2" xfId="11475" xr:uid="{00000000-0005-0000-0000-0000347E0000}"/>
    <cellStyle name="Odstotek 2 3 4 4 2 2" xfId="11476" xr:uid="{00000000-0005-0000-0000-0000357E0000}"/>
    <cellStyle name="Odstotek 2 3 4 4 2 2 2" xfId="11477" xr:uid="{00000000-0005-0000-0000-0000367E0000}"/>
    <cellStyle name="Odstotek 2 3 4 4 2 2 2 2" xfId="26138" xr:uid="{00000000-0005-0000-0000-0000377E0000}"/>
    <cellStyle name="Odstotek 2 3 4 4 2 2 2 3" xfId="32148" xr:uid="{00000000-0005-0000-0000-0000387E0000}"/>
    <cellStyle name="Odstotek 2 3 4 4 2 2 2 4" xfId="41868" xr:uid="{00000000-0005-0000-0000-0000397E0000}"/>
    <cellStyle name="Odstotek 2 3 4 4 2 2 3" xfId="26137" xr:uid="{00000000-0005-0000-0000-00003A7E0000}"/>
    <cellStyle name="Odstotek 2 3 4 4 2 2 4" xfId="32149" xr:uid="{00000000-0005-0000-0000-00003B7E0000}"/>
    <cellStyle name="Odstotek 2 3 4 4 2 2 5" xfId="41867" xr:uid="{00000000-0005-0000-0000-00003C7E0000}"/>
    <cellStyle name="Odstotek 2 3 4 4 2 3" xfId="11478" xr:uid="{00000000-0005-0000-0000-00003D7E0000}"/>
    <cellStyle name="Odstotek 2 3 4 4 2 3 2" xfId="26139" xr:uid="{00000000-0005-0000-0000-00003E7E0000}"/>
    <cellStyle name="Odstotek 2 3 4 4 2 3 3" xfId="32147" xr:uid="{00000000-0005-0000-0000-00003F7E0000}"/>
    <cellStyle name="Odstotek 2 3 4 4 2 3 4" xfId="41869" xr:uid="{00000000-0005-0000-0000-0000407E0000}"/>
    <cellStyle name="Odstotek 2 3 4 4 2 4" xfId="26136" xr:uid="{00000000-0005-0000-0000-0000417E0000}"/>
    <cellStyle name="Odstotek 2 3 4 4 2 5" xfId="32150" xr:uid="{00000000-0005-0000-0000-0000427E0000}"/>
    <cellStyle name="Odstotek 2 3 4 4 2 6" xfId="41866" xr:uid="{00000000-0005-0000-0000-0000437E0000}"/>
    <cellStyle name="Odstotek 2 3 4 4 3" xfId="11479" xr:uid="{00000000-0005-0000-0000-0000447E0000}"/>
    <cellStyle name="Odstotek 2 3 4 4 3 2" xfId="11480" xr:uid="{00000000-0005-0000-0000-0000457E0000}"/>
    <cellStyle name="Odstotek 2 3 4 4 3 2 2" xfId="26141" xr:uid="{00000000-0005-0000-0000-0000467E0000}"/>
    <cellStyle name="Odstotek 2 3 4 4 3 2 3" xfId="32145" xr:uid="{00000000-0005-0000-0000-0000477E0000}"/>
    <cellStyle name="Odstotek 2 3 4 4 3 2 4" xfId="41871" xr:uid="{00000000-0005-0000-0000-0000487E0000}"/>
    <cellStyle name="Odstotek 2 3 4 4 3 3" xfId="26140" xr:uid="{00000000-0005-0000-0000-0000497E0000}"/>
    <cellStyle name="Odstotek 2 3 4 4 3 4" xfId="32146" xr:uid="{00000000-0005-0000-0000-00004A7E0000}"/>
    <cellStyle name="Odstotek 2 3 4 4 3 5" xfId="41870" xr:uid="{00000000-0005-0000-0000-00004B7E0000}"/>
    <cellStyle name="Odstotek 2 3 4 4 4" xfId="11481" xr:uid="{00000000-0005-0000-0000-00004C7E0000}"/>
    <cellStyle name="Odstotek 2 3 4 4 4 2" xfId="26142" xr:uid="{00000000-0005-0000-0000-00004D7E0000}"/>
    <cellStyle name="Odstotek 2 3 4 4 4 3" xfId="32144" xr:uid="{00000000-0005-0000-0000-00004E7E0000}"/>
    <cellStyle name="Odstotek 2 3 4 4 4 4" xfId="41872" xr:uid="{00000000-0005-0000-0000-00004F7E0000}"/>
    <cellStyle name="Odstotek 2 3 4 4 5" xfId="26135" xr:uid="{00000000-0005-0000-0000-0000507E0000}"/>
    <cellStyle name="Odstotek 2 3 4 4 6" xfId="32151" xr:uid="{00000000-0005-0000-0000-0000517E0000}"/>
    <cellStyle name="Odstotek 2 3 4 4 7" xfId="41865" xr:uid="{00000000-0005-0000-0000-0000527E0000}"/>
    <cellStyle name="Odstotek 2 3 4 5" xfId="11482" xr:uid="{00000000-0005-0000-0000-0000537E0000}"/>
    <cellStyle name="Odstotek 2 3 4 5 2" xfId="11483" xr:uid="{00000000-0005-0000-0000-0000547E0000}"/>
    <cellStyle name="Odstotek 2 3 4 5 2 2" xfId="11484" xr:uid="{00000000-0005-0000-0000-0000557E0000}"/>
    <cellStyle name="Odstotek 2 3 4 5 2 2 2" xfId="11485" xr:uid="{00000000-0005-0000-0000-0000567E0000}"/>
    <cellStyle name="Odstotek 2 3 4 5 2 2 2 2" xfId="26146" xr:uid="{00000000-0005-0000-0000-0000577E0000}"/>
    <cellStyle name="Odstotek 2 3 4 5 2 2 2 3" xfId="32140" xr:uid="{00000000-0005-0000-0000-0000587E0000}"/>
    <cellStyle name="Odstotek 2 3 4 5 2 2 2 4" xfId="41876" xr:uid="{00000000-0005-0000-0000-0000597E0000}"/>
    <cellStyle name="Odstotek 2 3 4 5 2 2 3" xfId="26145" xr:uid="{00000000-0005-0000-0000-00005A7E0000}"/>
    <cellStyle name="Odstotek 2 3 4 5 2 2 4" xfId="32141" xr:uid="{00000000-0005-0000-0000-00005B7E0000}"/>
    <cellStyle name="Odstotek 2 3 4 5 2 2 5" xfId="41875" xr:uid="{00000000-0005-0000-0000-00005C7E0000}"/>
    <cellStyle name="Odstotek 2 3 4 5 2 3" xfId="11486" xr:uid="{00000000-0005-0000-0000-00005D7E0000}"/>
    <cellStyle name="Odstotek 2 3 4 5 2 3 2" xfId="26147" xr:uid="{00000000-0005-0000-0000-00005E7E0000}"/>
    <cellStyle name="Odstotek 2 3 4 5 2 3 3" xfId="32139" xr:uid="{00000000-0005-0000-0000-00005F7E0000}"/>
    <cellStyle name="Odstotek 2 3 4 5 2 3 4" xfId="41877" xr:uid="{00000000-0005-0000-0000-0000607E0000}"/>
    <cellStyle name="Odstotek 2 3 4 5 2 4" xfId="26144" xr:uid="{00000000-0005-0000-0000-0000617E0000}"/>
    <cellStyle name="Odstotek 2 3 4 5 2 5" xfId="32142" xr:uid="{00000000-0005-0000-0000-0000627E0000}"/>
    <cellStyle name="Odstotek 2 3 4 5 2 6" xfId="41874" xr:uid="{00000000-0005-0000-0000-0000637E0000}"/>
    <cellStyle name="Odstotek 2 3 4 5 3" xfId="11487" xr:uid="{00000000-0005-0000-0000-0000647E0000}"/>
    <cellStyle name="Odstotek 2 3 4 5 3 2" xfId="11488" xr:uid="{00000000-0005-0000-0000-0000657E0000}"/>
    <cellStyle name="Odstotek 2 3 4 5 3 2 2" xfId="26149" xr:uid="{00000000-0005-0000-0000-0000667E0000}"/>
    <cellStyle name="Odstotek 2 3 4 5 3 2 3" xfId="32137" xr:uid="{00000000-0005-0000-0000-0000677E0000}"/>
    <cellStyle name="Odstotek 2 3 4 5 3 2 4" xfId="41879" xr:uid="{00000000-0005-0000-0000-0000687E0000}"/>
    <cellStyle name="Odstotek 2 3 4 5 3 3" xfId="26148" xr:uid="{00000000-0005-0000-0000-0000697E0000}"/>
    <cellStyle name="Odstotek 2 3 4 5 3 4" xfId="32138" xr:uid="{00000000-0005-0000-0000-00006A7E0000}"/>
    <cellStyle name="Odstotek 2 3 4 5 3 5" xfId="41878" xr:uid="{00000000-0005-0000-0000-00006B7E0000}"/>
    <cellStyle name="Odstotek 2 3 4 5 4" xfId="11489" xr:uid="{00000000-0005-0000-0000-00006C7E0000}"/>
    <cellStyle name="Odstotek 2 3 4 5 4 2" xfId="26150" xr:uid="{00000000-0005-0000-0000-00006D7E0000}"/>
    <cellStyle name="Odstotek 2 3 4 5 4 3" xfId="32136" xr:uid="{00000000-0005-0000-0000-00006E7E0000}"/>
    <cellStyle name="Odstotek 2 3 4 5 4 4" xfId="41880" xr:uid="{00000000-0005-0000-0000-00006F7E0000}"/>
    <cellStyle name="Odstotek 2 3 4 5 5" xfId="26143" xr:uid="{00000000-0005-0000-0000-0000707E0000}"/>
    <cellStyle name="Odstotek 2 3 4 5 6" xfId="32143" xr:uid="{00000000-0005-0000-0000-0000717E0000}"/>
    <cellStyle name="Odstotek 2 3 4 5 7" xfId="41873" xr:uid="{00000000-0005-0000-0000-0000727E0000}"/>
    <cellStyle name="Odstotek 2 3 4 6" xfId="11490" xr:uid="{00000000-0005-0000-0000-0000737E0000}"/>
    <cellStyle name="Odstotek 2 3 4 6 2" xfId="11491" xr:uid="{00000000-0005-0000-0000-0000747E0000}"/>
    <cellStyle name="Odstotek 2 3 4 6 2 2" xfId="11492" xr:uid="{00000000-0005-0000-0000-0000757E0000}"/>
    <cellStyle name="Odstotek 2 3 4 6 2 2 2" xfId="11493" xr:uid="{00000000-0005-0000-0000-0000767E0000}"/>
    <cellStyle name="Odstotek 2 3 4 6 2 2 2 2" xfId="26154" xr:uid="{00000000-0005-0000-0000-0000777E0000}"/>
    <cellStyle name="Odstotek 2 3 4 6 2 2 2 3" xfId="32132" xr:uid="{00000000-0005-0000-0000-0000787E0000}"/>
    <cellStyle name="Odstotek 2 3 4 6 2 2 2 4" xfId="41884" xr:uid="{00000000-0005-0000-0000-0000797E0000}"/>
    <cellStyle name="Odstotek 2 3 4 6 2 2 3" xfId="26153" xr:uid="{00000000-0005-0000-0000-00007A7E0000}"/>
    <cellStyle name="Odstotek 2 3 4 6 2 2 4" xfId="32133" xr:uid="{00000000-0005-0000-0000-00007B7E0000}"/>
    <cellStyle name="Odstotek 2 3 4 6 2 2 5" xfId="41883" xr:uid="{00000000-0005-0000-0000-00007C7E0000}"/>
    <cellStyle name="Odstotek 2 3 4 6 2 3" xfId="11494" xr:uid="{00000000-0005-0000-0000-00007D7E0000}"/>
    <cellStyle name="Odstotek 2 3 4 6 2 3 2" xfId="26155" xr:uid="{00000000-0005-0000-0000-00007E7E0000}"/>
    <cellStyle name="Odstotek 2 3 4 6 2 3 3" xfId="32131" xr:uid="{00000000-0005-0000-0000-00007F7E0000}"/>
    <cellStyle name="Odstotek 2 3 4 6 2 3 4" xfId="41885" xr:uid="{00000000-0005-0000-0000-0000807E0000}"/>
    <cellStyle name="Odstotek 2 3 4 6 2 4" xfId="26152" xr:uid="{00000000-0005-0000-0000-0000817E0000}"/>
    <cellStyle name="Odstotek 2 3 4 6 2 5" xfId="32134" xr:uid="{00000000-0005-0000-0000-0000827E0000}"/>
    <cellStyle name="Odstotek 2 3 4 6 2 6" xfId="41882" xr:uid="{00000000-0005-0000-0000-0000837E0000}"/>
    <cellStyle name="Odstotek 2 3 4 6 3" xfId="11495" xr:uid="{00000000-0005-0000-0000-0000847E0000}"/>
    <cellStyle name="Odstotek 2 3 4 6 3 2" xfId="11496" xr:uid="{00000000-0005-0000-0000-0000857E0000}"/>
    <cellStyle name="Odstotek 2 3 4 6 3 2 2" xfId="26157" xr:uid="{00000000-0005-0000-0000-0000867E0000}"/>
    <cellStyle name="Odstotek 2 3 4 6 3 2 3" xfId="32129" xr:uid="{00000000-0005-0000-0000-0000877E0000}"/>
    <cellStyle name="Odstotek 2 3 4 6 3 2 4" xfId="41887" xr:uid="{00000000-0005-0000-0000-0000887E0000}"/>
    <cellStyle name="Odstotek 2 3 4 6 3 3" xfId="26156" xr:uid="{00000000-0005-0000-0000-0000897E0000}"/>
    <cellStyle name="Odstotek 2 3 4 6 3 4" xfId="32130" xr:uid="{00000000-0005-0000-0000-00008A7E0000}"/>
    <cellStyle name="Odstotek 2 3 4 6 3 5" xfId="41886" xr:uid="{00000000-0005-0000-0000-00008B7E0000}"/>
    <cellStyle name="Odstotek 2 3 4 6 4" xfId="11497" xr:uid="{00000000-0005-0000-0000-00008C7E0000}"/>
    <cellStyle name="Odstotek 2 3 4 6 4 2" xfId="26158" xr:uid="{00000000-0005-0000-0000-00008D7E0000}"/>
    <cellStyle name="Odstotek 2 3 4 6 4 3" xfId="32128" xr:uid="{00000000-0005-0000-0000-00008E7E0000}"/>
    <cellStyle name="Odstotek 2 3 4 6 4 4" xfId="41888" xr:uid="{00000000-0005-0000-0000-00008F7E0000}"/>
    <cellStyle name="Odstotek 2 3 4 6 5" xfId="26151" xr:uid="{00000000-0005-0000-0000-0000907E0000}"/>
    <cellStyle name="Odstotek 2 3 4 6 6" xfId="32135" xr:uid="{00000000-0005-0000-0000-0000917E0000}"/>
    <cellStyle name="Odstotek 2 3 4 6 7" xfId="41881" xr:uid="{00000000-0005-0000-0000-0000927E0000}"/>
    <cellStyle name="Odstotek 2 3 4 7" xfId="11498" xr:uid="{00000000-0005-0000-0000-0000937E0000}"/>
    <cellStyle name="Odstotek 2 3 4 7 2" xfId="11499" xr:uid="{00000000-0005-0000-0000-0000947E0000}"/>
    <cellStyle name="Odstotek 2 3 4 7 2 2" xfId="11500" xr:uid="{00000000-0005-0000-0000-0000957E0000}"/>
    <cellStyle name="Odstotek 2 3 4 7 2 2 2" xfId="11501" xr:uid="{00000000-0005-0000-0000-0000967E0000}"/>
    <cellStyle name="Odstotek 2 3 4 7 2 2 2 2" xfId="26162" xr:uid="{00000000-0005-0000-0000-0000977E0000}"/>
    <cellStyle name="Odstotek 2 3 4 7 2 2 2 3" xfId="32124" xr:uid="{00000000-0005-0000-0000-0000987E0000}"/>
    <cellStyle name="Odstotek 2 3 4 7 2 2 2 4" xfId="41892" xr:uid="{00000000-0005-0000-0000-0000997E0000}"/>
    <cellStyle name="Odstotek 2 3 4 7 2 2 3" xfId="26161" xr:uid="{00000000-0005-0000-0000-00009A7E0000}"/>
    <cellStyle name="Odstotek 2 3 4 7 2 2 4" xfId="32125" xr:uid="{00000000-0005-0000-0000-00009B7E0000}"/>
    <cellStyle name="Odstotek 2 3 4 7 2 2 5" xfId="41891" xr:uid="{00000000-0005-0000-0000-00009C7E0000}"/>
    <cellStyle name="Odstotek 2 3 4 7 2 3" xfId="11502" xr:uid="{00000000-0005-0000-0000-00009D7E0000}"/>
    <cellStyle name="Odstotek 2 3 4 7 2 3 2" xfId="26163" xr:uid="{00000000-0005-0000-0000-00009E7E0000}"/>
    <cellStyle name="Odstotek 2 3 4 7 2 3 3" xfId="32123" xr:uid="{00000000-0005-0000-0000-00009F7E0000}"/>
    <cellStyle name="Odstotek 2 3 4 7 2 3 4" xfId="41893" xr:uid="{00000000-0005-0000-0000-0000A07E0000}"/>
    <cellStyle name="Odstotek 2 3 4 7 2 4" xfId="26160" xr:uid="{00000000-0005-0000-0000-0000A17E0000}"/>
    <cellStyle name="Odstotek 2 3 4 7 2 5" xfId="32126" xr:uid="{00000000-0005-0000-0000-0000A27E0000}"/>
    <cellStyle name="Odstotek 2 3 4 7 2 6" xfId="41890" xr:uid="{00000000-0005-0000-0000-0000A37E0000}"/>
    <cellStyle name="Odstotek 2 3 4 7 3" xfId="11503" xr:uid="{00000000-0005-0000-0000-0000A47E0000}"/>
    <cellStyle name="Odstotek 2 3 4 7 3 2" xfId="11504" xr:uid="{00000000-0005-0000-0000-0000A57E0000}"/>
    <cellStyle name="Odstotek 2 3 4 7 3 2 2" xfId="26165" xr:uid="{00000000-0005-0000-0000-0000A67E0000}"/>
    <cellStyle name="Odstotek 2 3 4 7 3 2 3" xfId="32121" xr:uid="{00000000-0005-0000-0000-0000A77E0000}"/>
    <cellStyle name="Odstotek 2 3 4 7 3 2 4" xfId="41895" xr:uid="{00000000-0005-0000-0000-0000A87E0000}"/>
    <cellStyle name="Odstotek 2 3 4 7 3 3" xfId="26164" xr:uid="{00000000-0005-0000-0000-0000A97E0000}"/>
    <cellStyle name="Odstotek 2 3 4 7 3 4" xfId="32122" xr:uid="{00000000-0005-0000-0000-0000AA7E0000}"/>
    <cellStyle name="Odstotek 2 3 4 7 3 5" xfId="41894" xr:uid="{00000000-0005-0000-0000-0000AB7E0000}"/>
    <cellStyle name="Odstotek 2 3 4 7 4" xfId="11505" xr:uid="{00000000-0005-0000-0000-0000AC7E0000}"/>
    <cellStyle name="Odstotek 2 3 4 7 4 2" xfId="26166" xr:uid="{00000000-0005-0000-0000-0000AD7E0000}"/>
    <cellStyle name="Odstotek 2 3 4 7 4 3" xfId="32120" xr:uid="{00000000-0005-0000-0000-0000AE7E0000}"/>
    <cellStyle name="Odstotek 2 3 4 7 4 4" xfId="41896" xr:uid="{00000000-0005-0000-0000-0000AF7E0000}"/>
    <cellStyle name="Odstotek 2 3 4 7 5" xfId="26159" xr:uid="{00000000-0005-0000-0000-0000B07E0000}"/>
    <cellStyle name="Odstotek 2 3 4 7 6" xfId="32127" xr:uid="{00000000-0005-0000-0000-0000B17E0000}"/>
    <cellStyle name="Odstotek 2 3 4 7 7" xfId="41889" xr:uid="{00000000-0005-0000-0000-0000B27E0000}"/>
    <cellStyle name="Odstotek 2 3 4 8" xfId="11506" xr:uid="{00000000-0005-0000-0000-0000B37E0000}"/>
    <cellStyle name="Odstotek 2 3 4 8 2" xfId="11507" xr:uid="{00000000-0005-0000-0000-0000B47E0000}"/>
    <cellStyle name="Odstotek 2 3 4 8 2 2" xfId="11508" xr:uid="{00000000-0005-0000-0000-0000B57E0000}"/>
    <cellStyle name="Odstotek 2 3 4 8 2 2 2" xfId="11509" xr:uid="{00000000-0005-0000-0000-0000B67E0000}"/>
    <cellStyle name="Odstotek 2 3 4 8 2 2 2 2" xfId="26170" xr:uid="{00000000-0005-0000-0000-0000B77E0000}"/>
    <cellStyle name="Odstotek 2 3 4 8 2 2 2 3" xfId="32116" xr:uid="{00000000-0005-0000-0000-0000B87E0000}"/>
    <cellStyle name="Odstotek 2 3 4 8 2 2 2 4" xfId="41900" xr:uid="{00000000-0005-0000-0000-0000B97E0000}"/>
    <cellStyle name="Odstotek 2 3 4 8 2 2 3" xfId="26169" xr:uid="{00000000-0005-0000-0000-0000BA7E0000}"/>
    <cellStyle name="Odstotek 2 3 4 8 2 2 4" xfId="32117" xr:uid="{00000000-0005-0000-0000-0000BB7E0000}"/>
    <cellStyle name="Odstotek 2 3 4 8 2 2 5" xfId="41899" xr:uid="{00000000-0005-0000-0000-0000BC7E0000}"/>
    <cellStyle name="Odstotek 2 3 4 8 2 3" xfId="11510" xr:uid="{00000000-0005-0000-0000-0000BD7E0000}"/>
    <cellStyle name="Odstotek 2 3 4 8 2 3 2" xfId="26171" xr:uid="{00000000-0005-0000-0000-0000BE7E0000}"/>
    <cellStyle name="Odstotek 2 3 4 8 2 3 3" xfId="32115" xr:uid="{00000000-0005-0000-0000-0000BF7E0000}"/>
    <cellStyle name="Odstotek 2 3 4 8 2 3 4" xfId="41901" xr:uid="{00000000-0005-0000-0000-0000C07E0000}"/>
    <cellStyle name="Odstotek 2 3 4 8 2 4" xfId="26168" xr:uid="{00000000-0005-0000-0000-0000C17E0000}"/>
    <cellStyle name="Odstotek 2 3 4 8 2 5" xfId="32118" xr:uid="{00000000-0005-0000-0000-0000C27E0000}"/>
    <cellStyle name="Odstotek 2 3 4 8 2 6" xfId="41898" xr:uid="{00000000-0005-0000-0000-0000C37E0000}"/>
    <cellStyle name="Odstotek 2 3 4 8 3" xfId="11511" xr:uid="{00000000-0005-0000-0000-0000C47E0000}"/>
    <cellStyle name="Odstotek 2 3 4 8 3 2" xfId="11512" xr:uid="{00000000-0005-0000-0000-0000C57E0000}"/>
    <cellStyle name="Odstotek 2 3 4 8 3 2 2" xfId="26173" xr:uid="{00000000-0005-0000-0000-0000C67E0000}"/>
    <cellStyle name="Odstotek 2 3 4 8 3 2 3" xfId="32113" xr:uid="{00000000-0005-0000-0000-0000C77E0000}"/>
    <cellStyle name="Odstotek 2 3 4 8 3 2 4" xfId="41903" xr:uid="{00000000-0005-0000-0000-0000C87E0000}"/>
    <cellStyle name="Odstotek 2 3 4 8 3 3" xfId="26172" xr:uid="{00000000-0005-0000-0000-0000C97E0000}"/>
    <cellStyle name="Odstotek 2 3 4 8 3 4" xfId="32114" xr:uid="{00000000-0005-0000-0000-0000CA7E0000}"/>
    <cellStyle name="Odstotek 2 3 4 8 3 5" xfId="41902" xr:uid="{00000000-0005-0000-0000-0000CB7E0000}"/>
    <cellStyle name="Odstotek 2 3 4 8 4" xfId="11513" xr:uid="{00000000-0005-0000-0000-0000CC7E0000}"/>
    <cellStyle name="Odstotek 2 3 4 8 4 2" xfId="26174" xr:uid="{00000000-0005-0000-0000-0000CD7E0000}"/>
    <cellStyle name="Odstotek 2 3 4 8 4 3" xfId="32112" xr:uid="{00000000-0005-0000-0000-0000CE7E0000}"/>
    <cellStyle name="Odstotek 2 3 4 8 4 4" xfId="41904" xr:uid="{00000000-0005-0000-0000-0000CF7E0000}"/>
    <cellStyle name="Odstotek 2 3 4 8 5" xfId="26167" xr:uid="{00000000-0005-0000-0000-0000D07E0000}"/>
    <cellStyle name="Odstotek 2 3 4 8 6" xfId="32119" xr:uid="{00000000-0005-0000-0000-0000D17E0000}"/>
    <cellStyle name="Odstotek 2 3 4 8 7" xfId="41897" xr:uid="{00000000-0005-0000-0000-0000D27E0000}"/>
    <cellStyle name="Odstotek 2 3 4 9" xfId="11514" xr:uid="{00000000-0005-0000-0000-0000D37E0000}"/>
    <cellStyle name="Odstotek 2 3 4 9 2" xfId="11515" xr:uid="{00000000-0005-0000-0000-0000D47E0000}"/>
    <cellStyle name="Odstotek 2 3 4 9 2 2" xfId="11516" xr:uid="{00000000-0005-0000-0000-0000D57E0000}"/>
    <cellStyle name="Odstotek 2 3 4 9 2 2 2" xfId="11517" xr:uid="{00000000-0005-0000-0000-0000D67E0000}"/>
    <cellStyle name="Odstotek 2 3 4 9 2 2 2 2" xfId="26178" xr:uid="{00000000-0005-0000-0000-0000D77E0000}"/>
    <cellStyle name="Odstotek 2 3 4 9 2 2 2 3" xfId="32107" xr:uid="{00000000-0005-0000-0000-0000D87E0000}"/>
    <cellStyle name="Odstotek 2 3 4 9 2 2 2 4" xfId="41908" xr:uid="{00000000-0005-0000-0000-0000D97E0000}"/>
    <cellStyle name="Odstotek 2 3 4 9 2 2 3" xfId="26177" xr:uid="{00000000-0005-0000-0000-0000DA7E0000}"/>
    <cellStyle name="Odstotek 2 3 4 9 2 2 4" xfId="32109" xr:uid="{00000000-0005-0000-0000-0000DB7E0000}"/>
    <cellStyle name="Odstotek 2 3 4 9 2 2 5" xfId="41907" xr:uid="{00000000-0005-0000-0000-0000DC7E0000}"/>
    <cellStyle name="Odstotek 2 3 4 9 2 3" xfId="11518" xr:uid="{00000000-0005-0000-0000-0000DD7E0000}"/>
    <cellStyle name="Odstotek 2 3 4 9 2 3 2" xfId="26179" xr:uid="{00000000-0005-0000-0000-0000DE7E0000}"/>
    <cellStyle name="Odstotek 2 3 4 9 2 3 3" xfId="32106" xr:uid="{00000000-0005-0000-0000-0000DF7E0000}"/>
    <cellStyle name="Odstotek 2 3 4 9 2 3 4" xfId="41909" xr:uid="{00000000-0005-0000-0000-0000E07E0000}"/>
    <cellStyle name="Odstotek 2 3 4 9 2 4" xfId="26176" xr:uid="{00000000-0005-0000-0000-0000E17E0000}"/>
    <cellStyle name="Odstotek 2 3 4 9 2 5" xfId="32110" xr:uid="{00000000-0005-0000-0000-0000E27E0000}"/>
    <cellStyle name="Odstotek 2 3 4 9 2 6" xfId="41906" xr:uid="{00000000-0005-0000-0000-0000E37E0000}"/>
    <cellStyle name="Odstotek 2 3 4 9 3" xfId="11519" xr:uid="{00000000-0005-0000-0000-0000E47E0000}"/>
    <cellStyle name="Odstotek 2 3 4 9 3 2" xfId="11520" xr:uid="{00000000-0005-0000-0000-0000E57E0000}"/>
    <cellStyle name="Odstotek 2 3 4 9 3 2 2" xfId="26181" xr:uid="{00000000-0005-0000-0000-0000E67E0000}"/>
    <cellStyle name="Odstotek 2 3 4 9 3 2 3" xfId="32104" xr:uid="{00000000-0005-0000-0000-0000E77E0000}"/>
    <cellStyle name="Odstotek 2 3 4 9 3 2 4" xfId="41911" xr:uid="{00000000-0005-0000-0000-0000E87E0000}"/>
    <cellStyle name="Odstotek 2 3 4 9 3 3" xfId="26180" xr:uid="{00000000-0005-0000-0000-0000E97E0000}"/>
    <cellStyle name="Odstotek 2 3 4 9 3 4" xfId="32105" xr:uid="{00000000-0005-0000-0000-0000EA7E0000}"/>
    <cellStyle name="Odstotek 2 3 4 9 3 5" xfId="41910" xr:uid="{00000000-0005-0000-0000-0000EB7E0000}"/>
    <cellStyle name="Odstotek 2 3 4 9 4" xfId="11521" xr:uid="{00000000-0005-0000-0000-0000EC7E0000}"/>
    <cellStyle name="Odstotek 2 3 4 9 4 2" xfId="26182" xr:uid="{00000000-0005-0000-0000-0000ED7E0000}"/>
    <cellStyle name="Odstotek 2 3 4 9 4 3" xfId="32103" xr:uid="{00000000-0005-0000-0000-0000EE7E0000}"/>
    <cellStyle name="Odstotek 2 3 4 9 4 4" xfId="41912" xr:uid="{00000000-0005-0000-0000-0000EF7E0000}"/>
    <cellStyle name="Odstotek 2 3 4 9 5" xfId="26175" xr:uid="{00000000-0005-0000-0000-0000F07E0000}"/>
    <cellStyle name="Odstotek 2 3 4 9 6" xfId="32111" xr:uid="{00000000-0005-0000-0000-0000F17E0000}"/>
    <cellStyle name="Odstotek 2 3 4 9 7" xfId="41905" xr:uid="{00000000-0005-0000-0000-0000F27E0000}"/>
    <cellStyle name="Odstotek 2 3 5" xfId="11522" xr:uid="{00000000-0005-0000-0000-0000F37E0000}"/>
    <cellStyle name="Odstotek 2 3 5 2" xfId="11523" xr:uid="{00000000-0005-0000-0000-0000F47E0000}"/>
    <cellStyle name="Odstotek 2 3 5 2 2" xfId="11524" xr:uid="{00000000-0005-0000-0000-0000F57E0000}"/>
    <cellStyle name="Odstotek 2 3 5 2 2 2" xfId="11525" xr:uid="{00000000-0005-0000-0000-0000F67E0000}"/>
    <cellStyle name="Odstotek 2 3 5 2 2 2 2" xfId="11526" xr:uid="{00000000-0005-0000-0000-0000F77E0000}"/>
    <cellStyle name="Odstotek 2 3 5 2 2 2 2 2" xfId="26187" xr:uid="{00000000-0005-0000-0000-0000F87E0000}"/>
    <cellStyle name="Odstotek 2 3 5 2 2 2 2 3" xfId="32098" xr:uid="{00000000-0005-0000-0000-0000F97E0000}"/>
    <cellStyle name="Odstotek 2 3 5 2 2 2 2 4" xfId="41917" xr:uid="{00000000-0005-0000-0000-0000FA7E0000}"/>
    <cellStyle name="Odstotek 2 3 5 2 2 2 3" xfId="26186" xr:uid="{00000000-0005-0000-0000-0000FB7E0000}"/>
    <cellStyle name="Odstotek 2 3 5 2 2 2 4" xfId="32099" xr:uid="{00000000-0005-0000-0000-0000FC7E0000}"/>
    <cellStyle name="Odstotek 2 3 5 2 2 2 5" xfId="41916" xr:uid="{00000000-0005-0000-0000-0000FD7E0000}"/>
    <cellStyle name="Odstotek 2 3 5 2 2 3" xfId="11527" xr:uid="{00000000-0005-0000-0000-0000FE7E0000}"/>
    <cellStyle name="Odstotek 2 3 5 2 2 3 2" xfId="26188" xr:uid="{00000000-0005-0000-0000-0000FF7E0000}"/>
    <cellStyle name="Odstotek 2 3 5 2 2 3 3" xfId="32097" xr:uid="{00000000-0005-0000-0000-0000007F0000}"/>
    <cellStyle name="Odstotek 2 3 5 2 2 3 4" xfId="41918" xr:uid="{00000000-0005-0000-0000-0000017F0000}"/>
    <cellStyle name="Odstotek 2 3 5 2 2 4" xfId="26185" xr:uid="{00000000-0005-0000-0000-0000027F0000}"/>
    <cellStyle name="Odstotek 2 3 5 2 2 5" xfId="32100" xr:uid="{00000000-0005-0000-0000-0000037F0000}"/>
    <cellStyle name="Odstotek 2 3 5 2 2 6" xfId="41915" xr:uid="{00000000-0005-0000-0000-0000047F0000}"/>
    <cellStyle name="Odstotek 2 3 5 2 3" xfId="11528" xr:uid="{00000000-0005-0000-0000-0000057F0000}"/>
    <cellStyle name="Odstotek 2 3 5 2 3 2" xfId="11529" xr:uid="{00000000-0005-0000-0000-0000067F0000}"/>
    <cellStyle name="Odstotek 2 3 5 2 3 2 2" xfId="26190" xr:uid="{00000000-0005-0000-0000-0000077F0000}"/>
    <cellStyle name="Odstotek 2 3 5 2 3 2 3" xfId="32095" xr:uid="{00000000-0005-0000-0000-0000087F0000}"/>
    <cellStyle name="Odstotek 2 3 5 2 3 2 4" xfId="41920" xr:uid="{00000000-0005-0000-0000-0000097F0000}"/>
    <cellStyle name="Odstotek 2 3 5 2 3 3" xfId="26189" xr:uid="{00000000-0005-0000-0000-00000A7F0000}"/>
    <cellStyle name="Odstotek 2 3 5 2 3 4" xfId="32096" xr:uid="{00000000-0005-0000-0000-00000B7F0000}"/>
    <cellStyle name="Odstotek 2 3 5 2 3 5" xfId="41919" xr:uid="{00000000-0005-0000-0000-00000C7F0000}"/>
    <cellStyle name="Odstotek 2 3 5 2 4" xfId="11530" xr:uid="{00000000-0005-0000-0000-00000D7F0000}"/>
    <cellStyle name="Odstotek 2 3 5 2 4 2" xfId="26191" xr:uid="{00000000-0005-0000-0000-00000E7F0000}"/>
    <cellStyle name="Odstotek 2 3 5 2 4 3" xfId="32094" xr:uid="{00000000-0005-0000-0000-00000F7F0000}"/>
    <cellStyle name="Odstotek 2 3 5 2 4 4" xfId="41921" xr:uid="{00000000-0005-0000-0000-0000107F0000}"/>
    <cellStyle name="Odstotek 2 3 5 2 5" xfId="26184" xr:uid="{00000000-0005-0000-0000-0000117F0000}"/>
    <cellStyle name="Odstotek 2 3 5 2 6" xfId="32101" xr:uid="{00000000-0005-0000-0000-0000127F0000}"/>
    <cellStyle name="Odstotek 2 3 5 2 7" xfId="41914" xr:uid="{00000000-0005-0000-0000-0000137F0000}"/>
    <cellStyle name="Odstotek 2 3 5 3" xfId="11531" xr:uid="{00000000-0005-0000-0000-0000147F0000}"/>
    <cellStyle name="Odstotek 2 3 5 3 2" xfId="11532" xr:uid="{00000000-0005-0000-0000-0000157F0000}"/>
    <cellStyle name="Odstotek 2 3 5 3 2 2" xfId="11533" xr:uid="{00000000-0005-0000-0000-0000167F0000}"/>
    <cellStyle name="Odstotek 2 3 5 3 2 2 2" xfId="26194" xr:uid="{00000000-0005-0000-0000-0000177F0000}"/>
    <cellStyle name="Odstotek 2 3 5 3 2 2 3" xfId="32091" xr:uid="{00000000-0005-0000-0000-0000187F0000}"/>
    <cellStyle name="Odstotek 2 3 5 3 2 2 4" xfId="41924" xr:uid="{00000000-0005-0000-0000-0000197F0000}"/>
    <cellStyle name="Odstotek 2 3 5 3 2 3" xfId="26193" xr:uid="{00000000-0005-0000-0000-00001A7F0000}"/>
    <cellStyle name="Odstotek 2 3 5 3 2 4" xfId="32092" xr:uid="{00000000-0005-0000-0000-00001B7F0000}"/>
    <cellStyle name="Odstotek 2 3 5 3 2 5" xfId="41923" xr:uid="{00000000-0005-0000-0000-00001C7F0000}"/>
    <cellStyle name="Odstotek 2 3 5 3 3" xfId="11534" xr:uid="{00000000-0005-0000-0000-00001D7F0000}"/>
    <cellStyle name="Odstotek 2 3 5 3 3 2" xfId="26195" xr:uid="{00000000-0005-0000-0000-00001E7F0000}"/>
    <cellStyle name="Odstotek 2 3 5 3 3 3" xfId="32090" xr:uid="{00000000-0005-0000-0000-00001F7F0000}"/>
    <cellStyle name="Odstotek 2 3 5 3 3 4" xfId="41925" xr:uid="{00000000-0005-0000-0000-0000207F0000}"/>
    <cellStyle name="Odstotek 2 3 5 3 4" xfId="26192" xr:uid="{00000000-0005-0000-0000-0000217F0000}"/>
    <cellStyle name="Odstotek 2 3 5 3 5" xfId="32093" xr:uid="{00000000-0005-0000-0000-0000227F0000}"/>
    <cellStyle name="Odstotek 2 3 5 3 6" xfId="41922" xr:uid="{00000000-0005-0000-0000-0000237F0000}"/>
    <cellStyle name="Odstotek 2 3 5 4" xfId="11535" xr:uid="{00000000-0005-0000-0000-0000247F0000}"/>
    <cellStyle name="Odstotek 2 3 5 4 2" xfId="11536" xr:uid="{00000000-0005-0000-0000-0000257F0000}"/>
    <cellStyle name="Odstotek 2 3 5 4 2 2" xfId="26197" xr:uid="{00000000-0005-0000-0000-0000267F0000}"/>
    <cellStyle name="Odstotek 2 3 5 4 2 3" xfId="32088" xr:uid="{00000000-0005-0000-0000-0000277F0000}"/>
    <cellStyle name="Odstotek 2 3 5 4 2 4" xfId="41927" xr:uid="{00000000-0005-0000-0000-0000287F0000}"/>
    <cellStyle name="Odstotek 2 3 5 4 3" xfId="26196" xr:uid="{00000000-0005-0000-0000-0000297F0000}"/>
    <cellStyle name="Odstotek 2 3 5 4 4" xfId="32089" xr:uid="{00000000-0005-0000-0000-00002A7F0000}"/>
    <cellStyle name="Odstotek 2 3 5 4 5" xfId="41926" xr:uid="{00000000-0005-0000-0000-00002B7F0000}"/>
    <cellStyle name="Odstotek 2 3 5 5" xfId="11537" xr:uid="{00000000-0005-0000-0000-00002C7F0000}"/>
    <cellStyle name="Odstotek 2 3 5 5 2" xfId="26198" xr:uid="{00000000-0005-0000-0000-00002D7F0000}"/>
    <cellStyle name="Odstotek 2 3 5 5 3" xfId="32108" xr:uid="{00000000-0005-0000-0000-00002E7F0000}"/>
    <cellStyle name="Odstotek 2 3 5 5 4" xfId="41928" xr:uid="{00000000-0005-0000-0000-00002F7F0000}"/>
    <cellStyle name="Odstotek 2 3 5 6" xfId="26183" xr:uid="{00000000-0005-0000-0000-0000307F0000}"/>
    <cellStyle name="Odstotek 2 3 5 7" xfId="32102" xr:uid="{00000000-0005-0000-0000-0000317F0000}"/>
    <cellStyle name="Odstotek 2 3 5 8" xfId="41913" xr:uid="{00000000-0005-0000-0000-0000327F0000}"/>
    <cellStyle name="Odstotek 2 3 6" xfId="11538" xr:uid="{00000000-0005-0000-0000-0000337F0000}"/>
    <cellStyle name="Odstotek 2 3 6 2" xfId="11539" xr:uid="{00000000-0005-0000-0000-0000347F0000}"/>
    <cellStyle name="Odstotek 2 3 6 2 2" xfId="11540" xr:uid="{00000000-0005-0000-0000-0000357F0000}"/>
    <cellStyle name="Odstotek 2 3 6 2 2 2" xfId="11541" xr:uid="{00000000-0005-0000-0000-0000367F0000}"/>
    <cellStyle name="Odstotek 2 3 6 2 2 2 2" xfId="11542" xr:uid="{00000000-0005-0000-0000-0000377F0000}"/>
    <cellStyle name="Odstotek 2 3 6 2 2 2 2 2" xfId="26203" xr:uid="{00000000-0005-0000-0000-0000387F0000}"/>
    <cellStyle name="Odstotek 2 3 6 2 2 2 2 3" xfId="32083" xr:uid="{00000000-0005-0000-0000-0000397F0000}"/>
    <cellStyle name="Odstotek 2 3 6 2 2 2 2 4" xfId="41933" xr:uid="{00000000-0005-0000-0000-00003A7F0000}"/>
    <cellStyle name="Odstotek 2 3 6 2 2 2 3" xfId="26202" xr:uid="{00000000-0005-0000-0000-00003B7F0000}"/>
    <cellStyle name="Odstotek 2 3 6 2 2 2 4" xfId="32084" xr:uid="{00000000-0005-0000-0000-00003C7F0000}"/>
    <cellStyle name="Odstotek 2 3 6 2 2 2 5" xfId="41932" xr:uid="{00000000-0005-0000-0000-00003D7F0000}"/>
    <cellStyle name="Odstotek 2 3 6 2 2 3" xfId="11543" xr:uid="{00000000-0005-0000-0000-00003E7F0000}"/>
    <cellStyle name="Odstotek 2 3 6 2 2 3 2" xfId="26204" xr:uid="{00000000-0005-0000-0000-00003F7F0000}"/>
    <cellStyle name="Odstotek 2 3 6 2 2 3 3" xfId="32082" xr:uid="{00000000-0005-0000-0000-0000407F0000}"/>
    <cellStyle name="Odstotek 2 3 6 2 2 3 4" xfId="41934" xr:uid="{00000000-0005-0000-0000-0000417F0000}"/>
    <cellStyle name="Odstotek 2 3 6 2 2 4" xfId="26201" xr:uid="{00000000-0005-0000-0000-0000427F0000}"/>
    <cellStyle name="Odstotek 2 3 6 2 2 5" xfId="32085" xr:uid="{00000000-0005-0000-0000-0000437F0000}"/>
    <cellStyle name="Odstotek 2 3 6 2 2 6" xfId="41931" xr:uid="{00000000-0005-0000-0000-0000447F0000}"/>
    <cellStyle name="Odstotek 2 3 6 2 3" xfId="11544" xr:uid="{00000000-0005-0000-0000-0000457F0000}"/>
    <cellStyle name="Odstotek 2 3 6 2 3 2" xfId="11545" xr:uid="{00000000-0005-0000-0000-0000467F0000}"/>
    <cellStyle name="Odstotek 2 3 6 2 3 2 2" xfId="26206" xr:uid="{00000000-0005-0000-0000-0000477F0000}"/>
    <cellStyle name="Odstotek 2 3 6 2 3 2 3" xfId="32080" xr:uid="{00000000-0005-0000-0000-0000487F0000}"/>
    <cellStyle name="Odstotek 2 3 6 2 3 2 4" xfId="41936" xr:uid="{00000000-0005-0000-0000-0000497F0000}"/>
    <cellStyle name="Odstotek 2 3 6 2 3 3" xfId="26205" xr:uid="{00000000-0005-0000-0000-00004A7F0000}"/>
    <cellStyle name="Odstotek 2 3 6 2 3 4" xfId="32081" xr:uid="{00000000-0005-0000-0000-00004B7F0000}"/>
    <cellStyle name="Odstotek 2 3 6 2 3 5" xfId="41935" xr:uid="{00000000-0005-0000-0000-00004C7F0000}"/>
    <cellStyle name="Odstotek 2 3 6 2 4" xfId="11546" xr:uid="{00000000-0005-0000-0000-00004D7F0000}"/>
    <cellStyle name="Odstotek 2 3 6 2 4 2" xfId="26207" xr:uid="{00000000-0005-0000-0000-00004E7F0000}"/>
    <cellStyle name="Odstotek 2 3 6 2 4 3" xfId="32079" xr:uid="{00000000-0005-0000-0000-00004F7F0000}"/>
    <cellStyle name="Odstotek 2 3 6 2 4 4" xfId="41937" xr:uid="{00000000-0005-0000-0000-0000507F0000}"/>
    <cellStyle name="Odstotek 2 3 6 2 5" xfId="26200" xr:uid="{00000000-0005-0000-0000-0000517F0000}"/>
    <cellStyle name="Odstotek 2 3 6 2 6" xfId="32086" xr:uid="{00000000-0005-0000-0000-0000527F0000}"/>
    <cellStyle name="Odstotek 2 3 6 2 7" xfId="41930" xr:uid="{00000000-0005-0000-0000-0000537F0000}"/>
    <cellStyle name="Odstotek 2 3 6 3" xfId="11547" xr:uid="{00000000-0005-0000-0000-0000547F0000}"/>
    <cellStyle name="Odstotek 2 3 6 3 2" xfId="11548" xr:uid="{00000000-0005-0000-0000-0000557F0000}"/>
    <cellStyle name="Odstotek 2 3 6 3 2 2" xfId="11549" xr:uid="{00000000-0005-0000-0000-0000567F0000}"/>
    <cellStyle name="Odstotek 2 3 6 3 2 2 2" xfId="26210" xr:uid="{00000000-0005-0000-0000-0000577F0000}"/>
    <cellStyle name="Odstotek 2 3 6 3 2 2 3" xfId="32076" xr:uid="{00000000-0005-0000-0000-0000587F0000}"/>
    <cellStyle name="Odstotek 2 3 6 3 2 2 4" xfId="41940" xr:uid="{00000000-0005-0000-0000-0000597F0000}"/>
    <cellStyle name="Odstotek 2 3 6 3 2 3" xfId="26209" xr:uid="{00000000-0005-0000-0000-00005A7F0000}"/>
    <cellStyle name="Odstotek 2 3 6 3 2 4" xfId="32077" xr:uid="{00000000-0005-0000-0000-00005B7F0000}"/>
    <cellStyle name="Odstotek 2 3 6 3 2 5" xfId="41939" xr:uid="{00000000-0005-0000-0000-00005C7F0000}"/>
    <cellStyle name="Odstotek 2 3 6 3 3" xfId="11550" xr:uid="{00000000-0005-0000-0000-00005D7F0000}"/>
    <cellStyle name="Odstotek 2 3 6 3 3 2" xfId="26211" xr:uid="{00000000-0005-0000-0000-00005E7F0000}"/>
    <cellStyle name="Odstotek 2 3 6 3 3 3" xfId="32075" xr:uid="{00000000-0005-0000-0000-00005F7F0000}"/>
    <cellStyle name="Odstotek 2 3 6 3 3 4" xfId="41941" xr:uid="{00000000-0005-0000-0000-0000607F0000}"/>
    <cellStyle name="Odstotek 2 3 6 3 4" xfId="26208" xr:uid="{00000000-0005-0000-0000-0000617F0000}"/>
    <cellStyle name="Odstotek 2 3 6 3 5" xfId="32078" xr:uid="{00000000-0005-0000-0000-0000627F0000}"/>
    <cellStyle name="Odstotek 2 3 6 3 6" xfId="41938" xr:uid="{00000000-0005-0000-0000-0000637F0000}"/>
    <cellStyle name="Odstotek 2 3 6 4" xfId="11551" xr:uid="{00000000-0005-0000-0000-0000647F0000}"/>
    <cellStyle name="Odstotek 2 3 6 4 2" xfId="11552" xr:uid="{00000000-0005-0000-0000-0000657F0000}"/>
    <cellStyle name="Odstotek 2 3 6 4 2 2" xfId="26213" xr:uid="{00000000-0005-0000-0000-0000667F0000}"/>
    <cellStyle name="Odstotek 2 3 6 4 2 3" xfId="32073" xr:uid="{00000000-0005-0000-0000-0000677F0000}"/>
    <cellStyle name="Odstotek 2 3 6 4 2 4" xfId="41943" xr:uid="{00000000-0005-0000-0000-0000687F0000}"/>
    <cellStyle name="Odstotek 2 3 6 4 3" xfId="26212" xr:uid="{00000000-0005-0000-0000-0000697F0000}"/>
    <cellStyle name="Odstotek 2 3 6 4 4" xfId="32074" xr:uid="{00000000-0005-0000-0000-00006A7F0000}"/>
    <cellStyle name="Odstotek 2 3 6 4 5" xfId="41942" xr:uid="{00000000-0005-0000-0000-00006B7F0000}"/>
    <cellStyle name="Odstotek 2 3 6 5" xfId="11553" xr:uid="{00000000-0005-0000-0000-00006C7F0000}"/>
    <cellStyle name="Odstotek 2 3 6 5 2" xfId="26214" xr:uid="{00000000-0005-0000-0000-00006D7F0000}"/>
    <cellStyle name="Odstotek 2 3 6 5 3" xfId="32072" xr:uid="{00000000-0005-0000-0000-00006E7F0000}"/>
    <cellStyle name="Odstotek 2 3 6 5 4" xfId="41944" xr:uid="{00000000-0005-0000-0000-00006F7F0000}"/>
    <cellStyle name="Odstotek 2 3 6 6" xfId="26199" xr:uid="{00000000-0005-0000-0000-0000707F0000}"/>
    <cellStyle name="Odstotek 2 3 6 7" xfId="32087" xr:uid="{00000000-0005-0000-0000-0000717F0000}"/>
    <cellStyle name="Odstotek 2 3 6 8" xfId="41929" xr:uid="{00000000-0005-0000-0000-0000727F0000}"/>
    <cellStyle name="Odstotek 2 3 7" xfId="11554" xr:uid="{00000000-0005-0000-0000-0000737F0000}"/>
    <cellStyle name="Odstotek 2 3 7 2" xfId="11555" xr:uid="{00000000-0005-0000-0000-0000747F0000}"/>
    <cellStyle name="Odstotek 2 3 7 2 2" xfId="11556" xr:uid="{00000000-0005-0000-0000-0000757F0000}"/>
    <cellStyle name="Odstotek 2 3 7 2 2 2" xfId="11557" xr:uid="{00000000-0005-0000-0000-0000767F0000}"/>
    <cellStyle name="Odstotek 2 3 7 2 2 2 2" xfId="11558" xr:uid="{00000000-0005-0000-0000-0000777F0000}"/>
    <cellStyle name="Odstotek 2 3 7 2 2 2 2 2" xfId="26219" xr:uid="{00000000-0005-0000-0000-0000787F0000}"/>
    <cellStyle name="Odstotek 2 3 7 2 2 2 2 3" xfId="32067" xr:uid="{00000000-0005-0000-0000-0000797F0000}"/>
    <cellStyle name="Odstotek 2 3 7 2 2 2 2 4" xfId="41949" xr:uid="{00000000-0005-0000-0000-00007A7F0000}"/>
    <cellStyle name="Odstotek 2 3 7 2 2 2 3" xfId="26218" xr:uid="{00000000-0005-0000-0000-00007B7F0000}"/>
    <cellStyle name="Odstotek 2 3 7 2 2 2 4" xfId="32068" xr:uid="{00000000-0005-0000-0000-00007C7F0000}"/>
    <cellStyle name="Odstotek 2 3 7 2 2 2 5" xfId="41948" xr:uid="{00000000-0005-0000-0000-00007D7F0000}"/>
    <cellStyle name="Odstotek 2 3 7 2 2 3" xfId="11559" xr:uid="{00000000-0005-0000-0000-00007E7F0000}"/>
    <cellStyle name="Odstotek 2 3 7 2 2 3 2" xfId="26220" xr:uid="{00000000-0005-0000-0000-00007F7F0000}"/>
    <cellStyle name="Odstotek 2 3 7 2 2 3 3" xfId="32066" xr:uid="{00000000-0005-0000-0000-0000807F0000}"/>
    <cellStyle name="Odstotek 2 3 7 2 2 3 4" xfId="41950" xr:uid="{00000000-0005-0000-0000-0000817F0000}"/>
    <cellStyle name="Odstotek 2 3 7 2 2 4" xfId="26217" xr:uid="{00000000-0005-0000-0000-0000827F0000}"/>
    <cellStyle name="Odstotek 2 3 7 2 2 5" xfId="32069" xr:uid="{00000000-0005-0000-0000-0000837F0000}"/>
    <cellStyle name="Odstotek 2 3 7 2 2 6" xfId="41947" xr:uid="{00000000-0005-0000-0000-0000847F0000}"/>
    <cellStyle name="Odstotek 2 3 7 2 3" xfId="11560" xr:uid="{00000000-0005-0000-0000-0000857F0000}"/>
    <cellStyle name="Odstotek 2 3 7 2 3 2" xfId="11561" xr:uid="{00000000-0005-0000-0000-0000867F0000}"/>
    <cellStyle name="Odstotek 2 3 7 2 3 2 2" xfId="26222" xr:uid="{00000000-0005-0000-0000-0000877F0000}"/>
    <cellStyle name="Odstotek 2 3 7 2 3 2 3" xfId="32064" xr:uid="{00000000-0005-0000-0000-0000887F0000}"/>
    <cellStyle name="Odstotek 2 3 7 2 3 2 4" xfId="41952" xr:uid="{00000000-0005-0000-0000-0000897F0000}"/>
    <cellStyle name="Odstotek 2 3 7 2 3 3" xfId="26221" xr:uid="{00000000-0005-0000-0000-00008A7F0000}"/>
    <cellStyle name="Odstotek 2 3 7 2 3 4" xfId="32065" xr:uid="{00000000-0005-0000-0000-00008B7F0000}"/>
    <cellStyle name="Odstotek 2 3 7 2 3 5" xfId="41951" xr:uid="{00000000-0005-0000-0000-00008C7F0000}"/>
    <cellStyle name="Odstotek 2 3 7 2 4" xfId="11562" xr:uid="{00000000-0005-0000-0000-00008D7F0000}"/>
    <cellStyle name="Odstotek 2 3 7 2 4 2" xfId="26223" xr:uid="{00000000-0005-0000-0000-00008E7F0000}"/>
    <cellStyle name="Odstotek 2 3 7 2 4 3" xfId="32063" xr:uid="{00000000-0005-0000-0000-00008F7F0000}"/>
    <cellStyle name="Odstotek 2 3 7 2 4 4" xfId="41953" xr:uid="{00000000-0005-0000-0000-0000907F0000}"/>
    <cellStyle name="Odstotek 2 3 7 2 5" xfId="26216" xr:uid="{00000000-0005-0000-0000-0000917F0000}"/>
    <cellStyle name="Odstotek 2 3 7 2 6" xfId="32070" xr:uid="{00000000-0005-0000-0000-0000927F0000}"/>
    <cellStyle name="Odstotek 2 3 7 2 7" xfId="41946" xr:uid="{00000000-0005-0000-0000-0000937F0000}"/>
    <cellStyle name="Odstotek 2 3 7 3" xfId="11563" xr:uid="{00000000-0005-0000-0000-0000947F0000}"/>
    <cellStyle name="Odstotek 2 3 7 3 2" xfId="11564" xr:uid="{00000000-0005-0000-0000-0000957F0000}"/>
    <cellStyle name="Odstotek 2 3 7 3 2 2" xfId="11565" xr:uid="{00000000-0005-0000-0000-0000967F0000}"/>
    <cellStyle name="Odstotek 2 3 7 3 2 2 2" xfId="26226" xr:uid="{00000000-0005-0000-0000-0000977F0000}"/>
    <cellStyle name="Odstotek 2 3 7 3 2 2 3" xfId="32060" xr:uid="{00000000-0005-0000-0000-0000987F0000}"/>
    <cellStyle name="Odstotek 2 3 7 3 2 2 4" xfId="41956" xr:uid="{00000000-0005-0000-0000-0000997F0000}"/>
    <cellStyle name="Odstotek 2 3 7 3 2 3" xfId="26225" xr:uid="{00000000-0005-0000-0000-00009A7F0000}"/>
    <cellStyle name="Odstotek 2 3 7 3 2 4" xfId="32061" xr:uid="{00000000-0005-0000-0000-00009B7F0000}"/>
    <cellStyle name="Odstotek 2 3 7 3 2 5" xfId="41955" xr:uid="{00000000-0005-0000-0000-00009C7F0000}"/>
    <cellStyle name="Odstotek 2 3 7 3 3" xfId="11566" xr:uid="{00000000-0005-0000-0000-00009D7F0000}"/>
    <cellStyle name="Odstotek 2 3 7 3 3 2" xfId="26227" xr:uid="{00000000-0005-0000-0000-00009E7F0000}"/>
    <cellStyle name="Odstotek 2 3 7 3 3 3" xfId="32059" xr:uid="{00000000-0005-0000-0000-00009F7F0000}"/>
    <cellStyle name="Odstotek 2 3 7 3 3 4" xfId="41957" xr:uid="{00000000-0005-0000-0000-0000A07F0000}"/>
    <cellStyle name="Odstotek 2 3 7 3 4" xfId="26224" xr:uid="{00000000-0005-0000-0000-0000A17F0000}"/>
    <cellStyle name="Odstotek 2 3 7 3 5" xfId="32062" xr:uid="{00000000-0005-0000-0000-0000A27F0000}"/>
    <cellStyle name="Odstotek 2 3 7 3 6" xfId="41954" xr:uid="{00000000-0005-0000-0000-0000A37F0000}"/>
    <cellStyle name="Odstotek 2 3 7 4" xfId="11567" xr:uid="{00000000-0005-0000-0000-0000A47F0000}"/>
    <cellStyle name="Odstotek 2 3 7 4 2" xfId="11568" xr:uid="{00000000-0005-0000-0000-0000A57F0000}"/>
    <cellStyle name="Odstotek 2 3 7 4 2 2" xfId="26229" xr:uid="{00000000-0005-0000-0000-0000A67F0000}"/>
    <cellStyle name="Odstotek 2 3 7 4 2 3" xfId="32057" xr:uid="{00000000-0005-0000-0000-0000A77F0000}"/>
    <cellStyle name="Odstotek 2 3 7 4 2 4" xfId="41959" xr:uid="{00000000-0005-0000-0000-0000A87F0000}"/>
    <cellStyle name="Odstotek 2 3 7 4 3" xfId="26228" xr:uid="{00000000-0005-0000-0000-0000A97F0000}"/>
    <cellStyle name="Odstotek 2 3 7 4 4" xfId="32058" xr:uid="{00000000-0005-0000-0000-0000AA7F0000}"/>
    <cellStyle name="Odstotek 2 3 7 4 5" xfId="41958" xr:uid="{00000000-0005-0000-0000-0000AB7F0000}"/>
    <cellStyle name="Odstotek 2 3 7 5" xfId="11569" xr:uid="{00000000-0005-0000-0000-0000AC7F0000}"/>
    <cellStyle name="Odstotek 2 3 7 5 2" xfId="26230" xr:uid="{00000000-0005-0000-0000-0000AD7F0000}"/>
    <cellStyle name="Odstotek 2 3 7 5 3" xfId="32056" xr:uid="{00000000-0005-0000-0000-0000AE7F0000}"/>
    <cellStyle name="Odstotek 2 3 7 5 4" xfId="41960" xr:uid="{00000000-0005-0000-0000-0000AF7F0000}"/>
    <cellStyle name="Odstotek 2 3 7 6" xfId="26215" xr:uid="{00000000-0005-0000-0000-0000B07F0000}"/>
    <cellStyle name="Odstotek 2 3 7 7" xfId="32071" xr:uid="{00000000-0005-0000-0000-0000B17F0000}"/>
    <cellStyle name="Odstotek 2 3 7 8" xfId="41945" xr:uid="{00000000-0005-0000-0000-0000B27F0000}"/>
    <cellStyle name="Odstotek 2 3 8" xfId="11570" xr:uid="{00000000-0005-0000-0000-0000B37F0000}"/>
    <cellStyle name="Odstotek 2 3 8 2" xfId="11571" xr:uid="{00000000-0005-0000-0000-0000B47F0000}"/>
    <cellStyle name="Odstotek 2 3 8 2 2" xfId="11572" xr:uid="{00000000-0005-0000-0000-0000B57F0000}"/>
    <cellStyle name="Odstotek 2 3 8 2 2 2" xfId="11573" xr:uid="{00000000-0005-0000-0000-0000B67F0000}"/>
    <cellStyle name="Odstotek 2 3 8 2 2 2 2" xfId="11574" xr:uid="{00000000-0005-0000-0000-0000B77F0000}"/>
    <cellStyle name="Odstotek 2 3 8 2 2 2 2 2" xfId="26235" xr:uid="{00000000-0005-0000-0000-0000B87F0000}"/>
    <cellStyle name="Odstotek 2 3 8 2 2 2 2 3" xfId="32051" xr:uid="{00000000-0005-0000-0000-0000B97F0000}"/>
    <cellStyle name="Odstotek 2 3 8 2 2 2 2 4" xfId="41965" xr:uid="{00000000-0005-0000-0000-0000BA7F0000}"/>
    <cellStyle name="Odstotek 2 3 8 2 2 2 3" xfId="26234" xr:uid="{00000000-0005-0000-0000-0000BB7F0000}"/>
    <cellStyle name="Odstotek 2 3 8 2 2 2 4" xfId="32052" xr:uid="{00000000-0005-0000-0000-0000BC7F0000}"/>
    <cellStyle name="Odstotek 2 3 8 2 2 2 5" xfId="41964" xr:uid="{00000000-0005-0000-0000-0000BD7F0000}"/>
    <cellStyle name="Odstotek 2 3 8 2 2 3" xfId="11575" xr:uid="{00000000-0005-0000-0000-0000BE7F0000}"/>
    <cellStyle name="Odstotek 2 3 8 2 2 3 2" xfId="26236" xr:uid="{00000000-0005-0000-0000-0000BF7F0000}"/>
    <cellStyle name="Odstotek 2 3 8 2 2 3 3" xfId="32050" xr:uid="{00000000-0005-0000-0000-0000C07F0000}"/>
    <cellStyle name="Odstotek 2 3 8 2 2 3 4" xfId="41966" xr:uid="{00000000-0005-0000-0000-0000C17F0000}"/>
    <cellStyle name="Odstotek 2 3 8 2 2 4" xfId="26233" xr:uid="{00000000-0005-0000-0000-0000C27F0000}"/>
    <cellStyle name="Odstotek 2 3 8 2 2 5" xfId="32053" xr:uid="{00000000-0005-0000-0000-0000C37F0000}"/>
    <cellStyle name="Odstotek 2 3 8 2 2 6" xfId="41963" xr:uid="{00000000-0005-0000-0000-0000C47F0000}"/>
    <cellStyle name="Odstotek 2 3 8 2 3" xfId="11576" xr:uid="{00000000-0005-0000-0000-0000C57F0000}"/>
    <cellStyle name="Odstotek 2 3 8 2 3 2" xfId="11577" xr:uid="{00000000-0005-0000-0000-0000C67F0000}"/>
    <cellStyle name="Odstotek 2 3 8 2 3 2 2" xfId="26238" xr:uid="{00000000-0005-0000-0000-0000C77F0000}"/>
    <cellStyle name="Odstotek 2 3 8 2 3 2 3" xfId="32048" xr:uid="{00000000-0005-0000-0000-0000C87F0000}"/>
    <cellStyle name="Odstotek 2 3 8 2 3 2 4" xfId="41968" xr:uid="{00000000-0005-0000-0000-0000C97F0000}"/>
    <cellStyle name="Odstotek 2 3 8 2 3 3" xfId="26237" xr:uid="{00000000-0005-0000-0000-0000CA7F0000}"/>
    <cellStyle name="Odstotek 2 3 8 2 3 4" xfId="32049" xr:uid="{00000000-0005-0000-0000-0000CB7F0000}"/>
    <cellStyle name="Odstotek 2 3 8 2 3 5" xfId="41967" xr:uid="{00000000-0005-0000-0000-0000CC7F0000}"/>
    <cellStyle name="Odstotek 2 3 8 2 4" xfId="11578" xr:uid="{00000000-0005-0000-0000-0000CD7F0000}"/>
    <cellStyle name="Odstotek 2 3 8 2 4 2" xfId="26239" xr:uid="{00000000-0005-0000-0000-0000CE7F0000}"/>
    <cellStyle name="Odstotek 2 3 8 2 4 3" xfId="32047" xr:uid="{00000000-0005-0000-0000-0000CF7F0000}"/>
    <cellStyle name="Odstotek 2 3 8 2 4 4" xfId="41969" xr:uid="{00000000-0005-0000-0000-0000D07F0000}"/>
    <cellStyle name="Odstotek 2 3 8 2 5" xfId="26232" xr:uid="{00000000-0005-0000-0000-0000D17F0000}"/>
    <cellStyle name="Odstotek 2 3 8 2 6" xfId="32054" xr:uid="{00000000-0005-0000-0000-0000D27F0000}"/>
    <cellStyle name="Odstotek 2 3 8 2 7" xfId="41962" xr:uid="{00000000-0005-0000-0000-0000D37F0000}"/>
    <cellStyle name="Odstotek 2 3 8 3" xfId="11579" xr:uid="{00000000-0005-0000-0000-0000D47F0000}"/>
    <cellStyle name="Odstotek 2 3 8 3 2" xfId="11580" xr:uid="{00000000-0005-0000-0000-0000D57F0000}"/>
    <cellStyle name="Odstotek 2 3 8 3 2 2" xfId="11581" xr:uid="{00000000-0005-0000-0000-0000D67F0000}"/>
    <cellStyle name="Odstotek 2 3 8 3 2 2 2" xfId="26242" xr:uid="{00000000-0005-0000-0000-0000D77F0000}"/>
    <cellStyle name="Odstotek 2 3 8 3 2 2 3" xfId="32044" xr:uid="{00000000-0005-0000-0000-0000D87F0000}"/>
    <cellStyle name="Odstotek 2 3 8 3 2 2 4" xfId="41972" xr:uid="{00000000-0005-0000-0000-0000D97F0000}"/>
    <cellStyle name="Odstotek 2 3 8 3 2 3" xfId="26241" xr:uid="{00000000-0005-0000-0000-0000DA7F0000}"/>
    <cellStyle name="Odstotek 2 3 8 3 2 4" xfId="32045" xr:uid="{00000000-0005-0000-0000-0000DB7F0000}"/>
    <cellStyle name="Odstotek 2 3 8 3 2 5" xfId="41971" xr:uid="{00000000-0005-0000-0000-0000DC7F0000}"/>
    <cellStyle name="Odstotek 2 3 8 3 3" xfId="11582" xr:uid="{00000000-0005-0000-0000-0000DD7F0000}"/>
    <cellStyle name="Odstotek 2 3 8 3 3 2" xfId="26243" xr:uid="{00000000-0005-0000-0000-0000DE7F0000}"/>
    <cellStyle name="Odstotek 2 3 8 3 3 3" xfId="32043" xr:uid="{00000000-0005-0000-0000-0000DF7F0000}"/>
    <cellStyle name="Odstotek 2 3 8 3 3 4" xfId="41973" xr:uid="{00000000-0005-0000-0000-0000E07F0000}"/>
    <cellStyle name="Odstotek 2 3 8 3 4" xfId="26240" xr:uid="{00000000-0005-0000-0000-0000E17F0000}"/>
    <cellStyle name="Odstotek 2 3 8 3 5" xfId="32046" xr:uid="{00000000-0005-0000-0000-0000E27F0000}"/>
    <cellStyle name="Odstotek 2 3 8 3 6" xfId="41970" xr:uid="{00000000-0005-0000-0000-0000E37F0000}"/>
    <cellStyle name="Odstotek 2 3 8 4" xfId="11583" xr:uid="{00000000-0005-0000-0000-0000E47F0000}"/>
    <cellStyle name="Odstotek 2 3 8 4 2" xfId="11584" xr:uid="{00000000-0005-0000-0000-0000E57F0000}"/>
    <cellStyle name="Odstotek 2 3 8 4 2 2" xfId="26245" xr:uid="{00000000-0005-0000-0000-0000E67F0000}"/>
    <cellStyle name="Odstotek 2 3 8 4 2 3" xfId="32041" xr:uid="{00000000-0005-0000-0000-0000E77F0000}"/>
    <cellStyle name="Odstotek 2 3 8 4 2 4" xfId="41975" xr:uid="{00000000-0005-0000-0000-0000E87F0000}"/>
    <cellStyle name="Odstotek 2 3 8 4 3" xfId="26244" xr:uid="{00000000-0005-0000-0000-0000E97F0000}"/>
    <cellStyle name="Odstotek 2 3 8 4 4" xfId="32042" xr:uid="{00000000-0005-0000-0000-0000EA7F0000}"/>
    <cellStyle name="Odstotek 2 3 8 4 5" xfId="41974" xr:uid="{00000000-0005-0000-0000-0000EB7F0000}"/>
    <cellStyle name="Odstotek 2 3 8 5" xfId="11585" xr:uid="{00000000-0005-0000-0000-0000EC7F0000}"/>
    <cellStyle name="Odstotek 2 3 8 5 2" xfId="26246" xr:uid="{00000000-0005-0000-0000-0000ED7F0000}"/>
    <cellStyle name="Odstotek 2 3 8 5 3" xfId="32040" xr:uid="{00000000-0005-0000-0000-0000EE7F0000}"/>
    <cellStyle name="Odstotek 2 3 8 5 4" xfId="41976" xr:uid="{00000000-0005-0000-0000-0000EF7F0000}"/>
    <cellStyle name="Odstotek 2 3 8 6" xfId="26231" xr:uid="{00000000-0005-0000-0000-0000F07F0000}"/>
    <cellStyle name="Odstotek 2 3 8 7" xfId="32055" xr:uid="{00000000-0005-0000-0000-0000F17F0000}"/>
    <cellStyle name="Odstotek 2 3 8 8" xfId="41961" xr:uid="{00000000-0005-0000-0000-0000F27F0000}"/>
    <cellStyle name="Odstotek 2 3 9" xfId="11586" xr:uid="{00000000-0005-0000-0000-0000F37F0000}"/>
    <cellStyle name="Odstotek 2 3 9 2" xfId="11587" xr:uid="{00000000-0005-0000-0000-0000F47F0000}"/>
    <cellStyle name="Odstotek 2 3 9 2 2" xfId="11588" xr:uid="{00000000-0005-0000-0000-0000F57F0000}"/>
    <cellStyle name="Odstotek 2 3 9 2 2 2" xfId="11589" xr:uid="{00000000-0005-0000-0000-0000F67F0000}"/>
    <cellStyle name="Odstotek 2 3 9 2 2 2 2" xfId="11590" xr:uid="{00000000-0005-0000-0000-0000F77F0000}"/>
    <cellStyle name="Odstotek 2 3 9 2 2 2 2 2" xfId="26251" xr:uid="{00000000-0005-0000-0000-0000F87F0000}"/>
    <cellStyle name="Odstotek 2 3 9 2 2 2 2 3" xfId="32035" xr:uid="{00000000-0005-0000-0000-0000F97F0000}"/>
    <cellStyle name="Odstotek 2 3 9 2 2 2 2 4" xfId="41981" xr:uid="{00000000-0005-0000-0000-0000FA7F0000}"/>
    <cellStyle name="Odstotek 2 3 9 2 2 2 3" xfId="26250" xr:uid="{00000000-0005-0000-0000-0000FB7F0000}"/>
    <cellStyle name="Odstotek 2 3 9 2 2 2 4" xfId="32036" xr:uid="{00000000-0005-0000-0000-0000FC7F0000}"/>
    <cellStyle name="Odstotek 2 3 9 2 2 2 5" xfId="41980" xr:uid="{00000000-0005-0000-0000-0000FD7F0000}"/>
    <cellStyle name="Odstotek 2 3 9 2 2 3" xfId="11591" xr:uid="{00000000-0005-0000-0000-0000FE7F0000}"/>
    <cellStyle name="Odstotek 2 3 9 2 2 3 2" xfId="26252" xr:uid="{00000000-0005-0000-0000-0000FF7F0000}"/>
    <cellStyle name="Odstotek 2 3 9 2 2 3 3" xfId="32034" xr:uid="{00000000-0005-0000-0000-000000800000}"/>
    <cellStyle name="Odstotek 2 3 9 2 2 3 4" xfId="41982" xr:uid="{00000000-0005-0000-0000-000001800000}"/>
    <cellStyle name="Odstotek 2 3 9 2 2 4" xfId="26249" xr:uid="{00000000-0005-0000-0000-000002800000}"/>
    <cellStyle name="Odstotek 2 3 9 2 2 5" xfId="32037" xr:uid="{00000000-0005-0000-0000-000003800000}"/>
    <cellStyle name="Odstotek 2 3 9 2 2 6" xfId="41979" xr:uid="{00000000-0005-0000-0000-000004800000}"/>
    <cellStyle name="Odstotek 2 3 9 2 3" xfId="11592" xr:uid="{00000000-0005-0000-0000-000005800000}"/>
    <cellStyle name="Odstotek 2 3 9 2 3 2" xfId="11593" xr:uid="{00000000-0005-0000-0000-000006800000}"/>
    <cellStyle name="Odstotek 2 3 9 2 3 2 2" xfId="26254" xr:uid="{00000000-0005-0000-0000-000007800000}"/>
    <cellStyle name="Odstotek 2 3 9 2 3 2 3" xfId="32032" xr:uid="{00000000-0005-0000-0000-000008800000}"/>
    <cellStyle name="Odstotek 2 3 9 2 3 2 4" xfId="41984" xr:uid="{00000000-0005-0000-0000-000009800000}"/>
    <cellStyle name="Odstotek 2 3 9 2 3 3" xfId="26253" xr:uid="{00000000-0005-0000-0000-00000A800000}"/>
    <cellStyle name="Odstotek 2 3 9 2 3 4" xfId="32033" xr:uid="{00000000-0005-0000-0000-00000B800000}"/>
    <cellStyle name="Odstotek 2 3 9 2 3 5" xfId="41983" xr:uid="{00000000-0005-0000-0000-00000C800000}"/>
    <cellStyle name="Odstotek 2 3 9 2 4" xfId="11594" xr:uid="{00000000-0005-0000-0000-00000D800000}"/>
    <cellStyle name="Odstotek 2 3 9 2 4 2" xfId="26255" xr:uid="{00000000-0005-0000-0000-00000E800000}"/>
    <cellStyle name="Odstotek 2 3 9 2 4 3" xfId="32031" xr:uid="{00000000-0005-0000-0000-00000F800000}"/>
    <cellStyle name="Odstotek 2 3 9 2 4 4" xfId="41985" xr:uid="{00000000-0005-0000-0000-000010800000}"/>
    <cellStyle name="Odstotek 2 3 9 2 5" xfId="26248" xr:uid="{00000000-0005-0000-0000-000011800000}"/>
    <cellStyle name="Odstotek 2 3 9 2 6" xfId="32038" xr:uid="{00000000-0005-0000-0000-000012800000}"/>
    <cellStyle name="Odstotek 2 3 9 2 7" xfId="41978" xr:uid="{00000000-0005-0000-0000-000013800000}"/>
    <cellStyle name="Odstotek 2 3 9 3" xfId="11595" xr:uid="{00000000-0005-0000-0000-000014800000}"/>
    <cellStyle name="Odstotek 2 3 9 3 2" xfId="11596" xr:uid="{00000000-0005-0000-0000-000015800000}"/>
    <cellStyle name="Odstotek 2 3 9 3 2 2" xfId="11597" xr:uid="{00000000-0005-0000-0000-000016800000}"/>
    <cellStyle name="Odstotek 2 3 9 3 2 2 2" xfId="26258" xr:uid="{00000000-0005-0000-0000-000017800000}"/>
    <cellStyle name="Odstotek 2 3 9 3 2 2 3" xfId="32028" xr:uid="{00000000-0005-0000-0000-000018800000}"/>
    <cellStyle name="Odstotek 2 3 9 3 2 2 4" xfId="41988" xr:uid="{00000000-0005-0000-0000-000019800000}"/>
    <cellStyle name="Odstotek 2 3 9 3 2 3" xfId="26257" xr:uid="{00000000-0005-0000-0000-00001A800000}"/>
    <cellStyle name="Odstotek 2 3 9 3 2 4" xfId="32029" xr:uid="{00000000-0005-0000-0000-00001B800000}"/>
    <cellStyle name="Odstotek 2 3 9 3 2 5" xfId="41987" xr:uid="{00000000-0005-0000-0000-00001C800000}"/>
    <cellStyle name="Odstotek 2 3 9 3 3" xfId="11598" xr:uid="{00000000-0005-0000-0000-00001D800000}"/>
    <cellStyle name="Odstotek 2 3 9 3 3 2" xfId="26259" xr:uid="{00000000-0005-0000-0000-00001E800000}"/>
    <cellStyle name="Odstotek 2 3 9 3 3 3" xfId="32027" xr:uid="{00000000-0005-0000-0000-00001F800000}"/>
    <cellStyle name="Odstotek 2 3 9 3 3 4" xfId="41989" xr:uid="{00000000-0005-0000-0000-000020800000}"/>
    <cellStyle name="Odstotek 2 3 9 3 4" xfId="26256" xr:uid="{00000000-0005-0000-0000-000021800000}"/>
    <cellStyle name="Odstotek 2 3 9 3 5" xfId="32030" xr:uid="{00000000-0005-0000-0000-000022800000}"/>
    <cellStyle name="Odstotek 2 3 9 3 6" xfId="41986" xr:uid="{00000000-0005-0000-0000-000023800000}"/>
    <cellStyle name="Odstotek 2 3 9 4" xfId="11599" xr:uid="{00000000-0005-0000-0000-000024800000}"/>
    <cellStyle name="Odstotek 2 3 9 4 2" xfId="11600" xr:uid="{00000000-0005-0000-0000-000025800000}"/>
    <cellStyle name="Odstotek 2 3 9 4 2 2" xfId="26261" xr:uid="{00000000-0005-0000-0000-000026800000}"/>
    <cellStyle name="Odstotek 2 3 9 4 2 3" xfId="32025" xr:uid="{00000000-0005-0000-0000-000027800000}"/>
    <cellStyle name="Odstotek 2 3 9 4 2 4" xfId="41991" xr:uid="{00000000-0005-0000-0000-000028800000}"/>
    <cellStyle name="Odstotek 2 3 9 4 3" xfId="26260" xr:uid="{00000000-0005-0000-0000-000029800000}"/>
    <cellStyle name="Odstotek 2 3 9 4 4" xfId="32026" xr:uid="{00000000-0005-0000-0000-00002A800000}"/>
    <cellStyle name="Odstotek 2 3 9 4 5" xfId="41990" xr:uid="{00000000-0005-0000-0000-00002B800000}"/>
    <cellStyle name="Odstotek 2 3 9 5" xfId="11601" xr:uid="{00000000-0005-0000-0000-00002C800000}"/>
    <cellStyle name="Odstotek 2 3 9 5 2" xfId="26262" xr:uid="{00000000-0005-0000-0000-00002D800000}"/>
    <cellStyle name="Odstotek 2 3 9 5 3" xfId="32024" xr:uid="{00000000-0005-0000-0000-00002E800000}"/>
    <cellStyle name="Odstotek 2 3 9 5 4" xfId="41992" xr:uid="{00000000-0005-0000-0000-00002F800000}"/>
    <cellStyle name="Odstotek 2 3 9 6" xfId="26247" xr:uid="{00000000-0005-0000-0000-000030800000}"/>
    <cellStyle name="Odstotek 2 3 9 7" xfId="32039" xr:uid="{00000000-0005-0000-0000-000031800000}"/>
    <cellStyle name="Odstotek 2 3 9 8" xfId="41977" xr:uid="{00000000-0005-0000-0000-000032800000}"/>
    <cellStyle name="Odstotek 2 4" xfId="11602" xr:uid="{00000000-0005-0000-0000-000033800000}"/>
    <cellStyle name="Odstotek 2 4 2" xfId="11603" xr:uid="{00000000-0005-0000-0000-000034800000}"/>
    <cellStyle name="Odstotek 2 4 2 2" xfId="11604" xr:uid="{00000000-0005-0000-0000-000035800000}"/>
    <cellStyle name="Odstotek 2 4 2 2 2" xfId="11605" xr:uid="{00000000-0005-0000-0000-000036800000}"/>
    <cellStyle name="Odstotek 2 4 2 2 2 2" xfId="26266" xr:uid="{00000000-0005-0000-0000-000037800000}"/>
    <cellStyle name="Odstotek 2 4 2 2 2 3" xfId="32020" xr:uid="{00000000-0005-0000-0000-000038800000}"/>
    <cellStyle name="Odstotek 2 4 2 2 3" xfId="26265" xr:uid="{00000000-0005-0000-0000-000039800000}"/>
    <cellStyle name="Odstotek 2 4 2 2 4" xfId="32021" xr:uid="{00000000-0005-0000-0000-00003A800000}"/>
    <cellStyle name="Odstotek 2 4 2 3" xfId="11606" xr:uid="{00000000-0005-0000-0000-00003B800000}"/>
    <cellStyle name="Odstotek 2 4 2 3 2" xfId="26267" xr:uid="{00000000-0005-0000-0000-00003C800000}"/>
    <cellStyle name="Odstotek 2 4 2 3 3" xfId="32019" xr:uid="{00000000-0005-0000-0000-00003D800000}"/>
    <cellStyle name="Odstotek 2 4 2 4" xfId="26264" xr:uid="{00000000-0005-0000-0000-00003E800000}"/>
    <cellStyle name="Odstotek 2 4 2 5" xfId="32022" xr:uid="{00000000-0005-0000-0000-00003F800000}"/>
    <cellStyle name="Odstotek 2 4 3" xfId="11607" xr:uid="{00000000-0005-0000-0000-000040800000}"/>
    <cellStyle name="Odstotek 2 4 3 2" xfId="11608" xr:uid="{00000000-0005-0000-0000-000041800000}"/>
    <cellStyle name="Odstotek 2 4 3 2 2" xfId="26269" xr:uid="{00000000-0005-0000-0000-000042800000}"/>
    <cellStyle name="Odstotek 2 4 3 2 3" xfId="32017" xr:uid="{00000000-0005-0000-0000-000043800000}"/>
    <cellStyle name="Odstotek 2 4 3 3" xfId="26268" xr:uid="{00000000-0005-0000-0000-000044800000}"/>
    <cellStyle name="Odstotek 2 4 3 4" xfId="32018" xr:uid="{00000000-0005-0000-0000-000045800000}"/>
    <cellStyle name="Odstotek 2 4 4" xfId="11609" xr:uid="{00000000-0005-0000-0000-000046800000}"/>
    <cellStyle name="Odstotek 2 4 4 2" xfId="26270" xr:uid="{00000000-0005-0000-0000-000047800000}"/>
    <cellStyle name="Odstotek 2 4 4 3" xfId="32016" xr:uid="{00000000-0005-0000-0000-000048800000}"/>
    <cellStyle name="Odstotek 2 4 5" xfId="26263" xr:uid="{00000000-0005-0000-0000-000049800000}"/>
    <cellStyle name="Odstotek 2 4 6" xfId="32023" xr:uid="{00000000-0005-0000-0000-00004A800000}"/>
    <cellStyle name="Odstotek 2 5" xfId="11610" xr:uid="{00000000-0005-0000-0000-00004B800000}"/>
    <cellStyle name="Odstotek 2 5 2" xfId="11611" xr:uid="{00000000-0005-0000-0000-00004C800000}"/>
    <cellStyle name="Odstotek 2 5 2 2" xfId="11612" xr:uid="{00000000-0005-0000-0000-00004D800000}"/>
    <cellStyle name="Odstotek 2 5 2 2 2" xfId="11613" xr:uid="{00000000-0005-0000-0000-00004E800000}"/>
    <cellStyle name="Odstotek 2 5 2 2 2 2" xfId="26274" xr:uid="{00000000-0005-0000-0000-00004F800000}"/>
    <cellStyle name="Odstotek 2 5 2 2 2 3" xfId="32012" xr:uid="{00000000-0005-0000-0000-000050800000}"/>
    <cellStyle name="Odstotek 2 5 2 2 3" xfId="26273" xr:uid="{00000000-0005-0000-0000-000051800000}"/>
    <cellStyle name="Odstotek 2 5 2 2 4" xfId="32013" xr:uid="{00000000-0005-0000-0000-000052800000}"/>
    <cellStyle name="Odstotek 2 5 2 3" xfId="11614" xr:uid="{00000000-0005-0000-0000-000053800000}"/>
    <cellStyle name="Odstotek 2 5 2 3 2" xfId="26275" xr:uid="{00000000-0005-0000-0000-000054800000}"/>
    <cellStyle name="Odstotek 2 5 2 3 3" xfId="32011" xr:uid="{00000000-0005-0000-0000-000055800000}"/>
    <cellStyle name="Odstotek 2 5 2 4" xfId="26272" xr:uid="{00000000-0005-0000-0000-000056800000}"/>
    <cellStyle name="Odstotek 2 5 2 5" xfId="32014" xr:uid="{00000000-0005-0000-0000-000057800000}"/>
    <cellStyle name="Odstotek 2 5 3" xfId="11615" xr:uid="{00000000-0005-0000-0000-000058800000}"/>
    <cellStyle name="Odstotek 2 5 3 2" xfId="11616" xr:uid="{00000000-0005-0000-0000-000059800000}"/>
    <cellStyle name="Odstotek 2 5 3 2 2" xfId="26277" xr:uid="{00000000-0005-0000-0000-00005A800000}"/>
    <cellStyle name="Odstotek 2 5 3 2 3" xfId="32009" xr:uid="{00000000-0005-0000-0000-00005B800000}"/>
    <cellStyle name="Odstotek 2 5 3 3" xfId="26276" xr:uid="{00000000-0005-0000-0000-00005C800000}"/>
    <cellStyle name="Odstotek 2 5 3 4" xfId="32010" xr:uid="{00000000-0005-0000-0000-00005D800000}"/>
    <cellStyle name="Odstotek 2 5 4" xfId="11617" xr:uid="{00000000-0005-0000-0000-00005E800000}"/>
    <cellStyle name="Odstotek 2 5 4 2" xfId="26278" xr:uid="{00000000-0005-0000-0000-00005F800000}"/>
    <cellStyle name="Odstotek 2 5 4 3" xfId="32008" xr:uid="{00000000-0005-0000-0000-000060800000}"/>
    <cellStyle name="Odstotek 2 5 5" xfId="26271" xr:uid="{00000000-0005-0000-0000-000061800000}"/>
    <cellStyle name="Odstotek 2 5 6" xfId="32015" xr:uid="{00000000-0005-0000-0000-000062800000}"/>
    <cellStyle name="Odstotek 2 6" xfId="11618" xr:uid="{00000000-0005-0000-0000-000063800000}"/>
    <cellStyle name="Odstotek 2 6 2" xfId="11619" xr:uid="{00000000-0005-0000-0000-000064800000}"/>
    <cellStyle name="Odstotek 2 6 2 2" xfId="26280" xr:uid="{00000000-0005-0000-0000-000065800000}"/>
    <cellStyle name="Odstotek 2 6 2 3" xfId="32006" xr:uid="{00000000-0005-0000-0000-000066800000}"/>
    <cellStyle name="Odstotek 2 6 3" xfId="26279" xr:uid="{00000000-0005-0000-0000-000067800000}"/>
    <cellStyle name="Odstotek 2 6 4" xfId="32007" xr:uid="{00000000-0005-0000-0000-000068800000}"/>
    <cellStyle name="Odstotek 2 7" xfId="11620" xr:uid="{00000000-0005-0000-0000-000069800000}"/>
    <cellStyle name="Odstotek 2 7 2" xfId="26281" xr:uid="{00000000-0005-0000-0000-00006A800000}"/>
    <cellStyle name="Odstotek 2 7 3" xfId="32005" xr:uid="{00000000-0005-0000-0000-00006B800000}"/>
    <cellStyle name="Odstotek 2 8" xfId="11621" xr:uid="{00000000-0005-0000-0000-00006C800000}"/>
    <cellStyle name="Odstotek 2 8 2" xfId="26282" xr:uid="{00000000-0005-0000-0000-00006D800000}"/>
    <cellStyle name="Odstotek 2 8 3" xfId="32004" xr:uid="{00000000-0005-0000-0000-00006E800000}"/>
    <cellStyle name="Odstotek 2 9" xfId="14791" xr:uid="{00000000-0005-0000-0000-00006F800000}"/>
    <cellStyle name="Odstotek 3" xfId="11622" xr:uid="{00000000-0005-0000-0000-000070800000}"/>
    <cellStyle name="Odstotek 3 10" xfId="11623" xr:uid="{00000000-0005-0000-0000-000071800000}"/>
    <cellStyle name="Odstotek 3 10 2" xfId="11624" xr:uid="{00000000-0005-0000-0000-000072800000}"/>
    <cellStyle name="Odstotek 3 10 2 2" xfId="11625" xr:uid="{00000000-0005-0000-0000-000073800000}"/>
    <cellStyle name="Odstotek 3 10 2 2 2" xfId="11626" xr:uid="{00000000-0005-0000-0000-000074800000}"/>
    <cellStyle name="Odstotek 3 10 2 2 2 2" xfId="11627" xr:uid="{00000000-0005-0000-0000-000075800000}"/>
    <cellStyle name="Odstotek 3 10 2 2 2 2 2" xfId="26288" xr:uid="{00000000-0005-0000-0000-000076800000}"/>
    <cellStyle name="Odstotek 3 10 2 2 2 2 3" xfId="31998" xr:uid="{00000000-0005-0000-0000-000077800000}"/>
    <cellStyle name="Odstotek 3 10 2 2 2 2 4" xfId="41997" xr:uid="{00000000-0005-0000-0000-000078800000}"/>
    <cellStyle name="Odstotek 3 10 2 2 2 3" xfId="26287" xr:uid="{00000000-0005-0000-0000-000079800000}"/>
    <cellStyle name="Odstotek 3 10 2 2 2 4" xfId="31999" xr:uid="{00000000-0005-0000-0000-00007A800000}"/>
    <cellStyle name="Odstotek 3 10 2 2 2 5" xfId="41996" xr:uid="{00000000-0005-0000-0000-00007B800000}"/>
    <cellStyle name="Odstotek 3 10 2 2 3" xfId="11628" xr:uid="{00000000-0005-0000-0000-00007C800000}"/>
    <cellStyle name="Odstotek 3 10 2 2 3 2" xfId="26289" xr:uid="{00000000-0005-0000-0000-00007D800000}"/>
    <cellStyle name="Odstotek 3 10 2 2 3 3" xfId="31997" xr:uid="{00000000-0005-0000-0000-00007E800000}"/>
    <cellStyle name="Odstotek 3 10 2 2 3 4" xfId="41998" xr:uid="{00000000-0005-0000-0000-00007F800000}"/>
    <cellStyle name="Odstotek 3 10 2 2 4" xfId="26286" xr:uid="{00000000-0005-0000-0000-000080800000}"/>
    <cellStyle name="Odstotek 3 10 2 2 5" xfId="32000" xr:uid="{00000000-0005-0000-0000-000081800000}"/>
    <cellStyle name="Odstotek 3 10 2 2 6" xfId="41995" xr:uid="{00000000-0005-0000-0000-000082800000}"/>
    <cellStyle name="Odstotek 3 10 2 3" xfId="11629" xr:uid="{00000000-0005-0000-0000-000083800000}"/>
    <cellStyle name="Odstotek 3 10 2 3 2" xfId="11630" xr:uid="{00000000-0005-0000-0000-000084800000}"/>
    <cellStyle name="Odstotek 3 10 2 3 2 2" xfId="26291" xr:uid="{00000000-0005-0000-0000-000085800000}"/>
    <cellStyle name="Odstotek 3 10 2 3 2 3" xfId="31995" xr:uid="{00000000-0005-0000-0000-000086800000}"/>
    <cellStyle name="Odstotek 3 10 2 3 2 4" xfId="42000" xr:uid="{00000000-0005-0000-0000-000087800000}"/>
    <cellStyle name="Odstotek 3 10 2 3 3" xfId="26290" xr:uid="{00000000-0005-0000-0000-000088800000}"/>
    <cellStyle name="Odstotek 3 10 2 3 4" xfId="31996" xr:uid="{00000000-0005-0000-0000-000089800000}"/>
    <cellStyle name="Odstotek 3 10 2 3 5" xfId="41999" xr:uid="{00000000-0005-0000-0000-00008A800000}"/>
    <cellStyle name="Odstotek 3 10 2 4" xfId="11631" xr:uid="{00000000-0005-0000-0000-00008B800000}"/>
    <cellStyle name="Odstotek 3 10 2 4 2" xfId="26292" xr:uid="{00000000-0005-0000-0000-00008C800000}"/>
    <cellStyle name="Odstotek 3 10 2 4 3" xfId="31994" xr:uid="{00000000-0005-0000-0000-00008D800000}"/>
    <cellStyle name="Odstotek 3 10 2 4 4" xfId="42001" xr:uid="{00000000-0005-0000-0000-00008E800000}"/>
    <cellStyle name="Odstotek 3 10 2 5" xfId="26285" xr:uid="{00000000-0005-0000-0000-00008F800000}"/>
    <cellStyle name="Odstotek 3 10 2 6" xfId="32001" xr:uid="{00000000-0005-0000-0000-000090800000}"/>
    <cellStyle name="Odstotek 3 10 2 7" xfId="41994" xr:uid="{00000000-0005-0000-0000-000091800000}"/>
    <cellStyle name="Odstotek 3 10 3" xfId="11632" xr:uid="{00000000-0005-0000-0000-000092800000}"/>
    <cellStyle name="Odstotek 3 10 3 2" xfId="11633" xr:uid="{00000000-0005-0000-0000-000093800000}"/>
    <cellStyle name="Odstotek 3 10 3 2 2" xfId="11634" xr:uid="{00000000-0005-0000-0000-000094800000}"/>
    <cellStyle name="Odstotek 3 10 3 2 2 2" xfId="26295" xr:uid="{00000000-0005-0000-0000-000095800000}"/>
    <cellStyle name="Odstotek 3 10 3 2 2 3" xfId="31991" xr:uid="{00000000-0005-0000-0000-000096800000}"/>
    <cellStyle name="Odstotek 3 10 3 2 2 4" xfId="42004" xr:uid="{00000000-0005-0000-0000-000097800000}"/>
    <cellStyle name="Odstotek 3 10 3 2 3" xfId="26294" xr:uid="{00000000-0005-0000-0000-000098800000}"/>
    <cellStyle name="Odstotek 3 10 3 2 4" xfId="31992" xr:uid="{00000000-0005-0000-0000-000099800000}"/>
    <cellStyle name="Odstotek 3 10 3 2 5" xfId="42003" xr:uid="{00000000-0005-0000-0000-00009A800000}"/>
    <cellStyle name="Odstotek 3 10 3 3" xfId="11635" xr:uid="{00000000-0005-0000-0000-00009B800000}"/>
    <cellStyle name="Odstotek 3 10 3 3 2" xfId="26296" xr:uid="{00000000-0005-0000-0000-00009C800000}"/>
    <cellStyle name="Odstotek 3 10 3 3 3" xfId="31990" xr:uid="{00000000-0005-0000-0000-00009D800000}"/>
    <cellStyle name="Odstotek 3 10 3 3 4" xfId="42005" xr:uid="{00000000-0005-0000-0000-00009E800000}"/>
    <cellStyle name="Odstotek 3 10 3 4" xfId="26293" xr:uid="{00000000-0005-0000-0000-00009F800000}"/>
    <cellStyle name="Odstotek 3 10 3 5" xfId="31993" xr:uid="{00000000-0005-0000-0000-0000A0800000}"/>
    <cellStyle name="Odstotek 3 10 3 6" xfId="42002" xr:uid="{00000000-0005-0000-0000-0000A1800000}"/>
    <cellStyle name="Odstotek 3 10 4" xfId="11636" xr:uid="{00000000-0005-0000-0000-0000A2800000}"/>
    <cellStyle name="Odstotek 3 10 4 2" xfId="11637" xr:uid="{00000000-0005-0000-0000-0000A3800000}"/>
    <cellStyle name="Odstotek 3 10 4 2 2" xfId="26298" xr:uid="{00000000-0005-0000-0000-0000A4800000}"/>
    <cellStyle name="Odstotek 3 10 4 2 3" xfId="31988" xr:uid="{00000000-0005-0000-0000-0000A5800000}"/>
    <cellStyle name="Odstotek 3 10 4 2 4" xfId="42007" xr:uid="{00000000-0005-0000-0000-0000A6800000}"/>
    <cellStyle name="Odstotek 3 10 4 3" xfId="26297" xr:uid="{00000000-0005-0000-0000-0000A7800000}"/>
    <cellStyle name="Odstotek 3 10 4 4" xfId="31989" xr:uid="{00000000-0005-0000-0000-0000A8800000}"/>
    <cellStyle name="Odstotek 3 10 4 5" xfId="42006" xr:uid="{00000000-0005-0000-0000-0000A9800000}"/>
    <cellStyle name="Odstotek 3 10 5" xfId="11638" xr:uid="{00000000-0005-0000-0000-0000AA800000}"/>
    <cellStyle name="Odstotek 3 10 5 2" xfId="26299" xr:uid="{00000000-0005-0000-0000-0000AB800000}"/>
    <cellStyle name="Odstotek 3 10 5 3" xfId="31987" xr:uid="{00000000-0005-0000-0000-0000AC800000}"/>
    <cellStyle name="Odstotek 3 10 5 4" xfId="42008" xr:uid="{00000000-0005-0000-0000-0000AD800000}"/>
    <cellStyle name="Odstotek 3 10 6" xfId="26284" xr:uid="{00000000-0005-0000-0000-0000AE800000}"/>
    <cellStyle name="Odstotek 3 10 7" xfId="32002" xr:uid="{00000000-0005-0000-0000-0000AF800000}"/>
    <cellStyle name="Odstotek 3 10 8" xfId="41993" xr:uid="{00000000-0005-0000-0000-0000B0800000}"/>
    <cellStyle name="Odstotek 3 11" xfId="11639" xr:uid="{00000000-0005-0000-0000-0000B1800000}"/>
    <cellStyle name="Odstotek 3 11 2" xfId="11640" xr:uid="{00000000-0005-0000-0000-0000B2800000}"/>
    <cellStyle name="Odstotek 3 11 2 2" xfId="11641" xr:uid="{00000000-0005-0000-0000-0000B3800000}"/>
    <cellStyle name="Odstotek 3 11 2 2 2" xfId="11642" xr:uid="{00000000-0005-0000-0000-0000B4800000}"/>
    <cellStyle name="Odstotek 3 11 2 2 2 2" xfId="26303" xr:uid="{00000000-0005-0000-0000-0000B5800000}"/>
    <cellStyle name="Odstotek 3 11 2 2 2 3" xfId="31983" xr:uid="{00000000-0005-0000-0000-0000B6800000}"/>
    <cellStyle name="Odstotek 3 11 2 2 2 4" xfId="42012" xr:uid="{00000000-0005-0000-0000-0000B7800000}"/>
    <cellStyle name="Odstotek 3 11 2 2 3" xfId="26302" xr:uid="{00000000-0005-0000-0000-0000B8800000}"/>
    <cellStyle name="Odstotek 3 11 2 2 4" xfId="31984" xr:uid="{00000000-0005-0000-0000-0000B9800000}"/>
    <cellStyle name="Odstotek 3 11 2 2 5" xfId="42011" xr:uid="{00000000-0005-0000-0000-0000BA800000}"/>
    <cellStyle name="Odstotek 3 11 2 3" xfId="11643" xr:uid="{00000000-0005-0000-0000-0000BB800000}"/>
    <cellStyle name="Odstotek 3 11 2 3 2" xfId="26304" xr:uid="{00000000-0005-0000-0000-0000BC800000}"/>
    <cellStyle name="Odstotek 3 11 2 3 3" xfId="31982" xr:uid="{00000000-0005-0000-0000-0000BD800000}"/>
    <cellStyle name="Odstotek 3 11 2 3 4" xfId="42013" xr:uid="{00000000-0005-0000-0000-0000BE800000}"/>
    <cellStyle name="Odstotek 3 11 2 4" xfId="26301" xr:uid="{00000000-0005-0000-0000-0000BF800000}"/>
    <cellStyle name="Odstotek 3 11 2 5" xfId="31985" xr:uid="{00000000-0005-0000-0000-0000C0800000}"/>
    <cellStyle name="Odstotek 3 11 2 6" xfId="42010" xr:uid="{00000000-0005-0000-0000-0000C1800000}"/>
    <cellStyle name="Odstotek 3 11 3" xfId="11644" xr:uid="{00000000-0005-0000-0000-0000C2800000}"/>
    <cellStyle name="Odstotek 3 11 3 2" xfId="11645" xr:uid="{00000000-0005-0000-0000-0000C3800000}"/>
    <cellStyle name="Odstotek 3 11 3 2 2" xfId="26306" xr:uid="{00000000-0005-0000-0000-0000C4800000}"/>
    <cellStyle name="Odstotek 3 11 3 2 3" xfId="31980" xr:uid="{00000000-0005-0000-0000-0000C5800000}"/>
    <cellStyle name="Odstotek 3 11 3 2 4" xfId="42015" xr:uid="{00000000-0005-0000-0000-0000C6800000}"/>
    <cellStyle name="Odstotek 3 11 3 3" xfId="26305" xr:uid="{00000000-0005-0000-0000-0000C7800000}"/>
    <cellStyle name="Odstotek 3 11 3 4" xfId="31981" xr:uid="{00000000-0005-0000-0000-0000C8800000}"/>
    <cellStyle name="Odstotek 3 11 3 5" xfId="42014" xr:uid="{00000000-0005-0000-0000-0000C9800000}"/>
    <cellStyle name="Odstotek 3 11 4" xfId="11646" xr:uid="{00000000-0005-0000-0000-0000CA800000}"/>
    <cellStyle name="Odstotek 3 11 4 2" xfId="26307" xr:uid="{00000000-0005-0000-0000-0000CB800000}"/>
    <cellStyle name="Odstotek 3 11 4 3" xfId="31979" xr:uid="{00000000-0005-0000-0000-0000CC800000}"/>
    <cellStyle name="Odstotek 3 11 4 4" xfId="42016" xr:uid="{00000000-0005-0000-0000-0000CD800000}"/>
    <cellStyle name="Odstotek 3 11 5" xfId="26300" xr:uid="{00000000-0005-0000-0000-0000CE800000}"/>
    <cellStyle name="Odstotek 3 11 6" xfId="31986" xr:uid="{00000000-0005-0000-0000-0000CF800000}"/>
    <cellStyle name="Odstotek 3 11 7" xfId="42009" xr:uid="{00000000-0005-0000-0000-0000D0800000}"/>
    <cellStyle name="Odstotek 3 12" xfId="11647" xr:uid="{00000000-0005-0000-0000-0000D1800000}"/>
    <cellStyle name="Odstotek 3 12 2" xfId="11648" xr:uid="{00000000-0005-0000-0000-0000D2800000}"/>
    <cellStyle name="Odstotek 3 12 2 2" xfId="11649" xr:uid="{00000000-0005-0000-0000-0000D3800000}"/>
    <cellStyle name="Odstotek 3 12 2 2 2" xfId="11650" xr:uid="{00000000-0005-0000-0000-0000D4800000}"/>
    <cellStyle name="Odstotek 3 12 2 2 2 2" xfId="26311" xr:uid="{00000000-0005-0000-0000-0000D5800000}"/>
    <cellStyle name="Odstotek 3 12 2 2 2 3" xfId="31975" xr:uid="{00000000-0005-0000-0000-0000D6800000}"/>
    <cellStyle name="Odstotek 3 12 2 2 2 4" xfId="42020" xr:uid="{00000000-0005-0000-0000-0000D7800000}"/>
    <cellStyle name="Odstotek 3 12 2 2 3" xfId="26310" xr:uid="{00000000-0005-0000-0000-0000D8800000}"/>
    <cellStyle name="Odstotek 3 12 2 2 4" xfId="31976" xr:uid="{00000000-0005-0000-0000-0000D9800000}"/>
    <cellStyle name="Odstotek 3 12 2 2 5" xfId="42019" xr:uid="{00000000-0005-0000-0000-0000DA800000}"/>
    <cellStyle name="Odstotek 3 12 2 3" xfId="11651" xr:uid="{00000000-0005-0000-0000-0000DB800000}"/>
    <cellStyle name="Odstotek 3 12 2 3 2" xfId="26312" xr:uid="{00000000-0005-0000-0000-0000DC800000}"/>
    <cellStyle name="Odstotek 3 12 2 3 3" xfId="31974" xr:uid="{00000000-0005-0000-0000-0000DD800000}"/>
    <cellStyle name="Odstotek 3 12 2 3 4" xfId="42021" xr:uid="{00000000-0005-0000-0000-0000DE800000}"/>
    <cellStyle name="Odstotek 3 12 2 4" xfId="26309" xr:uid="{00000000-0005-0000-0000-0000DF800000}"/>
    <cellStyle name="Odstotek 3 12 2 5" xfId="31977" xr:uid="{00000000-0005-0000-0000-0000E0800000}"/>
    <cellStyle name="Odstotek 3 12 2 6" xfId="42018" xr:uid="{00000000-0005-0000-0000-0000E1800000}"/>
    <cellStyle name="Odstotek 3 12 3" xfId="11652" xr:uid="{00000000-0005-0000-0000-0000E2800000}"/>
    <cellStyle name="Odstotek 3 12 3 2" xfId="11653" xr:uid="{00000000-0005-0000-0000-0000E3800000}"/>
    <cellStyle name="Odstotek 3 12 3 2 2" xfId="26314" xr:uid="{00000000-0005-0000-0000-0000E4800000}"/>
    <cellStyle name="Odstotek 3 12 3 2 3" xfId="31972" xr:uid="{00000000-0005-0000-0000-0000E5800000}"/>
    <cellStyle name="Odstotek 3 12 3 2 4" xfId="42023" xr:uid="{00000000-0005-0000-0000-0000E6800000}"/>
    <cellStyle name="Odstotek 3 12 3 3" xfId="26313" xr:uid="{00000000-0005-0000-0000-0000E7800000}"/>
    <cellStyle name="Odstotek 3 12 3 4" xfId="31973" xr:uid="{00000000-0005-0000-0000-0000E8800000}"/>
    <cellStyle name="Odstotek 3 12 3 5" xfId="42022" xr:uid="{00000000-0005-0000-0000-0000E9800000}"/>
    <cellStyle name="Odstotek 3 12 4" xfId="11654" xr:uid="{00000000-0005-0000-0000-0000EA800000}"/>
    <cellStyle name="Odstotek 3 12 4 2" xfId="26315" xr:uid="{00000000-0005-0000-0000-0000EB800000}"/>
    <cellStyle name="Odstotek 3 12 4 3" xfId="31971" xr:uid="{00000000-0005-0000-0000-0000EC800000}"/>
    <cellStyle name="Odstotek 3 12 4 4" xfId="42024" xr:uid="{00000000-0005-0000-0000-0000ED800000}"/>
    <cellStyle name="Odstotek 3 12 5" xfId="26308" xr:uid="{00000000-0005-0000-0000-0000EE800000}"/>
    <cellStyle name="Odstotek 3 12 6" xfId="31978" xr:uid="{00000000-0005-0000-0000-0000EF800000}"/>
    <cellStyle name="Odstotek 3 12 7" xfId="42017" xr:uid="{00000000-0005-0000-0000-0000F0800000}"/>
    <cellStyle name="Odstotek 3 13" xfId="11655" xr:uid="{00000000-0005-0000-0000-0000F1800000}"/>
    <cellStyle name="Odstotek 3 13 2" xfId="11656" xr:uid="{00000000-0005-0000-0000-0000F2800000}"/>
    <cellStyle name="Odstotek 3 13 2 2" xfId="11657" xr:uid="{00000000-0005-0000-0000-0000F3800000}"/>
    <cellStyle name="Odstotek 3 13 2 2 2" xfId="26318" xr:uid="{00000000-0005-0000-0000-0000F4800000}"/>
    <cellStyle name="Odstotek 3 13 2 2 3" xfId="31968" xr:uid="{00000000-0005-0000-0000-0000F5800000}"/>
    <cellStyle name="Odstotek 3 13 2 2 4" xfId="42027" xr:uid="{00000000-0005-0000-0000-0000F6800000}"/>
    <cellStyle name="Odstotek 3 13 2 3" xfId="26317" xr:uid="{00000000-0005-0000-0000-0000F7800000}"/>
    <cellStyle name="Odstotek 3 13 2 4" xfId="31969" xr:uid="{00000000-0005-0000-0000-0000F8800000}"/>
    <cellStyle name="Odstotek 3 13 2 5" xfId="42026" xr:uid="{00000000-0005-0000-0000-0000F9800000}"/>
    <cellStyle name="Odstotek 3 13 3" xfId="11658" xr:uid="{00000000-0005-0000-0000-0000FA800000}"/>
    <cellStyle name="Odstotek 3 13 3 2" xfId="26319" xr:uid="{00000000-0005-0000-0000-0000FB800000}"/>
    <cellStyle name="Odstotek 3 13 3 3" xfId="31967" xr:uid="{00000000-0005-0000-0000-0000FC800000}"/>
    <cellStyle name="Odstotek 3 13 3 4" xfId="42028" xr:uid="{00000000-0005-0000-0000-0000FD800000}"/>
    <cellStyle name="Odstotek 3 13 4" xfId="26316" xr:uid="{00000000-0005-0000-0000-0000FE800000}"/>
    <cellStyle name="Odstotek 3 13 5" xfId="31970" xr:uid="{00000000-0005-0000-0000-0000FF800000}"/>
    <cellStyle name="Odstotek 3 13 6" xfId="42025" xr:uid="{00000000-0005-0000-0000-000000810000}"/>
    <cellStyle name="Odstotek 3 14" xfId="11659" xr:uid="{00000000-0005-0000-0000-000001810000}"/>
    <cellStyle name="Odstotek 3 14 2" xfId="11660" xr:uid="{00000000-0005-0000-0000-000002810000}"/>
    <cellStyle name="Odstotek 3 14 2 2" xfId="26321" xr:uid="{00000000-0005-0000-0000-000003810000}"/>
    <cellStyle name="Odstotek 3 14 2 3" xfId="31965" xr:uid="{00000000-0005-0000-0000-000004810000}"/>
    <cellStyle name="Odstotek 3 14 2 4" xfId="42030" xr:uid="{00000000-0005-0000-0000-000005810000}"/>
    <cellStyle name="Odstotek 3 14 3" xfId="26320" xr:uid="{00000000-0005-0000-0000-000006810000}"/>
    <cellStyle name="Odstotek 3 14 4" xfId="31966" xr:uid="{00000000-0005-0000-0000-000007810000}"/>
    <cellStyle name="Odstotek 3 14 5" xfId="42029" xr:uid="{00000000-0005-0000-0000-000008810000}"/>
    <cellStyle name="Odstotek 3 15" xfId="11661" xr:uid="{00000000-0005-0000-0000-000009810000}"/>
    <cellStyle name="Odstotek 3 15 2" xfId="26322" xr:uid="{00000000-0005-0000-0000-00000A810000}"/>
    <cellStyle name="Odstotek 3 15 3" xfId="31964" xr:uid="{00000000-0005-0000-0000-00000B810000}"/>
    <cellStyle name="Odstotek 3 15 4" xfId="42031" xr:uid="{00000000-0005-0000-0000-00000C810000}"/>
    <cellStyle name="Odstotek 3 16" xfId="14819" xr:uid="{00000000-0005-0000-0000-00000D810000}"/>
    <cellStyle name="Odstotek 3 17" xfId="26283" xr:uid="{00000000-0005-0000-0000-00000E810000}"/>
    <cellStyle name="Odstotek 3 18" xfId="32003" xr:uid="{00000000-0005-0000-0000-00000F810000}"/>
    <cellStyle name="Odstotek 3 19" xfId="48006" xr:uid="{AE937FDC-ED88-4D68-BD2F-83F4558449C6}"/>
    <cellStyle name="Odstotek 3 2" xfId="11662" xr:uid="{00000000-0005-0000-0000-000010810000}"/>
    <cellStyle name="Odstotek 3 2 2" xfId="11663" xr:uid="{00000000-0005-0000-0000-000011810000}"/>
    <cellStyle name="Odstotek 3 2 2 2" xfId="26324" xr:uid="{00000000-0005-0000-0000-000012810000}"/>
    <cellStyle name="Odstotek 3 2 2 3" xfId="31962" xr:uid="{00000000-0005-0000-0000-000013810000}"/>
    <cellStyle name="Odstotek 3 2 3" xfId="11664" xr:uid="{00000000-0005-0000-0000-000014810000}"/>
    <cellStyle name="Odstotek 3 2 3 2" xfId="11665" xr:uid="{00000000-0005-0000-0000-000015810000}"/>
    <cellStyle name="Odstotek 3 2 3 2 2" xfId="11666" xr:uid="{00000000-0005-0000-0000-000016810000}"/>
    <cellStyle name="Odstotek 3 2 3 2 2 2" xfId="11667" xr:uid="{00000000-0005-0000-0000-000017810000}"/>
    <cellStyle name="Odstotek 3 2 3 2 2 2 2" xfId="26328" xr:uid="{00000000-0005-0000-0000-000018810000}"/>
    <cellStyle name="Odstotek 3 2 3 2 2 2 3" xfId="31958" xr:uid="{00000000-0005-0000-0000-000019810000}"/>
    <cellStyle name="Odstotek 3 2 3 2 2 2 4" xfId="42035" xr:uid="{00000000-0005-0000-0000-00001A810000}"/>
    <cellStyle name="Odstotek 3 2 3 2 2 3" xfId="26327" xr:uid="{00000000-0005-0000-0000-00001B810000}"/>
    <cellStyle name="Odstotek 3 2 3 2 2 4" xfId="31959" xr:uid="{00000000-0005-0000-0000-00001C810000}"/>
    <cellStyle name="Odstotek 3 2 3 2 2 5" xfId="42034" xr:uid="{00000000-0005-0000-0000-00001D810000}"/>
    <cellStyle name="Odstotek 3 2 3 2 3" xfId="11668" xr:uid="{00000000-0005-0000-0000-00001E810000}"/>
    <cellStyle name="Odstotek 3 2 3 2 3 2" xfId="26329" xr:uid="{00000000-0005-0000-0000-00001F810000}"/>
    <cellStyle name="Odstotek 3 2 3 2 3 3" xfId="31957" xr:uid="{00000000-0005-0000-0000-000020810000}"/>
    <cellStyle name="Odstotek 3 2 3 2 3 4" xfId="42036" xr:uid="{00000000-0005-0000-0000-000021810000}"/>
    <cellStyle name="Odstotek 3 2 3 2 4" xfId="26326" xr:uid="{00000000-0005-0000-0000-000022810000}"/>
    <cellStyle name="Odstotek 3 2 3 2 5" xfId="31960" xr:uid="{00000000-0005-0000-0000-000023810000}"/>
    <cellStyle name="Odstotek 3 2 3 2 6" xfId="42033" xr:uid="{00000000-0005-0000-0000-000024810000}"/>
    <cellStyle name="Odstotek 3 2 3 3" xfId="11669" xr:uid="{00000000-0005-0000-0000-000025810000}"/>
    <cellStyle name="Odstotek 3 2 3 3 2" xfId="11670" xr:uid="{00000000-0005-0000-0000-000026810000}"/>
    <cellStyle name="Odstotek 3 2 3 3 2 2" xfId="26331" xr:uid="{00000000-0005-0000-0000-000027810000}"/>
    <cellStyle name="Odstotek 3 2 3 3 2 3" xfId="31955" xr:uid="{00000000-0005-0000-0000-000028810000}"/>
    <cellStyle name="Odstotek 3 2 3 3 2 4" xfId="42038" xr:uid="{00000000-0005-0000-0000-000029810000}"/>
    <cellStyle name="Odstotek 3 2 3 3 3" xfId="26330" xr:uid="{00000000-0005-0000-0000-00002A810000}"/>
    <cellStyle name="Odstotek 3 2 3 3 4" xfId="31956" xr:uid="{00000000-0005-0000-0000-00002B810000}"/>
    <cellStyle name="Odstotek 3 2 3 3 5" xfId="42037" xr:uid="{00000000-0005-0000-0000-00002C810000}"/>
    <cellStyle name="Odstotek 3 2 3 4" xfId="11671" xr:uid="{00000000-0005-0000-0000-00002D810000}"/>
    <cellStyle name="Odstotek 3 2 3 4 2" xfId="26332" xr:uid="{00000000-0005-0000-0000-00002E810000}"/>
    <cellStyle name="Odstotek 3 2 3 4 3" xfId="31954" xr:uid="{00000000-0005-0000-0000-00002F810000}"/>
    <cellStyle name="Odstotek 3 2 3 4 4" xfId="42039" xr:uid="{00000000-0005-0000-0000-000030810000}"/>
    <cellStyle name="Odstotek 3 2 3 5" xfId="26325" xr:uid="{00000000-0005-0000-0000-000031810000}"/>
    <cellStyle name="Odstotek 3 2 3 6" xfId="31961" xr:uid="{00000000-0005-0000-0000-000032810000}"/>
    <cellStyle name="Odstotek 3 2 3 7" xfId="42032" xr:uid="{00000000-0005-0000-0000-000033810000}"/>
    <cellStyle name="Odstotek 3 2 4" xfId="26323" xr:uid="{00000000-0005-0000-0000-000034810000}"/>
    <cellStyle name="Odstotek 3 2 5" xfId="31963" xr:uid="{00000000-0005-0000-0000-000035810000}"/>
    <cellStyle name="Odstotek 3 3" xfId="11672" xr:uid="{00000000-0005-0000-0000-000036810000}"/>
    <cellStyle name="Odstotek 3 3 10" xfId="11673" xr:uid="{00000000-0005-0000-0000-000037810000}"/>
    <cellStyle name="Odstotek 3 3 10 2" xfId="11674" xr:uid="{00000000-0005-0000-0000-000038810000}"/>
    <cellStyle name="Odstotek 3 3 10 2 2" xfId="11675" xr:uid="{00000000-0005-0000-0000-000039810000}"/>
    <cellStyle name="Odstotek 3 3 10 2 2 2" xfId="11676" xr:uid="{00000000-0005-0000-0000-00003A810000}"/>
    <cellStyle name="Odstotek 3 3 10 2 2 2 2" xfId="26337" xr:uid="{00000000-0005-0000-0000-00003B810000}"/>
    <cellStyle name="Odstotek 3 3 10 2 2 2 3" xfId="31949" xr:uid="{00000000-0005-0000-0000-00003C810000}"/>
    <cellStyle name="Odstotek 3 3 10 2 2 2 4" xfId="42044" xr:uid="{00000000-0005-0000-0000-00003D810000}"/>
    <cellStyle name="Odstotek 3 3 10 2 2 3" xfId="26336" xr:uid="{00000000-0005-0000-0000-00003E810000}"/>
    <cellStyle name="Odstotek 3 3 10 2 2 4" xfId="31950" xr:uid="{00000000-0005-0000-0000-00003F810000}"/>
    <cellStyle name="Odstotek 3 3 10 2 2 5" xfId="42043" xr:uid="{00000000-0005-0000-0000-000040810000}"/>
    <cellStyle name="Odstotek 3 3 10 2 3" xfId="11677" xr:uid="{00000000-0005-0000-0000-000041810000}"/>
    <cellStyle name="Odstotek 3 3 10 2 3 2" xfId="26338" xr:uid="{00000000-0005-0000-0000-000042810000}"/>
    <cellStyle name="Odstotek 3 3 10 2 3 3" xfId="31948" xr:uid="{00000000-0005-0000-0000-000043810000}"/>
    <cellStyle name="Odstotek 3 3 10 2 3 4" xfId="42045" xr:uid="{00000000-0005-0000-0000-000044810000}"/>
    <cellStyle name="Odstotek 3 3 10 2 4" xfId="26335" xr:uid="{00000000-0005-0000-0000-000045810000}"/>
    <cellStyle name="Odstotek 3 3 10 2 5" xfId="31951" xr:uid="{00000000-0005-0000-0000-000046810000}"/>
    <cellStyle name="Odstotek 3 3 10 2 6" xfId="42042" xr:uid="{00000000-0005-0000-0000-000047810000}"/>
    <cellStyle name="Odstotek 3 3 10 3" xfId="11678" xr:uid="{00000000-0005-0000-0000-000048810000}"/>
    <cellStyle name="Odstotek 3 3 10 3 2" xfId="11679" xr:uid="{00000000-0005-0000-0000-000049810000}"/>
    <cellStyle name="Odstotek 3 3 10 3 2 2" xfId="26340" xr:uid="{00000000-0005-0000-0000-00004A810000}"/>
    <cellStyle name="Odstotek 3 3 10 3 2 3" xfId="31946" xr:uid="{00000000-0005-0000-0000-00004B810000}"/>
    <cellStyle name="Odstotek 3 3 10 3 2 4" xfId="42047" xr:uid="{00000000-0005-0000-0000-00004C810000}"/>
    <cellStyle name="Odstotek 3 3 10 3 3" xfId="26339" xr:uid="{00000000-0005-0000-0000-00004D810000}"/>
    <cellStyle name="Odstotek 3 3 10 3 4" xfId="31947" xr:uid="{00000000-0005-0000-0000-00004E810000}"/>
    <cellStyle name="Odstotek 3 3 10 3 5" xfId="42046" xr:uid="{00000000-0005-0000-0000-00004F810000}"/>
    <cellStyle name="Odstotek 3 3 10 4" xfId="11680" xr:uid="{00000000-0005-0000-0000-000050810000}"/>
    <cellStyle name="Odstotek 3 3 10 4 2" xfId="26341" xr:uid="{00000000-0005-0000-0000-000051810000}"/>
    <cellStyle name="Odstotek 3 3 10 4 3" xfId="31945" xr:uid="{00000000-0005-0000-0000-000052810000}"/>
    <cellStyle name="Odstotek 3 3 10 4 4" xfId="42048" xr:uid="{00000000-0005-0000-0000-000053810000}"/>
    <cellStyle name="Odstotek 3 3 10 5" xfId="26334" xr:uid="{00000000-0005-0000-0000-000054810000}"/>
    <cellStyle name="Odstotek 3 3 10 6" xfId="31952" xr:uid="{00000000-0005-0000-0000-000055810000}"/>
    <cellStyle name="Odstotek 3 3 10 7" xfId="42041" xr:uid="{00000000-0005-0000-0000-000056810000}"/>
    <cellStyle name="Odstotek 3 3 11" xfId="11681" xr:uid="{00000000-0005-0000-0000-000057810000}"/>
    <cellStyle name="Odstotek 3 3 11 2" xfId="11682" xr:uid="{00000000-0005-0000-0000-000058810000}"/>
    <cellStyle name="Odstotek 3 3 11 2 2" xfId="11683" xr:uid="{00000000-0005-0000-0000-000059810000}"/>
    <cellStyle name="Odstotek 3 3 11 2 2 2" xfId="11684" xr:uid="{00000000-0005-0000-0000-00005A810000}"/>
    <cellStyle name="Odstotek 3 3 11 2 2 2 2" xfId="26345" xr:uid="{00000000-0005-0000-0000-00005B810000}"/>
    <cellStyle name="Odstotek 3 3 11 2 2 2 3" xfId="31941" xr:uid="{00000000-0005-0000-0000-00005C810000}"/>
    <cellStyle name="Odstotek 3 3 11 2 2 2 4" xfId="42052" xr:uid="{00000000-0005-0000-0000-00005D810000}"/>
    <cellStyle name="Odstotek 3 3 11 2 2 3" xfId="26344" xr:uid="{00000000-0005-0000-0000-00005E810000}"/>
    <cellStyle name="Odstotek 3 3 11 2 2 4" xfId="31942" xr:uid="{00000000-0005-0000-0000-00005F810000}"/>
    <cellStyle name="Odstotek 3 3 11 2 2 5" xfId="42051" xr:uid="{00000000-0005-0000-0000-000060810000}"/>
    <cellStyle name="Odstotek 3 3 11 2 3" xfId="11685" xr:uid="{00000000-0005-0000-0000-000061810000}"/>
    <cellStyle name="Odstotek 3 3 11 2 3 2" xfId="26346" xr:uid="{00000000-0005-0000-0000-000062810000}"/>
    <cellStyle name="Odstotek 3 3 11 2 3 3" xfId="31940" xr:uid="{00000000-0005-0000-0000-000063810000}"/>
    <cellStyle name="Odstotek 3 3 11 2 3 4" xfId="42053" xr:uid="{00000000-0005-0000-0000-000064810000}"/>
    <cellStyle name="Odstotek 3 3 11 2 4" xfId="26343" xr:uid="{00000000-0005-0000-0000-000065810000}"/>
    <cellStyle name="Odstotek 3 3 11 2 5" xfId="31943" xr:uid="{00000000-0005-0000-0000-000066810000}"/>
    <cellStyle name="Odstotek 3 3 11 2 6" xfId="42050" xr:uid="{00000000-0005-0000-0000-000067810000}"/>
    <cellStyle name="Odstotek 3 3 11 3" xfId="11686" xr:uid="{00000000-0005-0000-0000-000068810000}"/>
    <cellStyle name="Odstotek 3 3 11 3 2" xfId="11687" xr:uid="{00000000-0005-0000-0000-000069810000}"/>
    <cellStyle name="Odstotek 3 3 11 3 2 2" xfId="26348" xr:uid="{00000000-0005-0000-0000-00006A810000}"/>
    <cellStyle name="Odstotek 3 3 11 3 2 3" xfId="31938" xr:uid="{00000000-0005-0000-0000-00006B810000}"/>
    <cellStyle name="Odstotek 3 3 11 3 2 4" xfId="42055" xr:uid="{00000000-0005-0000-0000-00006C810000}"/>
    <cellStyle name="Odstotek 3 3 11 3 3" xfId="26347" xr:uid="{00000000-0005-0000-0000-00006D810000}"/>
    <cellStyle name="Odstotek 3 3 11 3 4" xfId="31939" xr:uid="{00000000-0005-0000-0000-00006E810000}"/>
    <cellStyle name="Odstotek 3 3 11 3 5" xfId="42054" xr:uid="{00000000-0005-0000-0000-00006F810000}"/>
    <cellStyle name="Odstotek 3 3 11 4" xfId="11688" xr:uid="{00000000-0005-0000-0000-000070810000}"/>
    <cellStyle name="Odstotek 3 3 11 4 2" xfId="26349" xr:uid="{00000000-0005-0000-0000-000071810000}"/>
    <cellStyle name="Odstotek 3 3 11 4 3" xfId="31937" xr:uid="{00000000-0005-0000-0000-000072810000}"/>
    <cellStyle name="Odstotek 3 3 11 4 4" xfId="42056" xr:uid="{00000000-0005-0000-0000-000073810000}"/>
    <cellStyle name="Odstotek 3 3 11 5" xfId="26342" xr:uid="{00000000-0005-0000-0000-000074810000}"/>
    <cellStyle name="Odstotek 3 3 11 6" xfId="31944" xr:uid="{00000000-0005-0000-0000-000075810000}"/>
    <cellStyle name="Odstotek 3 3 11 7" xfId="42049" xr:uid="{00000000-0005-0000-0000-000076810000}"/>
    <cellStyle name="Odstotek 3 3 12" xfId="11689" xr:uid="{00000000-0005-0000-0000-000077810000}"/>
    <cellStyle name="Odstotek 3 3 12 2" xfId="11690" xr:uid="{00000000-0005-0000-0000-000078810000}"/>
    <cellStyle name="Odstotek 3 3 12 2 2" xfId="11691" xr:uid="{00000000-0005-0000-0000-000079810000}"/>
    <cellStyle name="Odstotek 3 3 12 2 2 2" xfId="26352" xr:uid="{00000000-0005-0000-0000-00007A810000}"/>
    <cellStyle name="Odstotek 3 3 12 2 2 3" xfId="31934" xr:uid="{00000000-0005-0000-0000-00007B810000}"/>
    <cellStyle name="Odstotek 3 3 12 2 2 4" xfId="42059" xr:uid="{00000000-0005-0000-0000-00007C810000}"/>
    <cellStyle name="Odstotek 3 3 12 2 3" xfId="26351" xr:uid="{00000000-0005-0000-0000-00007D810000}"/>
    <cellStyle name="Odstotek 3 3 12 2 4" xfId="31935" xr:uid="{00000000-0005-0000-0000-00007E810000}"/>
    <cellStyle name="Odstotek 3 3 12 2 5" xfId="42058" xr:uid="{00000000-0005-0000-0000-00007F810000}"/>
    <cellStyle name="Odstotek 3 3 12 3" xfId="11692" xr:uid="{00000000-0005-0000-0000-000080810000}"/>
    <cellStyle name="Odstotek 3 3 12 3 2" xfId="26353" xr:uid="{00000000-0005-0000-0000-000081810000}"/>
    <cellStyle name="Odstotek 3 3 12 3 3" xfId="31933" xr:uid="{00000000-0005-0000-0000-000082810000}"/>
    <cellStyle name="Odstotek 3 3 12 3 4" xfId="42060" xr:uid="{00000000-0005-0000-0000-000083810000}"/>
    <cellStyle name="Odstotek 3 3 12 4" xfId="26350" xr:uid="{00000000-0005-0000-0000-000084810000}"/>
    <cellStyle name="Odstotek 3 3 12 5" xfId="31936" xr:uid="{00000000-0005-0000-0000-000085810000}"/>
    <cellStyle name="Odstotek 3 3 12 6" xfId="42057" xr:uid="{00000000-0005-0000-0000-000086810000}"/>
    <cellStyle name="Odstotek 3 3 13" xfId="11693" xr:uid="{00000000-0005-0000-0000-000087810000}"/>
    <cellStyle name="Odstotek 3 3 13 2" xfId="11694" xr:uid="{00000000-0005-0000-0000-000088810000}"/>
    <cellStyle name="Odstotek 3 3 13 2 2" xfId="26355" xr:uid="{00000000-0005-0000-0000-000089810000}"/>
    <cellStyle name="Odstotek 3 3 13 2 3" xfId="31931" xr:uid="{00000000-0005-0000-0000-00008A810000}"/>
    <cellStyle name="Odstotek 3 3 13 2 4" xfId="42062" xr:uid="{00000000-0005-0000-0000-00008B810000}"/>
    <cellStyle name="Odstotek 3 3 13 3" xfId="26354" xr:uid="{00000000-0005-0000-0000-00008C810000}"/>
    <cellStyle name="Odstotek 3 3 13 4" xfId="31932" xr:uid="{00000000-0005-0000-0000-00008D810000}"/>
    <cellStyle name="Odstotek 3 3 13 5" xfId="42061" xr:uid="{00000000-0005-0000-0000-00008E810000}"/>
    <cellStyle name="Odstotek 3 3 14" xfId="11695" xr:uid="{00000000-0005-0000-0000-00008F810000}"/>
    <cellStyle name="Odstotek 3 3 14 2" xfId="26356" xr:uid="{00000000-0005-0000-0000-000090810000}"/>
    <cellStyle name="Odstotek 3 3 14 3" xfId="31930" xr:uid="{00000000-0005-0000-0000-000091810000}"/>
    <cellStyle name="Odstotek 3 3 14 4" xfId="42063" xr:uid="{00000000-0005-0000-0000-000092810000}"/>
    <cellStyle name="Odstotek 3 3 15" xfId="26333" xr:uid="{00000000-0005-0000-0000-000093810000}"/>
    <cellStyle name="Odstotek 3 3 16" xfId="31953" xr:uid="{00000000-0005-0000-0000-000094810000}"/>
    <cellStyle name="Odstotek 3 3 17" xfId="42040" xr:uid="{00000000-0005-0000-0000-000095810000}"/>
    <cellStyle name="Odstotek 3 3 2" xfId="11696" xr:uid="{00000000-0005-0000-0000-000096810000}"/>
    <cellStyle name="Odstotek 3 3 2 10" xfId="11697" xr:uid="{00000000-0005-0000-0000-000097810000}"/>
    <cellStyle name="Odstotek 3 3 2 10 2" xfId="11698" xr:uid="{00000000-0005-0000-0000-000098810000}"/>
    <cellStyle name="Odstotek 3 3 2 10 2 2" xfId="11699" xr:uid="{00000000-0005-0000-0000-000099810000}"/>
    <cellStyle name="Odstotek 3 3 2 10 2 2 2" xfId="26360" xr:uid="{00000000-0005-0000-0000-00009A810000}"/>
    <cellStyle name="Odstotek 3 3 2 10 2 2 3" xfId="31926" xr:uid="{00000000-0005-0000-0000-00009B810000}"/>
    <cellStyle name="Odstotek 3 3 2 10 2 2 4" xfId="42067" xr:uid="{00000000-0005-0000-0000-00009C810000}"/>
    <cellStyle name="Odstotek 3 3 2 10 2 3" xfId="26359" xr:uid="{00000000-0005-0000-0000-00009D810000}"/>
    <cellStyle name="Odstotek 3 3 2 10 2 4" xfId="31927" xr:uid="{00000000-0005-0000-0000-00009E810000}"/>
    <cellStyle name="Odstotek 3 3 2 10 2 5" xfId="42066" xr:uid="{00000000-0005-0000-0000-00009F810000}"/>
    <cellStyle name="Odstotek 3 3 2 10 3" xfId="11700" xr:uid="{00000000-0005-0000-0000-0000A0810000}"/>
    <cellStyle name="Odstotek 3 3 2 10 3 2" xfId="26361" xr:uid="{00000000-0005-0000-0000-0000A1810000}"/>
    <cellStyle name="Odstotek 3 3 2 10 3 3" xfId="31925" xr:uid="{00000000-0005-0000-0000-0000A2810000}"/>
    <cellStyle name="Odstotek 3 3 2 10 3 4" xfId="42068" xr:uid="{00000000-0005-0000-0000-0000A3810000}"/>
    <cellStyle name="Odstotek 3 3 2 10 4" xfId="26358" xr:uid="{00000000-0005-0000-0000-0000A4810000}"/>
    <cellStyle name="Odstotek 3 3 2 10 5" xfId="31928" xr:uid="{00000000-0005-0000-0000-0000A5810000}"/>
    <cellStyle name="Odstotek 3 3 2 10 6" xfId="42065" xr:uid="{00000000-0005-0000-0000-0000A6810000}"/>
    <cellStyle name="Odstotek 3 3 2 11" xfId="11701" xr:uid="{00000000-0005-0000-0000-0000A7810000}"/>
    <cellStyle name="Odstotek 3 3 2 11 2" xfId="11702" xr:uid="{00000000-0005-0000-0000-0000A8810000}"/>
    <cellStyle name="Odstotek 3 3 2 11 2 2" xfId="26363" xr:uid="{00000000-0005-0000-0000-0000A9810000}"/>
    <cellStyle name="Odstotek 3 3 2 11 2 3" xfId="31923" xr:uid="{00000000-0005-0000-0000-0000AA810000}"/>
    <cellStyle name="Odstotek 3 3 2 11 2 4" xfId="42070" xr:uid="{00000000-0005-0000-0000-0000AB810000}"/>
    <cellStyle name="Odstotek 3 3 2 11 3" xfId="26362" xr:uid="{00000000-0005-0000-0000-0000AC810000}"/>
    <cellStyle name="Odstotek 3 3 2 11 4" xfId="31924" xr:uid="{00000000-0005-0000-0000-0000AD810000}"/>
    <cellStyle name="Odstotek 3 3 2 11 5" xfId="42069" xr:uid="{00000000-0005-0000-0000-0000AE810000}"/>
    <cellStyle name="Odstotek 3 3 2 12" xfId="11703" xr:uid="{00000000-0005-0000-0000-0000AF810000}"/>
    <cellStyle name="Odstotek 3 3 2 12 2" xfId="26364" xr:uid="{00000000-0005-0000-0000-0000B0810000}"/>
    <cellStyle name="Odstotek 3 3 2 12 3" xfId="31922" xr:uid="{00000000-0005-0000-0000-0000B1810000}"/>
    <cellStyle name="Odstotek 3 3 2 12 4" xfId="42071" xr:uid="{00000000-0005-0000-0000-0000B2810000}"/>
    <cellStyle name="Odstotek 3 3 2 13" xfId="26357" xr:uid="{00000000-0005-0000-0000-0000B3810000}"/>
    <cellStyle name="Odstotek 3 3 2 14" xfId="31929" xr:uid="{00000000-0005-0000-0000-0000B4810000}"/>
    <cellStyle name="Odstotek 3 3 2 15" xfId="42064" xr:uid="{00000000-0005-0000-0000-0000B5810000}"/>
    <cellStyle name="Odstotek 3 3 2 2" xfId="11704" xr:uid="{00000000-0005-0000-0000-0000B6810000}"/>
    <cellStyle name="Odstotek 3 3 2 2 10" xfId="11705" xr:uid="{00000000-0005-0000-0000-0000B7810000}"/>
    <cellStyle name="Odstotek 3 3 2 2 10 2" xfId="11706" xr:uid="{00000000-0005-0000-0000-0000B8810000}"/>
    <cellStyle name="Odstotek 3 3 2 2 10 2 2" xfId="26367" xr:uid="{00000000-0005-0000-0000-0000B9810000}"/>
    <cellStyle name="Odstotek 3 3 2 2 10 2 3" xfId="31919" xr:uid="{00000000-0005-0000-0000-0000BA810000}"/>
    <cellStyle name="Odstotek 3 3 2 2 10 2 4" xfId="42074" xr:uid="{00000000-0005-0000-0000-0000BB810000}"/>
    <cellStyle name="Odstotek 3 3 2 2 10 3" xfId="26366" xr:uid="{00000000-0005-0000-0000-0000BC810000}"/>
    <cellStyle name="Odstotek 3 3 2 2 10 4" xfId="31920" xr:uid="{00000000-0005-0000-0000-0000BD810000}"/>
    <cellStyle name="Odstotek 3 3 2 2 10 5" xfId="42073" xr:uid="{00000000-0005-0000-0000-0000BE810000}"/>
    <cellStyle name="Odstotek 3 3 2 2 11" xfId="11707" xr:uid="{00000000-0005-0000-0000-0000BF810000}"/>
    <cellStyle name="Odstotek 3 3 2 2 11 2" xfId="26368" xr:uid="{00000000-0005-0000-0000-0000C0810000}"/>
    <cellStyle name="Odstotek 3 3 2 2 11 3" xfId="31918" xr:uid="{00000000-0005-0000-0000-0000C1810000}"/>
    <cellStyle name="Odstotek 3 3 2 2 11 4" xfId="42075" xr:uid="{00000000-0005-0000-0000-0000C2810000}"/>
    <cellStyle name="Odstotek 3 3 2 2 12" xfId="26365" xr:uid="{00000000-0005-0000-0000-0000C3810000}"/>
    <cellStyle name="Odstotek 3 3 2 2 13" xfId="31921" xr:uid="{00000000-0005-0000-0000-0000C4810000}"/>
    <cellStyle name="Odstotek 3 3 2 2 14" xfId="42072" xr:uid="{00000000-0005-0000-0000-0000C5810000}"/>
    <cellStyle name="Odstotek 3 3 2 2 2" xfId="11708" xr:uid="{00000000-0005-0000-0000-0000C6810000}"/>
    <cellStyle name="Odstotek 3 3 2 2 2 2" xfId="11709" xr:uid="{00000000-0005-0000-0000-0000C7810000}"/>
    <cellStyle name="Odstotek 3 3 2 2 2 2 2" xfId="11710" xr:uid="{00000000-0005-0000-0000-0000C8810000}"/>
    <cellStyle name="Odstotek 3 3 2 2 2 2 2 2" xfId="11711" xr:uid="{00000000-0005-0000-0000-0000C9810000}"/>
    <cellStyle name="Odstotek 3 3 2 2 2 2 2 2 2" xfId="26372" xr:uid="{00000000-0005-0000-0000-0000CA810000}"/>
    <cellStyle name="Odstotek 3 3 2 2 2 2 2 2 3" xfId="31914" xr:uid="{00000000-0005-0000-0000-0000CB810000}"/>
    <cellStyle name="Odstotek 3 3 2 2 2 2 2 2 4" xfId="42079" xr:uid="{00000000-0005-0000-0000-0000CC810000}"/>
    <cellStyle name="Odstotek 3 3 2 2 2 2 2 3" xfId="26371" xr:uid="{00000000-0005-0000-0000-0000CD810000}"/>
    <cellStyle name="Odstotek 3 3 2 2 2 2 2 4" xfId="31915" xr:uid="{00000000-0005-0000-0000-0000CE810000}"/>
    <cellStyle name="Odstotek 3 3 2 2 2 2 2 5" xfId="42078" xr:uid="{00000000-0005-0000-0000-0000CF810000}"/>
    <cellStyle name="Odstotek 3 3 2 2 2 2 3" xfId="11712" xr:uid="{00000000-0005-0000-0000-0000D0810000}"/>
    <cellStyle name="Odstotek 3 3 2 2 2 2 3 2" xfId="26373" xr:uid="{00000000-0005-0000-0000-0000D1810000}"/>
    <cellStyle name="Odstotek 3 3 2 2 2 2 3 3" xfId="31913" xr:uid="{00000000-0005-0000-0000-0000D2810000}"/>
    <cellStyle name="Odstotek 3 3 2 2 2 2 3 4" xfId="42080" xr:uid="{00000000-0005-0000-0000-0000D3810000}"/>
    <cellStyle name="Odstotek 3 3 2 2 2 2 4" xfId="26370" xr:uid="{00000000-0005-0000-0000-0000D4810000}"/>
    <cellStyle name="Odstotek 3 3 2 2 2 2 5" xfId="31916" xr:uid="{00000000-0005-0000-0000-0000D5810000}"/>
    <cellStyle name="Odstotek 3 3 2 2 2 2 6" xfId="42077" xr:uid="{00000000-0005-0000-0000-0000D6810000}"/>
    <cellStyle name="Odstotek 3 3 2 2 2 3" xfId="11713" xr:uid="{00000000-0005-0000-0000-0000D7810000}"/>
    <cellStyle name="Odstotek 3 3 2 2 2 3 2" xfId="11714" xr:uid="{00000000-0005-0000-0000-0000D8810000}"/>
    <cellStyle name="Odstotek 3 3 2 2 2 3 2 2" xfId="26375" xr:uid="{00000000-0005-0000-0000-0000D9810000}"/>
    <cellStyle name="Odstotek 3 3 2 2 2 3 2 3" xfId="31911" xr:uid="{00000000-0005-0000-0000-0000DA810000}"/>
    <cellStyle name="Odstotek 3 3 2 2 2 3 2 4" xfId="42082" xr:uid="{00000000-0005-0000-0000-0000DB810000}"/>
    <cellStyle name="Odstotek 3 3 2 2 2 3 3" xfId="26374" xr:uid="{00000000-0005-0000-0000-0000DC810000}"/>
    <cellStyle name="Odstotek 3 3 2 2 2 3 4" xfId="31912" xr:uid="{00000000-0005-0000-0000-0000DD810000}"/>
    <cellStyle name="Odstotek 3 3 2 2 2 3 5" xfId="42081" xr:uid="{00000000-0005-0000-0000-0000DE810000}"/>
    <cellStyle name="Odstotek 3 3 2 2 2 4" xfId="11715" xr:uid="{00000000-0005-0000-0000-0000DF810000}"/>
    <cellStyle name="Odstotek 3 3 2 2 2 4 2" xfId="26376" xr:uid="{00000000-0005-0000-0000-0000E0810000}"/>
    <cellStyle name="Odstotek 3 3 2 2 2 4 3" xfId="31910" xr:uid="{00000000-0005-0000-0000-0000E1810000}"/>
    <cellStyle name="Odstotek 3 3 2 2 2 4 4" xfId="42083" xr:uid="{00000000-0005-0000-0000-0000E2810000}"/>
    <cellStyle name="Odstotek 3 3 2 2 2 5" xfId="26369" xr:uid="{00000000-0005-0000-0000-0000E3810000}"/>
    <cellStyle name="Odstotek 3 3 2 2 2 6" xfId="31917" xr:uid="{00000000-0005-0000-0000-0000E4810000}"/>
    <cellStyle name="Odstotek 3 3 2 2 2 7" xfId="42076" xr:uid="{00000000-0005-0000-0000-0000E5810000}"/>
    <cellStyle name="Odstotek 3 3 2 2 3" xfId="11716" xr:uid="{00000000-0005-0000-0000-0000E6810000}"/>
    <cellStyle name="Odstotek 3 3 2 2 3 2" xfId="11717" xr:uid="{00000000-0005-0000-0000-0000E7810000}"/>
    <cellStyle name="Odstotek 3 3 2 2 3 2 2" xfId="11718" xr:uid="{00000000-0005-0000-0000-0000E8810000}"/>
    <cellStyle name="Odstotek 3 3 2 2 3 2 2 2" xfId="11719" xr:uid="{00000000-0005-0000-0000-0000E9810000}"/>
    <cellStyle name="Odstotek 3 3 2 2 3 2 2 2 2" xfId="26380" xr:uid="{00000000-0005-0000-0000-0000EA810000}"/>
    <cellStyle name="Odstotek 3 3 2 2 3 2 2 2 3" xfId="31906" xr:uid="{00000000-0005-0000-0000-0000EB810000}"/>
    <cellStyle name="Odstotek 3 3 2 2 3 2 2 2 4" xfId="42087" xr:uid="{00000000-0005-0000-0000-0000EC810000}"/>
    <cellStyle name="Odstotek 3 3 2 2 3 2 2 3" xfId="26379" xr:uid="{00000000-0005-0000-0000-0000ED810000}"/>
    <cellStyle name="Odstotek 3 3 2 2 3 2 2 4" xfId="31907" xr:uid="{00000000-0005-0000-0000-0000EE810000}"/>
    <cellStyle name="Odstotek 3 3 2 2 3 2 2 5" xfId="42086" xr:uid="{00000000-0005-0000-0000-0000EF810000}"/>
    <cellStyle name="Odstotek 3 3 2 2 3 2 3" xfId="11720" xr:uid="{00000000-0005-0000-0000-0000F0810000}"/>
    <cellStyle name="Odstotek 3 3 2 2 3 2 3 2" xfId="26381" xr:uid="{00000000-0005-0000-0000-0000F1810000}"/>
    <cellStyle name="Odstotek 3 3 2 2 3 2 3 3" xfId="31905" xr:uid="{00000000-0005-0000-0000-0000F2810000}"/>
    <cellStyle name="Odstotek 3 3 2 2 3 2 3 4" xfId="42088" xr:uid="{00000000-0005-0000-0000-0000F3810000}"/>
    <cellStyle name="Odstotek 3 3 2 2 3 2 4" xfId="26378" xr:uid="{00000000-0005-0000-0000-0000F4810000}"/>
    <cellStyle name="Odstotek 3 3 2 2 3 2 5" xfId="31908" xr:uid="{00000000-0005-0000-0000-0000F5810000}"/>
    <cellStyle name="Odstotek 3 3 2 2 3 2 6" xfId="42085" xr:uid="{00000000-0005-0000-0000-0000F6810000}"/>
    <cellStyle name="Odstotek 3 3 2 2 3 3" xfId="11721" xr:uid="{00000000-0005-0000-0000-0000F7810000}"/>
    <cellStyle name="Odstotek 3 3 2 2 3 3 2" xfId="11722" xr:uid="{00000000-0005-0000-0000-0000F8810000}"/>
    <cellStyle name="Odstotek 3 3 2 2 3 3 2 2" xfId="26383" xr:uid="{00000000-0005-0000-0000-0000F9810000}"/>
    <cellStyle name="Odstotek 3 3 2 2 3 3 2 3" xfId="31903" xr:uid="{00000000-0005-0000-0000-0000FA810000}"/>
    <cellStyle name="Odstotek 3 3 2 2 3 3 2 4" xfId="42090" xr:uid="{00000000-0005-0000-0000-0000FB810000}"/>
    <cellStyle name="Odstotek 3 3 2 2 3 3 3" xfId="26382" xr:uid="{00000000-0005-0000-0000-0000FC810000}"/>
    <cellStyle name="Odstotek 3 3 2 2 3 3 4" xfId="31904" xr:uid="{00000000-0005-0000-0000-0000FD810000}"/>
    <cellStyle name="Odstotek 3 3 2 2 3 3 5" xfId="42089" xr:uid="{00000000-0005-0000-0000-0000FE810000}"/>
    <cellStyle name="Odstotek 3 3 2 2 3 4" xfId="11723" xr:uid="{00000000-0005-0000-0000-0000FF810000}"/>
    <cellStyle name="Odstotek 3 3 2 2 3 4 2" xfId="26384" xr:uid="{00000000-0005-0000-0000-000000820000}"/>
    <cellStyle name="Odstotek 3 3 2 2 3 4 3" xfId="31902" xr:uid="{00000000-0005-0000-0000-000001820000}"/>
    <cellStyle name="Odstotek 3 3 2 2 3 4 4" xfId="42091" xr:uid="{00000000-0005-0000-0000-000002820000}"/>
    <cellStyle name="Odstotek 3 3 2 2 3 5" xfId="26377" xr:uid="{00000000-0005-0000-0000-000003820000}"/>
    <cellStyle name="Odstotek 3 3 2 2 3 6" xfId="31909" xr:uid="{00000000-0005-0000-0000-000004820000}"/>
    <cellStyle name="Odstotek 3 3 2 2 3 7" xfId="42084" xr:uid="{00000000-0005-0000-0000-000005820000}"/>
    <cellStyle name="Odstotek 3 3 2 2 4" xfId="11724" xr:uid="{00000000-0005-0000-0000-000006820000}"/>
    <cellStyle name="Odstotek 3 3 2 2 4 2" xfId="11725" xr:uid="{00000000-0005-0000-0000-000007820000}"/>
    <cellStyle name="Odstotek 3 3 2 2 4 2 2" xfId="11726" xr:uid="{00000000-0005-0000-0000-000008820000}"/>
    <cellStyle name="Odstotek 3 3 2 2 4 2 2 2" xfId="11727" xr:uid="{00000000-0005-0000-0000-000009820000}"/>
    <cellStyle name="Odstotek 3 3 2 2 4 2 2 2 2" xfId="26388" xr:uid="{00000000-0005-0000-0000-00000A820000}"/>
    <cellStyle name="Odstotek 3 3 2 2 4 2 2 2 3" xfId="31898" xr:uid="{00000000-0005-0000-0000-00000B820000}"/>
    <cellStyle name="Odstotek 3 3 2 2 4 2 2 2 4" xfId="42095" xr:uid="{00000000-0005-0000-0000-00000C820000}"/>
    <cellStyle name="Odstotek 3 3 2 2 4 2 2 3" xfId="26387" xr:uid="{00000000-0005-0000-0000-00000D820000}"/>
    <cellStyle name="Odstotek 3 3 2 2 4 2 2 4" xfId="31899" xr:uid="{00000000-0005-0000-0000-00000E820000}"/>
    <cellStyle name="Odstotek 3 3 2 2 4 2 2 5" xfId="42094" xr:uid="{00000000-0005-0000-0000-00000F820000}"/>
    <cellStyle name="Odstotek 3 3 2 2 4 2 3" xfId="11728" xr:uid="{00000000-0005-0000-0000-000010820000}"/>
    <cellStyle name="Odstotek 3 3 2 2 4 2 3 2" xfId="26389" xr:uid="{00000000-0005-0000-0000-000011820000}"/>
    <cellStyle name="Odstotek 3 3 2 2 4 2 3 3" xfId="31897" xr:uid="{00000000-0005-0000-0000-000012820000}"/>
    <cellStyle name="Odstotek 3 3 2 2 4 2 3 4" xfId="42096" xr:uid="{00000000-0005-0000-0000-000013820000}"/>
    <cellStyle name="Odstotek 3 3 2 2 4 2 4" xfId="26386" xr:uid="{00000000-0005-0000-0000-000014820000}"/>
    <cellStyle name="Odstotek 3 3 2 2 4 2 5" xfId="31900" xr:uid="{00000000-0005-0000-0000-000015820000}"/>
    <cellStyle name="Odstotek 3 3 2 2 4 2 6" xfId="42093" xr:uid="{00000000-0005-0000-0000-000016820000}"/>
    <cellStyle name="Odstotek 3 3 2 2 4 3" xfId="11729" xr:uid="{00000000-0005-0000-0000-000017820000}"/>
    <cellStyle name="Odstotek 3 3 2 2 4 3 2" xfId="11730" xr:uid="{00000000-0005-0000-0000-000018820000}"/>
    <cellStyle name="Odstotek 3 3 2 2 4 3 2 2" xfId="26391" xr:uid="{00000000-0005-0000-0000-000019820000}"/>
    <cellStyle name="Odstotek 3 3 2 2 4 3 2 3" xfId="31895" xr:uid="{00000000-0005-0000-0000-00001A820000}"/>
    <cellStyle name="Odstotek 3 3 2 2 4 3 2 4" xfId="42098" xr:uid="{00000000-0005-0000-0000-00001B820000}"/>
    <cellStyle name="Odstotek 3 3 2 2 4 3 3" xfId="26390" xr:uid="{00000000-0005-0000-0000-00001C820000}"/>
    <cellStyle name="Odstotek 3 3 2 2 4 3 4" xfId="31896" xr:uid="{00000000-0005-0000-0000-00001D820000}"/>
    <cellStyle name="Odstotek 3 3 2 2 4 3 5" xfId="42097" xr:uid="{00000000-0005-0000-0000-00001E820000}"/>
    <cellStyle name="Odstotek 3 3 2 2 4 4" xfId="11731" xr:uid="{00000000-0005-0000-0000-00001F820000}"/>
    <cellStyle name="Odstotek 3 3 2 2 4 4 2" xfId="26392" xr:uid="{00000000-0005-0000-0000-000020820000}"/>
    <cellStyle name="Odstotek 3 3 2 2 4 4 3" xfId="31894" xr:uid="{00000000-0005-0000-0000-000021820000}"/>
    <cellStyle name="Odstotek 3 3 2 2 4 4 4" xfId="42099" xr:uid="{00000000-0005-0000-0000-000022820000}"/>
    <cellStyle name="Odstotek 3 3 2 2 4 5" xfId="26385" xr:uid="{00000000-0005-0000-0000-000023820000}"/>
    <cellStyle name="Odstotek 3 3 2 2 4 6" xfId="31901" xr:uid="{00000000-0005-0000-0000-000024820000}"/>
    <cellStyle name="Odstotek 3 3 2 2 4 7" xfId="42092" xr:uid="{00000000-0005-0000-0000-000025820000}"/>
    <cellStyle name="Odstotek 3 3 2 2 5" xfId="11732" xr:uid="{00000000-0005-0000-0000-000026820000}"/>
    <cellStyle name="Odstotek 3 3 2 2 5 2" xfId="11733" xr:uid="{00000000-0005-0000-0000-000027820000}"/>
    <cellStyle name="Odstotek 3 3 2 2 5 2 2" xfId="11734" xr:uid="{00000000-0005-0000-0000-000028820000}"/>
    <cellStyle name="Odstotek 3 3 2 2 5 2 2 2" xfId="11735" xr:uid="{00000000-0005-0000-0000-000029820000}"/>
    <cellStyle name="Odstotek 3 3 2 2 5 2 2 2 2" xfId="26396" xr:uid="{00000000-0005-0000-0000-00002A820000}"/>
    <cellStyle name="Odstotek 3 3 2 2 5 2 2 2 3" xfId="31890" xr:uid="{00000000-0005-0000-0000-00002B820000}"/>
    <cellStyle name="Odstotek 3 3 2 2 5 2 2 2 4" xfId="42103" xr:uid="{00000000-0005-0000-0000-00002C820000}"/>
    <cellStyle name="Odstotek 3 3 2 2 5 2 2 3" xfId="26395" xr:uid="{00000000-0005-0000-0000-00002D820000}"/>
    <cellStyle name="Odstotek 3 3 2 2 5 2 2 4" xfId="31891" xr:uid="{00000000-0005-0000-0000-00002E820000}"/>
    <cellStyle name="Odstotek 3 3 2 2 5 2 2 5" xfId="42102" xr:uid="{00000000-0005-0000-0000-00002F820000}"/>
    <cellStyle name="Odstotek 3 3 2 2 5 2 3" xfId="11736" xr:uid="{00000000-0005-0000-0000-000030820000}"/>
    <cellStyle name="Odstotek 3 3 2 2 5 2 3 2" xfId="26397" xr:uid="{00000000-0005-0000-0000-000031820000}"/>
    <cellStyle name="Odstotek 3 3 2 2 5 2 3 3" xfId="31889" xr:uid="{00000000-0005-0000-0000-000032820000}"/>
    <cellStyle name="Odstotek 3 3 2 2 5 2 3 4" xfId="42104" xr:uid="{00000000-0005-0000-0000-000033820000}"/>
    <cellStyle name="Odstotek 3 3 2 2 5 2 4" xfId="26394" xr:uid="{00000000-0005-0000-0000-000034820000}"/>
    <cellStyle name="Odstotek 3 3 2 2 5 2 5" xfId="31892" xr:uid="{00000000-0005-0000-0000-000035820000}"/>
    <cellStyle name="Odstotek 3 3 2 2 5 2 6" xfId="42101" xr:uid="{00000000-0005-0000-0000-000036820000}"/>
    <cellStyle name="Odstotek 3 3 2 2 5 3" xfId="11737" xr:uid="{00000000-0005-0000-0000-000037820000}"/>
    <cellStyle name="Odstotek 3 3 2 2 5 3 2" xfId="11738" xr:uid="{00000000-0005-0000-0000-000038820000}"/>
    <cellStyle name="Odstotek 3 3 2 2 5 3 2 2" xfId="26399" xr:uid="{00000000-0005-0000-0000-000039820000}"/>
    <cellStyle name="Odstotek 3 3 2 2 5 3 2 3" xfId="31887" xr:uid="{00000000-0005-0000-0000-00003A820000}"/>
    <cellStyle name="Odstotek 3 3 2 2 5 3 2 4" xfId="42106" xr:uid="{00000000-0005-0000-0000-00003B820000}"/>
    <cellStyle name="Odstotek 3 3 2 2 5 3 3" xfId="26398" xr:uid="{00000000-0005-0000-0000-00003C820000}"/>
    <cellStyle name="Odstotek 3 3 2 2 5 3 4" xfId="31888" xr:uid="{00000000-0005-0000-0000-00003D820000}"/>
    <cellStyle name="Odstotek 3 3 2 2 5 3 5" xfId="42105" xr:uid="{00000000-0005-0000-0000-00003E820000}"/>
    <cellStyle name="Odstotek 3 3 2 2 5 4" xfId="11739" xr:uid="{00000000-0005-0000-0000-00003F820000}"/>
    <cellStyle name="Odstotek 3 3 2 2 5 4 2" xfId="26400" xr:uid="{00000000-0005-0000-0000-000040820000}"/>
    <cellStyle name="Odstotek 3 3 2 2 5 4 3" xfId="31886" xr:uid="{00000000-0005-0000-0000-000041820000}"/>
    <cellStyle name="Odstotek 3 3 2 2 5 4 4" xfId="42107" xr:uid="{00000000-0005-0000-0000-000042820000}"/>
    <cellStyle name="Odstotek 3 3 2 2 5 5" xfId="26393" xr:uid="{00000000-0005-0000-0000-000043820000}"/>
    <cellStyle name="Odstotek 3 3 2 2 5 6" xfId="31893" xr:uid="{00000000-0005-0000-0000-000044820000}"/>
    <cellStyle name="Odstotek 3 3 2 2 5 7" xfId="42100" xr:uid="{00000000-0005-0000-0000-000045820000}"/>
    <cellStyle name="Odstotek 3 3 2 2 6" xfId="11740" xr:uid="{00000000-0005-0000-0000-000046820000}"/>
    <cellStyle name="Odstotek 3 3 2 2 6 2" xfId="11741" xr:uid="{00000000-0005-0000-0000-000047820000}"/>
    <cellStyle name="Odstotek 3 3 2 2 6 2 2" xfId="11742" xr:uid="{00000000-0005-0000-0000-000048820000}"/>
    <cellStyle name="Odstotek 3 3 2 2 6 2 2 2" xfId="11743" xr:uid="{00000000-0005-0000-0000-000049820000}"/>
    <cellStyle name="Odstotek 3 3 2 2 6 2 2 2 2" xfId="26404" xr:uid="{00000000-0005-0000-0000-00004A820000}"/>
    <cellStyle name="Odstotek 3 3 2 2 6 2 2 2 3" xfId="31882" xr:uid="{00000000-0005-0000-0000-00004B820000}"/>
    <cellStyle name="Odstotek 3 3 2 2 6 2 2 2 4" xfId="42111" xr:uid="{00000000-0005-0000-0000-00004C820000}"/>
    <cellStyle name="Odstotek 3 3 2 2 6 2 2 3" xfId="26403" xr:uid="{00000000-0005-0000-0000-00004D820000}"/>
    <cellStyle name="Odstotek 3 3 2 2 6 2 2 4" xfId="31883" xr:uid="{00000000-0005-0000-0000-00004E820000}"/>
    <cellStyle name="Odstotek 3 3 2 2 6 2 2 5" xfId="42110" xr:uid="{00000000-0005-0000-0000-00004F820000}"/>
    <cellStyle name="Odstotek 3 3 2 2 6 2 3" xfId="11744" xr:uid="{00000000-0005-0000-0000-000050820000}"/>
    <cellStyle name="Odstotek 3 3 2 2 6 2 3 2" xfId="26405" xr:uid="{00000000-0005-0000-0000-000051820000}"/>
    <cellStyle name="Odstotek 3 3 2 2 6 2 3 3" xfId="31881" xr:uid="{00000000-0005-0000-0000-000052820000}"/>
    <cellStyle name="Odstotek 3 3 2 2 6 2 3 4" xfId="42112" xr:uid="{00000000-0005-0000-0000-000053820000}"/>
    <cellStyle name="Odstotek 3 3 2 2 6 2 4" xfId="26402" xr:uid="{00000000-0005-0000-0000-000054820000}"/>
    <cellStyle name="Odstotek 3 3 2 2 6 2 5" xfId="31884" xr:uid="{00000000-0005-0000-0000-000055820000}"/>
    <cellStyle name="Odstotek 3 3 2 2 6 2 6" xfId="42109" xr:uid="{00000000-0005-0000-0000-000056820000}"/>
    <cellStyle name="Odstotek 3 3 2 2 6 3" xfId="11745" xr:uid="{00000000-0005-0000-0000-000057820000}"/>
    <cellStyle name="Odstotek 3 3 2 2 6 3 2" xfId="11746" xr:uid="{00000000-0005-0000-0000-000058820000}"/>
    <cellStyle name="Odstotek 3 3 2 2 6 3 2 2" xfId="26407" xr:uid="{00000000-0005-0000-0000-000059820000}"/>
    <cellStyle name="Odstotek 3 3 2 2 6 3 2 3" xfId="31879" xr:uid="{00000000-0005-0000-0000-00005A820000}"/>
    <cellStyle name="Odstotek 3 3 2 2 6 3 2 4" xfId="42114" xr:uid="{00000000-0005-0000-0000-00005B820000}"/>
    <cellStyle name="Odstotek 3 3 2 2 6 3 3" xfId="26406" xr:uid="{00000000-0005-0000-0000-00005C820000}"/>
    <cellStyle name="Odstotek 3 3 2 2 6 3 4" xfId="31880" xr:uid="{00000000-0005-0000-0000-00005D820000}"/>
    <cellStyle name="Odstotek 3 3 2 2 6 3 5" xfId="42113" xr:uid="{00000000-0005-0000-0000-00005E820000}"/>
    <cellStyle name="Odstotek 3 3 2 2 6 4" xfId="11747" xr:uid="{00000000-0005-0000-0000-00005F820000}"/>
    <cellStyle name="Odstotek 3 3 2 2 6 4 2" xfId="26408" xr:uid="{00000000-0005-0000-0000-000060820000}"/>
    <cellStyle name="Odstotek 3 3 2 2 6 4 3" xfId="31878" xr:uid="{00000000-0005-0000-0000-000061820000}"/>
    <cellStyle name="Odstotek 3 3 2 2 6 4 4" xfId="42115" xr:uid="{00000000-0005-0000-0000-000062820000}"/>
    <cellStyle name="Odstotek 3 3 2 2 6 5" xfId="26401" xr:uid="{00000000-0005-0000-0000-000063820000}"/>
    <cellStyle name="Odstotek 3 3 2 2 6 6" xfId="31885" xr:uid="{00000000-0005-0000-0000-000064820000}"/>
    <cellStyle name="Odstotek 3 3 2 2 6 7" xfId="42108" xr:uid="{00000000-0005-0000-0000-000065820000}"/>
    <cellStyle name="Odstotek 3 3 2 2 7" xfId="11748" xr:uid="{00000000-0005-0000-0000-000066820000}"/>
    <cellStyle name="Odstotek 3 3 2 2 7 2" xfId="11749" xr:uid="{00000000-0005-0000-0000-000067820000}"/>
    <cellStyle name="Odstotek 3 3 2 2 7 2 2" xfId="11750" xr:uid="{00000000-0005-0000-0000-000068820000}"/>
    <cellStyle name="Odstotek 3 3 2 2 7 2 2 2" xfId="11751" xr:uid="{00000000-0005-0000-0000-000069820000}"/>
    <cellStyle name="Odstotek 3 3 2 2 7 2 2 2 2" xfId="26412" xr:uid="{00000000-0005-0000-0000-00006A820000}"/>
    <cellStyle name="Odstotek 3 3 2 2 7 2 2 2 3" xfId="31874" xr:uid="{00000000-0005-0000-0000-00006B820000}"/>
    <cellStyle name="Odstotek 3 3 2 2 7 2 2 2 4" xfId="42119" xr:uid="{00000000-0005-0000-0000-00006C820000}"/>
    <cellStyle name="Odstotek 3 3 2 2 7 2 2 3" xfId="26411" xr:uid="{00000000-0005-0000-0000-00006D820000}"/>
    <cellStyle name="Odstotek 3 3 2 2 7 2 2 4" xfId="31875" xr:uid="{00000000-0005-0000-0000-00006E820000}"/>
    <cellStyle name="Odstotek 3 3 2 2 7 2 2 5" xfId="42118" xr:uid="{00000000-0005-0000-0000-00006F820000}"/>
    <cellStyle name="Odstotek 3 3 2 2 7 2 3" xfId="11752" xr:uid="{00000000-0005-0000-0000-000070820000}"/>
    <cellStyle name="Odstotek 3 3 2 2 7 2 3 2" xfId="26413" xr:uid="{00000000-0005-0000-0000-000071820000}"/>
    <cellStyle name="Odstotek 3 3 2 2 7 2 3 3" xfId="31873" xr:uid="{00000000-0005-0000-0000-000072820000}"/>
    <cellStyle name="Odstotek 3 3 2 2 7 2 3 4" xfId="42120" xr:uid="{00000000-0005-0000-0000-000073820000}"/>
    <cellStyle name="Odstotek 3 3 2 2 7 2 4" xfId="26410" xr:uid="{00000000-0005-0000-0000-000074820000}"/>
    <cellStyle name="Odstotek 3 3 2 2 7 2 5" xfId="31876" xr:uid="{00000000-0005-0000-0000-000075820000}"/>
    <cellStyle name="Odstotek 3 3 2 2 7 2 6" xfId="42117" xr:uid="{00000000-0005-0000-0000-000076820000}"/>
    <cellStyle name="Odstotek 3 3 2 2 7 3" xfId="11753" xr:uid="{00000000-0005-0000-0000-000077820000}"/>
    <cellStyle name="Odstotek 3 3 2 2 7 3 2" xfId="11754" xr:uid="{00000000-0005-0000-0000-000078820000}"/>
    <cellStyle name="Odstotek 3 3 2 2 7 3 2 2" xfId="26415" xr:uid="{00000000-0005-0000-0000-000079820000}"/>
    <cellStyle name="Odstotek 3 3 2 2 7 3 2 3" xfId="31871" xr:uid="{00000000-0005-0000-0000-00007A820000}"/>
    <cellStyle name="Odstotek 3 3 2 2 7 3 2 4" xfId="42122" xr:uid="{00000000-0005-0000-0000-00007B820000}"/>
    <cellStyle name="Odstotek 3 3 2 2 7 3 3" xfId="26414" xr:uid="{00000000-0005-0000-0000-00007C820000}"/>
    <cellStyle name="Odstotek 3 3 2 2 7 3 4" xfId="31872" xr:uid="{00000000-0005-0000-0000-00007D820000}"/>
    <cellStyle name="Odstotek 3 3 2 2 7 3 5" xfId="42121" xr:uid="{00000000-0005-0000-0000-00007E820000}"/>
    <cellStyle name="Odstotek 3 3 2 2 7 4" xfId="11755" xr:uid="{00000000-0005-0000-0000-00007F820000}"/>
    <cellStyle name="Odstotek 3 3 2 2 7 4 2" xfId="26416" xr:uid="{00000000-0005-0000-0000-000080820000}"/>
    <cellStyle name="Odstotek 3 3 2 2 7 4 3" xfId="31870" xr:uid="{00000000-0005-0000-0000-000081820000}"/>
    <cellStyle name="Odstotek 3 3 2 2 7 4 4" xfId="42123" xr:uid="{00000000-0005-0000-0000-000082820000}"/>
    <cellStyle name="Odstotek 3 3 2 2 7 5" xfId="26409" xr:uid="{00000000-0005-0000-0000-000083820000}"/>
    <cellStyle name="Odstotek 3 3 2 2 7 6" xfId="31877" xr:uid="{00000000-0005-0000-0000-000084820000}"/>
    <cellStyle name="Odstotek 3 3 2 2 7 7" xfId="42116" xr:uid="{00000000-0005-0000-0000-000085820000}"/>
    <cellStyle name="Odstotek 3 3 2 2 8" xfId="11756" xr:uid="{00000000-0005-0000-0000-000086820000}"/>
    <cellStyle name="Odstotek 3 3 2 2 8 2" xfId="11757" xr:uid="{00000000-0005-0000-0000-000087820000}"/>
    <cellStyle name="Odstotek 3 3 2 2 8 2 2" xfId="11758" xr:uid="{00000000-0005-0000-0000-000088820000}"/>
    <cellStyle name="Odstotek 3 3 2 2 8 2 2 2" xfId="11759" xr:uid="{00000000-0005-0000-0000-000089820000}"/>
    <cellStyle name="Odstotek 3 3 2 2 8 2 2 2 2" xfId="26420" xr:uid="{00000000-0005-0000-0000-00008A820000}"/>
    <cellStyle name="Odstotek 3 3 2 2 8 2 2 2 3" xfId="31866" xr:uid="{00000000-0005-0000-0000-00008B820000}"/>
    <cellStyle name="Odstotek 3 3 2 2 8 2 2 2 4" xfId="42127" xr:uid="{00000000-0005-0000-0000-00008C820000}"/>
    <cellStyle name="Odstotek 3 3 2 2 8 2 2 3" xfId="26419" xr:uid="{00000000-0005-0000-0000-00008D820000}"/>
    <cellStyle name="Odstotek 3 3 2 2 8 2 2 4" xfId="31867" xr:uid="{00000000-0005-0000-0000-00008E820000}"/>
    <cellStyle name="Odstotek 3 3 2 2 8 2 2 5" xfId="42126" xr:uid="{00000000-0005-0000-0000-00008F820000}"/>
    <cellStyle name="Odstotek 3 3 2 2 8 2 3" xfId="11760" xr:uid="{00000000-0005-0000-0000-000090820000}"/>
    <cellStyle name="Odstotek 3 3 2 2 8 2 3 2" xfId="26421" xr:uid="{00000000-0005-0000-0000-000091820000}"/>
    <cellStyle name="Odstotek 3 3 2 2 8 2 3 3" xfId="31865" xr:uid="{00000000-0005-0000-0000-000092820000}"/>
    <cellStyle name="Odstotek 3 3 2 2 8 2 3 4" xfId="42128" xr:uid="{00000000-0005-0000-0000-000093820000}"/>
    <cellStyle name="Odstotek 3 3 2 2 8 2 4" xfId="26418" xr:uid="{00000000-0005-0000-0000-000094820000}"/>
    <cellStyle name="Odstotek 3 3 2 2 8 2 5" xfId="31868" xr:uid="{00000000-0005-0000-0000-000095820000}"/>
    <cellStyle name="Odstotek 3 3 2 2 8 2 6" xfId="42125" xr:uid="{00000000-0005-0000-0000-000096820000}"/>
    <cellStyle name="Odstotek 3 3 2 2 8 3" xfId="11761" xr:uid="{00000000-0005-0000-0000-000097820000}"/>
    <cellStyle name="Odstotek 3 3 2 2 8 3 2" xfId="11762" xr:uid="{00000000-0005-0000-0000-000098820000}"/>
    <cellStyle name="Odstotek 3 3 2 2 8 3 2 2" xfId="26423" xr:uid="{00000000-0005-0000-0000-000099820000}"/>
    <cellStyle name="Odstotek 3 3 2 2 8 3 2 3" xfId="31863" xr:uid="{00000000-0005-0000-0000-00009A820000}"/>
    <cellStyle name="Odstotek 3 3 2 2 8 3 2 4" xfId="42130" xr:uid="{00000000-0005-0000-0000-00009B820000}"/>
    <cellStyle name="Odstotek 3 3 2 2 8 3 3" xfId="26422" xr:uid="{00000000-0005-0000-0000-00009C820000}"/>
    <cellStyle name="Odstotek 3 3 2 2 8 3 4" xfId="31864" xr:uid="{00000000-0005-0000-0000-00009D820000}"/>
    <cellStyle name="Odstotek 3 3 2 2 8 3 5" xfId="42129" xr:uid="{00000000-0005-0000-0000-00009E820000}"/>
    <cellStyle name="Odstotek 3 3 2 2 8 4" xfId="11763" xr:uid="{00000000-0005-0000-0000-00009F820000}"/>
    <cellStyle name="Odstotek 3 3 2 2 8 4 2" xfId="26424" xr:uid="{00000000-0005-0000-0000-0000A0820000}"/>
    <cellStyle name="Odstotek 3 3 2 2 8 4 3" xfId="31862" xr:uid="{00000000-0005-0000-0000-0000A1820000}"/>
    <cellStyle name="Odstotek 3 3 2 2 8 4 4" xfId="42131" xr:uid="{00000000-0005-0000-0000-0000A2820000}"/>
    <cellStyle name="Odstotek 3 3 2 2 8 5" xfId="26417" xr:uid="{00000000-0005-0000-0000-0000A3820000}"/>
    <cellStyle name="Odstotek 3 3 2 2 8 6" xfId="31869" xr:uid="{00000000-0005-0000-0000-0000A4820000}"/>
    <cellStyle name="Odstotek 3 3 2 2 8 7" xfId="42124" xr:uid="{00000000-0005-0000-0000-0000A5820000}"/>
    <cellStyle name="Odstotek 3 3 2 2 9" xfId="11764" xr:uid="{00000000-0005-0000-0000-0000A6820000}"/>
    <cellStyle name="Odstotek 3 3 2 2 9 2" xfId="11765" xr:uid="{00000000-0005-0000-0000-0000A7820000}"/>
    <cellStyle name="Odstotek 3 3 2 2 9 2 2" xfId="11766" xr:uid="{00000000-0005-0000-0000-0000A8820000}"/>
    <cellStyle name="Odstotek 3 3 2 2 9 2 2 2" xfId="26427" xr:uid="{00000000-0005-0000-0000-0000A9820000}"/>
    <cellStyle name="Odstotek 3 3 2 2 9 2 2 3" xfId="31859" xr:uid="{00000000-0005-0000-0000-0000AA820000}"/>
    <cellStyle name="Odstotek 3 3 2 2 9 2 2 4" xfId="42134" xr:uid="{00000000-0005-0000-0000-0000AB820000}"/>
    <cellStyle name="Odstotek 3 3 2 2 9 2 3" xfId="26426" xr:uid="{00000000-0005-0000-0000-0000AC820000}"/>
    <cellStyle name="Odstotek 3 3 2 2 9 2 4" xfId="31860" xr:uid="{00000000-0005-0000-0000-0000AD820000}"/>
    <cellStyle name="Odstotek 3 3 2 2 9 2 5" xfId="42133" xr:uid="{00000000-0005-0000-0000-0000AE820000}"/>
    <cellStyle name="Odstotek 3 3 2 2 9 3" xfId="11767" xr:uid="{00000000-0005-0000-0000-0000AF820000}"/>
    <cellStyle name="Odstotek 3 3 2 2 9 3 2" xfId="26428" xr:uid="{00000000-0005-0000-0000-0000B0820000}"/>
    <cellStyle name="Odstotek 3 3 2 2 9 3 3" xfId="31858" xr:uid="{00000000-0005-0000-0000-0000B1820000}"/>
    <cellStyle name="Odstotek 3 3 2 2 9 3 4" xfId="42135" xr:uid="{00000000-0005-0000-0000-0000B2820000}"/>
    <cellStyle name="Odstotek 3 3 2 2 9 4" xfId="26425" xr:uid="{00000000-0005-0000-0000-0000B3820000}"/>
    <cellStyle name="Odstotek 3 3 2 2 9 5" xfId="31861" xr:uid="{00000000-0005-0000-0000-0000B4820000}"/>
    <cellStyle name="Odstotek 3 3 2 2 9 6" xfId="42132" xr:uid="{00000000-0005-0000-0000-0000B5820000}"/>
    <cellStyle name="Odstotek 3 3 2 3" xfId="11768" xr:uid="{00000000-0005-0000-0000-0000B6820000}"/>
    <cellStyle name="Odstotek 3 3 2 3 2" xfId="11769" xr:uid="{00000000-0005-0000-0000-0000B7820000}"/>
    <cellStyle name="Odstotek 3 3 2 3 2 2" xfId="11770" xr:uid="{00000000-0005-0000-0000-0000B8820000}"/>
    <cellStyle name="Odstotek 3 3 2 3 2 2 2" xfId="11771" xr:uid="{00000000-0005-0000-0000-0000B9820000}"/>
    <cellStyle name="Odstotek 3 3 2 3 2 2 2 2" xfId="26432" xr:uid="{00000000-0005-0000-0000-0000BA820000}"/>
    <cellStyle name="Odstotek 3 3 2 3 2 2 2 3" xfId="31854" xr:uid="{00000000-0005-0000-0000-0000BB820000}"/>
    <cellStyle name="Odstotek 3 3 2 3 2 2 2 4" xfId="42139" xr:uid="{00000000-0005-0000-0000-0000BC820000}"/>
    <cellStyle name="Odstotek 3 3 2 3 2 2 3" xfId="26431" xr:uid="{00000000-0005-0000-0000-0000BD820000}"/>
    <cellStyle name="Odstotek 3 3 2 3 2 2 4" xfId="31855" xr:uid="{00000000-0005-0000-0000-0000BE820000}"/>
    <cellStyle name="Odstotek 3 3 2 3 2 2 5" xfId="42138" xr:uid="{00000000-0005-0000-0000-0000BF820000}"/>
    <cellStyle name="Odstotek 3 3 2 3 2 3" xfId="11772" xr:uid="{00000000-0005-0000-0000-0000C0820000}"/>
    <cellStyle name="Odstotek 3 3 2 3 2 3 2" xfId="26433" xr:uid="{00000000-0005-0000-0000-0000C1820000}"/>
    <cellStyle name="Odstotek 3 3 2 3 2 3 3" xfId="31853" xr:uid="{00000000-0005-0000-0000-0000C2820000}"/>
    <cellStyle name="Odstotek 3 3 2 3 2 3 4" xfId="42140" xr:uid="{00000000-0005-0000-0000-0000C3820000}"/>
    <cellStyle name="Odstotek 3 3 2 3 2 4" xfId="26430" xr:uid="{00000000-0005-0000-0000-0000C4820000}"/>
    <cellStyle name="Odstotek 3 3 2 3 2 5" xfId="31856" xr:uid="{00000000-0005-0000-0000-0000C5820000}"/>
    <cellStyle name="Odstotek 3 3 2 3 2 6" xfId="42137" xr:uid="{00000000-0005-0000-0000-0000C6820000}"/>
    <cellStyle name="Odstotek 3 3 2 3 3" xfId="11773" xr:uid="{00000000-0005-0000-0000-0000C7820000}"/>
    <cellStyle name="Odstotek 3 3 2 3 3 2" xfId="11774" xr:uid="{00000000-0005-0000-0000-0000C8820000}"/>
    <cellStyle name="Odstotek 3 3 2 3 3 2 2" xfId="26435" xr:uid="{00000000-0005-0000-0000-0000C9820000}"/>
    <cellStyle name="Odstotek 3 3 2 3 3 2 3" xfId="31850" xr:uid="{00000000-0005-0000-0000-0000CA820000}"/>
    <cellStyle name="Odstotek 3 3 2 3 3 2 4" xfId="42142" xr:uid="{00000000-0005-0000-0000-0000CB820000}"/>
    <cellStyle name="Odstotek 3 3 2 3 3 3" xfId="26434" xr:uid="{00000000-0005-0000-0000-0000CC820000}"/>
    <cellStyle name="Odstotek 3 3 2 3 3 4" xfId="31852" xr:uid="{00000000-0005-0000-0000-0000CD820000}"/>
    <cellStyle name="Odstotek 3 3 2 3 3 5" xfId="42141" xr:uid="{00000000-0005-0000-0000-0000CE820000}"/>
    <cellStyle name="Odstotek 3 3 2 3 4" xfId="11775" xr:uid="{00000000-0005-0000-0000-0000CF820000}"/>
    <cellStyle name="Odstotek 3 3 2 3 4 2" xfId="26436" xr:uid="{00000000-0005-0000-0000-0000D0820000}"/>
    <cellStyle name="Odstotek 3 3 2 3 4 3" xfId="31849" xr:uid="{00000000-0005-0000-0000-0000D1820000}"/>
    <cellStyle name="Odstotek 3 3 2 3 4 4" xfId="42143" xr:uid="{00000000-0005-0000-0000-0000D2820000}"/>
    <cellStyle name="Odstotek 3 3 2 3 5" xfId="26429" xr:uid="{00000000-0005-0000-0000-0000D3820000}"/>
    <cellStyle name="Odstotek 3 3 2 3 6" xfId="31857" xr:uid="{00000000-0005-0000-0000-0000D4820000}"/>
    <cellStyle name="Odstotek 3 3 2 3 7" xfId="42136" xr:uid="{00000000-0005-0000-0000-0000D5820000}"/>
    <cellStyle name="Odstotek 3 3 2 4" xfId="11776" xr:uid="{00000000-0005-0000-0000-0000D6820000}"/>
    <cellStyle name="Odstotek 3 3 2 4 2" xfId="11777" xr:uid="{00000000-0005-0000-0000-0000D7820000}"/>
    <cellStyle name="Odstotek 3 3 2 4 2 2" xfId="11778" xr:uid="{00000000-0005-0000-0000-0000D8820000}"/>
    <cellStyle name="Odstotek 3 3 2 4 2 2 2" xfId="11779" xr:uid="{00000000-0005-0000-0000-0000D9820000}"/>
    <cellStyle name="Odstotek 3 3 2 4 2 2 2 2" xfId="26440" xr:uid="{00000000-0005-0000-0000-0000DA820000}"/>
    <cellStyle name="Odstotek 3 3 2 4 2 2 2 3" xfId="31845" xr:uid="{00000000-0005-0000-0000-0000DB820000}"/>
    <cellStyle name="Odstotek 3 3 2 4 2 2 2 4" xfId="42147" xr:uid="{00000000-0005-0000-0000-0000DC820000}"/>
    <cellStyle name="Odstotek 3 3 2 4 2 2 3" xfId="26439" xr:uid="{00000000-0005-0000-0000-0000DD820000}"/>
    <cellStyle name="Odstotek 3 3 2 4 2 2 4" xfId="31846" xr:uid="{00000000-0005-0000-0000-0000DE820000}"/>
    <cellStyle name="Odstotek 3 3 2 4 2 2 5" xfId="42146" xr:uid="{00000000-0005-0000-0000-0000DF820000}"/>
    <cellStyle name="Odstotek 3 3 2 4 2 3" xfId="11780" xr:uid="{00000000-0005-0000-0000-0000E0820000}"/>
    <cellStyle name="Odstotek 3 3 2 4 2 3 2" xfId="26441" xr:uid="{00000000-0005-0000-0000-0000E1820000}"/>
    <cellStyle name="Odstotek 3 3 2 4 2 3 3" xfId="31844" xr:uid="{00000000-0005-0000-0000-0000E2820000}"/>
    <cellStyle name="Odstotek 3 3 2 4 2 3 4" xfId="42148" xr:uid="{00000000-0005-0000-0000-0000E3820000}"/>
    <cellStyle name="Odstotek 3 3 2 4 2 4" xfId="26438" xr:uid="{00000000-0005-0000-0000-0000E4820000}"/>
    <cellStyle name="Odstotek 3 3 2 4 2 5" xfId="31847" xr:uid="{00000000-0005-0000-0000-0000E5820000}"/>
    <cellStyle name="Odstotek 3 3 2 4 2 6" xfId="42145" xr:uid="{00000000-0005-0000-0000-0000E6820000}"/>
    <cellStyle name="Odstotek 3 3 2 4 3" xfId="11781" xr:uid="{00000000-0005-0000-0000-0000E7820000}"/>
    <cellStyle name="Odstotek 3 3 2 4 3 2" xfId="11782" xr:uid="{00000000-0005-0000-0000-0000E8820000}"/>
    <cellStyle name="Odstotek 3 3 2 4 3 2 2" xfId="26443" xr:uid="{00000000-0005-0000-0000-0000E9820000}"/>
    <cellStyle name="Odstotek 3 3 2 4 3 2 3" xfId="31842" xr:uid="{00000000-0005-0000-0000-0000EA820000}"/>
    <cellStyle name="Odstotek 3 3 2 4 3 2 4" xfId="42150" xr:uid="{00000000-0005-0000-0000-0000EB820000}"/>
    <cellStyle name="Odstotek 3 3 2 4 3 3" xfId="26442" xr:uid="{00000000-0005-0000-0000-0000EC820000}"/>
    <cellStyle name="Odstotek 3 3 2 4 3 4" xfId="31843" xr:uid="{00000000-0005-0000-0000-0000ED820000}"/>
    <cellStyle name="Odstotek 3 3 2 4 3 5" xfId="42149" xr:uid="{00000000-0005-0000-0000-0000EE820000}"/>
    <cellStyle name="Odstotek 3 3 2 4 4" xfId="11783" xr:uid="{00000000-0005-0000-0000-0000EF820000}"/>
    <cellStyle name="Odstotek 3 3 2 4 4 2" xfId="26444" xr:uid="{00000000-0005-0000-0000-0000F0820000}"/>
    <cellStyle name="Odstotek 3 3 2 4 4 3" xfId="31841" xr:uid="{00000000-0005-0000-0000-0000F1820000}"/>
    <cellStyle name="Odstotek 3 3 2 4 4 4" xfId="42151" xr:uid="{00000000-0005-0000-0000-0000F2820000}"/>
    <cellStyle name="Odstotek 3 3 2 4 5" xfId="26437" xr:uid="{00000000-0005-0000-0000-0000F3820000}"/>
    <cellStyle name="Odstotek 3 3 2 4 6" xfId="31848" xr:uid="{00000000-0005-0000-0000-0000F4820000}"/>
    <cellStyle name="Odstotek 3 3 2 4 7" xfId="42144" xr:uid="{00000000-0005-0000-0000-0000F5820000}"/>
    <cellStyle name="Odstotek 3 3 2 5" xfId="11784" xr:uid="{00000000-0005-0000-0000-0000F6820000}"/>
    <cellStyle name="Odstotek 3 3 2 5 2" xfId="11785" xr:uid="{00000000-0005-0000-0000-0000F7820000}"/>
    <cellStyle name="Odstotek 3 3 2 5 2 2" xfId="11786" xr:uid="{00000000-0005-0000-0000-0000F8820000}"/>
    <cellStyle name="Odstotek 3 3 2 5 2 2 2" xfId="11787" xr:uid="{00000000-0005-0000-0000-0000F9820000}"/>
    <cellStyle name="Odstotek 3 3 2 5 2 2 2 2" xfId="26448" xr:uid="{00000000-0005-0000-0000-0000FA820000}"/>
    <cellStyle name="Odstotek 3 3 2 5 2 2 2 3" xfId="31837" xr:uid="{00000000-0005-0000-0000-0000FB820000}"/>
    <cellStyle name="Odstotek 3 3 2 5 2 2 2 4" xfId="42155" xr:uid="{00000000-0005-0000-0000-0000FC820000}"/>
    <cellStyle name="Odstotek 3 3 2 5 2 2 3" xfId="26447" xr:uid="{00000000-0005-0000-0000-0000FD820000}"/>
    <cellStyle name="Odstotek 3 3 2 5 2 2 4" xfId="31838" xr:uid="{00000000-0005-0000-0000-0000FE820000}"/>
    <cellStyle name="Odstotek 3 3 2 5 2 2 5" xfId="42154" xr:uid="{00000000-0005-0000-0000-0000FF820000}"/>
    <cellStyle name="Odstotek 3 3 2 5 2 3" xfId="11788" xr:uid="{00000000-0005-0000-0000-000000830000}"/>
    <cellStyle name="Odstotek 3 3 2 5 2 3 2" xfId="26449" xr:uid="{00000000-0005-0000-0000-000001830000}"/>
    <cellStyle name="Odstotek 3 3 2 5 2 3 3" xfId="31836" xr:uid="{00000000-0005-0000-0000-000002830000}"/>
    <cellStyle name="Odstotek 3 3 2 5 2 3 4" xfId="42156" xr:uid="{00000000-0005-0000-0000-000003830000}"/>
    <cellStyle name="Odstotek 3 3 2 5 2 4" xfId="26446" xr:uid="{00000000-0005-0000-0000-000004830000}"/>
    <cellStyle name="Odstotek 3 3 2 5 2 5" xfId="31839" xr:uid="{00000000-0005-0000-0000-000005830000}"/>
    <cellStyle name="Odstotek 3 3 2 5 2 6" xfId="42153" xr:uid="{00000000-0005-0000-0000-000006830000}"/>
    <cellStyle name="Odstotek 3 3 2 5 3" xfId="11789" xr:uid="{00000000-0005-0000-0000-000007830000}"/>
    <cellStyle name="Odstotek 3 3 2 5 3 2" xfId="11790" xr:uid="{00000000-0005-0000-0000-000008830000}"/>
    <cellStyle name="Odstotek 3 3 2 5 3 2 2" xfId="26451" xr:uid="{00000000-0005-0000-0000-000009830000}"/>
    <cellStyle name="Odstotek 3 3 2 5 3 2 3" xfId="31834" xr:uid="{00000000-0005-0000-0000-00000A830000}"/>
    <cellStyle name="Odstotek 3 3 2 5 3 2 4" xfId="42158" xr:uid="{00000000-0005-0000-0000-00000B830000}"/>
    <cellStyle name="Odstotek 3 3 2 5 3 3" xfId="26450" xr:uid="{00000000-0005-0000-0000-00000C830000}"/>
    <cellStyle name="Odstotek 3 3 2 5 3 4" xfId="31835" xr:uid="{00000000-0005-0000-0000-00000D830000}"/>
    <cellStyle name="Odstotek 3 3 2 5 3 5" xfId="42157" xr:uid="{00000000-0005-0000-0000-00000E830000}"/>
    <cellStyle name="Odstotek 3 3 2 5 4" xfId="11791" xr:uid="{00000000-0005-0000-0000-00000F830000}"/>
    <cellStyle name="Odstotek 3 3 2 5 4 2" xfId="26452" xr:uid="{00000000-0005-0000-0000-000010830000}"/>
    <cellStyle name="Odstotek 3 3 2 5 4 3" xfId="31833" xr:uid="{00000000-0005-0000-0000-000011830000}"/>
    <cellStyle name="Odstotek 3 3 2 5 4 4" xfId="42159" xr:uid="{00000000-0005-0000-0000-000012830000}"/>
    <cellStyle name="Odstotek 3 3 2 5 5" xfId="26445" xr:uid="{00000000-0005-0000-0000-000013830000}"/>
    <cellStyle name="Odstotek 3 3 2 5 6" xfId="31840" xr:uid="{00000000-0005-0000-0000-000014830000}"/>
    <cellStyle name="Odstotek 3 3 2 5 7" xfId="42152" xr:uid="{00000000-0005-0000-0000-000015830000}"/>
    <cellStyle name="Odstotek 3 3 2 6" xfId="11792" xr:uid="{00000000-0005-0000-0000-000016830000}"/>
    <cellStyle name="Odstotek 3 3 2 6 2" xfId="11793" xr:uid="{00000000-0005-0000-0000-000017830000}"/>
    <cellStyle name="Odstotek 3 3 2 6 2 2" xfId="11794" xr:uid="{00000000-0005-0000-0000-000018830000}"/>
    <cellStyle name="Odstotek 3 3 2 6 2 2 2" xfId="11795" xr:uid="{00000000-0005-0000-0000-000019830000}"/>
    <cellStyle name="Odstotek 3 3 2 6 2 2 2 2" xfId="26456" xr:uid="{00000000-0005-0000-0000-00001A830000}"/>
    <cellStyle name="Odstotek 3 3 2 6 2 2 2 3" xfId="31830" xr:uid="{00000000-0005-0000-0000-00001B830000}"/>
    <cellStyle name="Odstotek 3 3 2 6 2 2 2 4" xfId="42163" xr:uid="{00000000-0005-0000-0000-00001C830000}"/>
    <cellStyle name="Odstotek 3 3 2 6 2 2 3" xfId="26455" xr:uid="{00000000-0005-0000-0000-00001D830000}"/>
    <cellStyle name="Odstotek 3 3 2 6 2 2 4" xfId="31851" xr:uid="{00000000-0005-0000-0000-00001E830000}"/>
    <cellStyle name="Odstotek 3 3 2 6 2 2 5" xfId="42162" xr:uid="{00000000-0005-0000-0000-00001F830000}"/>
    <cellStyle name="Odstotek 3 3 2 6 2 3" xfId="11796" xr:uid="{00000000-0005-0000-0000-000020830000}"/>
    <cellStyle name="Odstotek 3 3 2 6 2 3 2" xfId="26457" xr:uid="{00000000-0005-0000-0000-000021830000}"/>
    <cellStyle name="Odstotek 3 3 2 6 2 3 3" xfId="31829" xr:uid="{00000000-0005-0000-0000-000022830000}"/>
    <cellStyle name="Odstotek 3 3 2 6 2 3 4" xfId="42164" xr:uid="{00000000-0005-0000-0000-000023830000}"/>
    <cellStyle name="Odstotek 3 3 2 6 2 4" xfId="26454" xr:uid="{00000000-0005-0000-0000-000024830000}"/>
    <cellStyle name="Odstotek 3 3 2 6 2 5" xfId="31831" xr:uid="{00000000-0005-0000-0000-000025830000}"/>
    <cellStyle name="Odstotek 3 3 2 6 2 6" xfId="42161" xr:uid="{00000000-0005-0000-0000-000026830000}"/>
    <cellStyle name="Odstotek 3 3 2 6 3" xfId="11797" xr:uid="{00000000-0005-0000-0000-000027830000}"/>
    <cellStyle name="Odstotek 3 3 2 6 3 2" xfId="11798" xr:uid="{00000000-0005-0000-0000-000028830000}"/>
    <cellStyle name="Odstotek 3 3 2 6 3 2 2" xfId="26459" xr:uid="{00000000-0005-0000-0000-000029830000}"/>
    <cellStyle name="Odstotek 3 3 2 6 3 2 3" xfId="31827" xr:uid="{00000000-0005-0000-0000-00002A830000}"/>
    <cellStyle name="Odstotek 3 3 2 6 3 2 4" xfId="42166" xr:uid="{00000000-0005-0000-0000-00002B830000}"/>
    <cellStyle name="Odstotek 3 3 2 6 3 3" xfId="26458" xr:uid="{00000000-0005-0000-0000-00002C830000}"/>
    <cellStyle name="Odstotek 3 3 2 6 3 4" xfId="31828" xr:uid="{00000000-0005-0000-0000-00002D830000}"/>
    <cellStyle name="Odstotek 3 3 2 6 3 5" xfId="42165" xr:uid="{00000000-0005-0000-0000-00002E830000}"/>
    <cellStyle name="Odstotek 3 3 2 6 4" xfId="11799" xr:uid="{00000000-0005-0000-0000-00002F830000}"/>
    <cellStyle name="Odstotek 3 3 2 6 4 2" xfId="26460" xr:uid="{00000000-0005-0000-0000-000030830000}"/>
    <cellStyle name="Odstotek 3 3 2 6 4 3" xfId="31826" xr:uid="{00000000-0005-0000-0000-000031830000}"/>
    <cellStyle name="Odstotek 3 3 2 6 4 4" xfId="42167" xr:uid="{00000000-0005-0000-0000-000032830000}"/>
    <cellStyle name="Odstotek 3 3 2 6 5" xfId="26453" xr:uid="{00000000-0005-0000-0000-000033830000}"/>
    <cellStyle name="Odstotek 3 3 2 6 6" xfId="31832" xr:uid="{00000000-0005-0000-0000-000034830000}"/>
    <cellStyle name="Odstotek 3 3 2 6 7" xfId="42160" xr:uid="{00000000-0005-0000-0000-000035830000}"/>
    <cellStyle name="Odstotek 3 3 2 7" xfId="11800" xr:uid="{00000000-0005-0000-0000-000036830000}"/>
    <cellStyle name="Odstotek 3 3 2 7 2" xfId="11801" xr:uid="{00000000-0005-0000-0000-000037830000}"/>
    <cellStyle name="Odstotek 3 3 2 7 2 2" xfId="11802" xr:uid="{00000000-0005-0000-0000-000038830000}"/>
    <cellStyle name="Odstotek 3 3 2 7 2 2 2" xfId="11803" xr:uid="{00000000-0005-0000-0000-000039830000}"/>
    <cellStyle name="Odstotek 3 3 2 7 2 2 2 2" xfId="26464" xr:uid="{00000000-0005-0000-0000-00003A830000}"/>
    <cellStyle name="Odstotek 3 3 2 7 2 2 2 3" xfId="31822" xr:uid="{00000000-0005-0000-0000-00003B830000}"/>
    <cellStyle name="Odstotek 3 3 2 7 2 2 2 4" xfId="42171" xr:uid="{00000000-0005-0000-0000-00003C830000}"/>
    <cellStyle name="Odstotek 3 3 2 7 2 2 3" xfId="26463" xr:uid="{00000000-0005-0000-0000-00003D830000}"/>
    <cellStyle name="Odstotek 3 3 2 7 2 2 4" xfId="31823" xr:uid="{00000000-0005-0000-0000-00003E830000}"/>
    <cellStyle name="Odstotek 3 3 2 7 2 2 5" xfId="42170" xr:uid="{00000000-0005-0000-0000-00003F830000}"/>
    <cellStyle name="Odstotek 3 3 2 7 2 3" xfId="11804" xr:uid="{00000000-0005-0000-0000-000040830000}"/>
    <cellStyle name="Odstotek 3 3 2 7 2 3 2" xfId="26465" xr:uid="{00000000-0005-0000-0000-000041830000}"/>
    <cellStyle name="Odstotek 3 3 2 7 2 3 3" xfId="31821" xr:uid="{00000000-0005-0000-0000-000042830000}"/>
    <cellStyle name="Odstotek 3 3 2 7 2 3 4" xfId="42172" xr:uid="{00000000-0005-0000-0000-000043830000}"/>
    <cellStyle name="Odstotek 3 3 2 7 2 4" xfId="26462" xr:uid="{00000000-0005-0000-0000-000044830000}"/>
    <cellStyle name="Odstotek 3 3 2 7 2 5" xfId="31824" xr:uid="{00000000-0005-0000-0000-000045830000}"/>
    <cellStyle name="Odstotek 3 3 2 7 2 6" xfId="42169" xr:uid="{00000000-0005-0000-0000-000046830000}"/>
    <cellStyle name="Odstotek 3 3 2 7 3" xfId="11805" xr:uid="{00000000-0005-0000-0000-000047830000}"/>
    <cellStyle name="Odstotek 3 3 2 7 3 2" xfId="11806" xr:uid="{00000000-0005-0000-0000-000048830000}"/>
    <cellStyle name="Odstotek 3 3 2 7 3 2 2" xfId="26467" xr:uid="{00000000-0005-0000-0000-000049830000}"/>
    <cellStyle name="Odstotek 3 3 2 7 3 2 3" xfId="31819" xr:uid="{00000000-0005-0000-0000-00004A830000}"/>
    <cellStyle name="Odstotek 3 3 2 7 3 2 4" xfId="42174" xr:uid="{00000000-0005-0000-0000-00004B830000}"/>
    <cellStyle name="Odstotek 3 3 2 7 3 3" xfId="26466" xr:uid="{00000000-0005-0000-0000-00004C830000}"/>
    <cellStyle name="Odstotek 3 3 2 7 3 4" xfId="31820" xr:uid="{00000000-0005-0000-0000-00004D830000}"/>
    <cellStyle name="Odstotek 3 3 2 7 3 5" xfId="42173" xr:uid="{00000000-0005-0000-0000-00004E830000}"/>
    <cellStyle name="Odstotek 3 3 2 7 4" xfId="11807" xr:uid="{00000000-0005-0000-0000-00004F830000}"/>
    <cellStyle name="Odstotek 3 3 2 7 4 2" xfId="26468" xr:uid="{00000000-0005-0000-0000-000050830000}"/>
    <cellStyle name="Odstotek 3 3 2 7 4 3" xfId="31818" xr:uid="{00000000-0005-0000-0000-000051830000}"/>
    <cellStyle name="Odstotek 3 3 2 7 4 4" xfId="42175" xr:uid="{00000000-0005-0000-0000-000052830000}"/>
    <cellStyle name="Odstotek 3 3 2 7 5" xfId="26461" xr:uid="{00000000-0005-0000-0000-000053830000}"/>
    <cellStyle name="Odstotek 3 3 2 7 6" xfId="31825" xr:uid="{00000000-0005-0000-0000-000054830000}"/>
    <cellStyle name="Odstotek 3 3 2 7 7" xfId="42168" xr:uid="{00000000-0005-0000-0000-000055830000}"/>
    <cellStyle name="Odstotek 3 3 2 8" xfId="11808" xr:uid="{00000000-0005-0000-0000-000056830000}"/>
    <cellStyle name="Odstotek 3 3 2 8 2" xfId="11809" xr:uid="{00000000-0005-0000-0000-000057830000}"/>
    <cellStyle name="Odstotek 3 3 2 8 2 2" xfId="11810" xr:uid="{00000000-0005-0000-0000-000058830000}"/>
    <cellStyle name="Odstotek 3 3 2 8 2 2 2" xfId="11811" xr:uid="{00000000-0005-0000-0000-000059830000}"/>
    <cellStyle name="Odstotek 3 3 2 8 2 2 2 2" xfId="26472" xr:uid="{00000000-0005-0000-0000-00005A830000}"/>
    <cellStyle name="Odstotek 3 3 2 8 2 2 2 3" xfId="31814" xr:uid="{00000000-0005-0000-0000-00005B830000}"/>
    <cellStyle name="Odstotek 3 3 2 8 2 2 2 4" xfId="42179" xr:uid="{00000000-0005-0000-0000-00005C830000}"/>
    <cellStyle name="Odstotek 3 3 2 8 2 2 3" xfId="26471" xr:uid="{00000000-0005-0000-0000-00005D830000}"/>
    <cellStyle name="Odstotek 3 3 2 8 2 2 4" xfId="31815" xr:uid="{00000000-0005-0000-0000-00005E830000}"/>
    <cellStyle name="Odstotek 3 3 2 8 2 2 5" xfId="42178" xr:uid="{00000000-0005-0000-0000-00005F830000}"/>
    <cellStyle name="Odstotek 3 3 2 8 2 3" xfId="11812" xr:uid="{00000000-0005-0000-0000-000060830000}"/>
    <cellStyle name="Odstotek 3 3 2 8 2 3 2" xfId="26473" xr:uid="{00000000-0005-0000-0000-000061830000}"/>
    <cellStyle name="Odstotek 3 3 2 8 2 3 3" xfId="31813" xr:uid="{00000000-0005-0000-0000-000062830000}"/>
    <cellStyle name="Odstotek 3 3 2 8 2 3 4" xfId="42180" xr:uid="{00000000-0005-0000-0000-000063830000}"/>
    <cellStyle name="Odstotek 3 3 2 8 2 4" xfId="26470" xr:uid="{00000000-0005-0000-0000-000064830000}"/>
    <cellStyle name="Odstotek 3 3 2 8 2 5" xfId="31816" xr:uid="{00000000-0005-0000-0000-000065830000}"/>
    <cellStyle name="Odstotek 3 3 2 8 2 6" xfId="42177" xr:uid="{00000000-0005-0000-0000-000066830000}"/>
    <cellStyle name="Odstotek 3 3 2 8 3" xfId="11813" xr:uid="{00000000-0005-0000-0000-000067830000}"/>
    <cellStyle name="Odstotek 3 3 2 8 3 2" xfId="11814" xr:uid="{00000000-0005-0000-0000-000068830000}"/>
    <cellStyle name="Odstotek 3 3 2 8 3 2 2" xfId="26475" xr:uid="{00000000-0005-0000-0000-000069830000}"/>
    <cellStyle name="Odstotek 3 3 2 8 3 2 3" xfId="31811" xr:uid="{00000000-0005-0000-0000-00006A830000}"/>
    <cellStyle name="Odstotek 3 3 2 8 3 2 4" xfId="42182" xr:uid="{00000000-0005-0000-0000-00006B830000}"/>
    <cellStyle name="Odstotek 3 3 2 8 3 3" xfId="26474" xr:uid="{00000000-0005-0000-0000-00006C830000}"/>
    <cellStyle name="Odstotek 3 3 2 8 3 4" xfId="31812" xr:uid="{00000000-0005-0000-0000-00006D830000}"/>
    <cellStyle name="Odstotek 3 3 2 8 3 5" xfId="42181" xr:uid="{00000000-0005-0000-0000-00006E830000}"/>
    <cellStyle name="Odstotek 3 3 2 8 4" xfId="11815" xr:uid="{00000000-0005-0000-0000-00006F830000}"/>
    <cellStyle name="Odstotek 3 3 2 8 4 2" xfId="26476" xr:uid="{00000000-0005-0000-0000-000070830000}"/>
    <cellStyle name="Odstotek 3 3 2 8 4 3" xfId="31810" xr:uid="{00000000-0005-0000-0000-000071830000}"/>
    <cellStyle name="Odstotek 3 3 2 8 4 4" xfId="42183" xr:uid="{00000000-0005-0000-0000-000072830000}"/>
    <cellStyle name="Odstotek 3 3 2 8 5" xfId="26469" xr:uid="{00000000-0005-0000-0000-000073830000}"/>
    <cellStyle name="Odstotek 3 3 2 8 6" xfId="31817" xr:uid="{00000000-0005-0000-0000-000074830000}"/>
    <cellStyle name="Odstotek 3 3 2 8 7" xfId="42176" xr:uid="{00000000-0005-0000-0000-000075830000}"/>
    <cellStyle name="Odstotek 3 3 2 9" xfId="11816" xr:uid="{00000000-0005-0000-0000-000076830000}"/>
    <cellStyle name="Odstotek 3 3 2 9 2" xfId="11817" xr:uid="{00000000-0005-0000-0000-000077830000}"/>
    <cellStyle name="Odstotek 3 3 2 9 2 2" xfId="11818" xr:uid="{00000000-0005-0000-0000-000078830000}"/>
    <cellStyle name="Odstotek 3 3 2 9 2 2 2" xfId="11819" xr:uid="{00000000-0005-0000-0000-000079830000}"/>
    <cellStyle name="Odstotek 3 3 2 9 2 2 2 2" xfId="26480" xr:uid="{00000000-0005-0000-0000-00007A830000}"/>
    <cellStyle name="Odstotek 3 3 2 9 2 2 2 3" xfId="31806" xr:uid="{00000000-0005-0000-0000-00007B830000}"/>
    <cellStyle name="Odstotek 3 3 2 9 2 2 2 4" xfId="42187" xr:uid="{00000000-0005-0000-0000-00007C830000}"/>
    <cellStyle name="Odstotek 3 3 2 9 2 2 3" xfId="26479" xr:uid="{00000000-0005-0000-0000-00007D830000}"/>
    <cellStyle name="Odstotek 3 3 2 9 2 2 4" xfId="31807" xr:uid="{00000000-0005-0000-0000-00007E830000}"/>
    <cellStyle name="Odstotek 3 3 2 9 2 2 5" xfId="42186" xr:uid="{00000000-0005-0000-0000-00007F830000}"/>
    <cellStyle name="Odstotek 3 3 2 9 2 3" xfId="11820" xr:uid="{00000000-0005-0000-0000-000080830000}"/>
    <cellStyle name="Odstotek 3 3 2 9 2 3 2" xfId="26481" xr:uid="{00000000-0005-0000-0000-000081830000}"/>
    <cellStyle name="Odstotek 3 3 2 9 2 3 3" xfId="31805" xr:uid="{00000000-0005-0000-0000-000082830000}"/>
    <cellStyle name="Odstotek 3 3 2 9 2 3 4" xfId="42188" xr:uid="{00000000-0005-0000-0000-000083830000}"/>
    <cellStyle name="Odstotek 3 3 2 9 2 4" xfId="26478" xr:uid="{00000000-0005-0000-0000-000084830000}"/>
    <cellStyle name="Odstotek 3 3 2 9 2 5" xfId="31808" xr:uid="{00000000-0005-0000-0000-000085830000}"/>
    <cellStyle name="Odstotek 3 3 2 9 2 6" xfId="42185" xr:uid="{00000000-0005-0000-0000-000086830000}"/>
    <cellStyle name="Odstotek 3 3 2 9 3" xfId="11821" xr:uid="{00000000-0005-0000-0000-000087830000}"/>
    <cellStyle name="Odstotek 3 3 2 9 3 2" xfId="11822" xr:uid="{00000000-0005-0000-0000-000088830000}"/>
    <cellStyle name="Odstotek 3 3 2 9 3 2 2" xfId="26483" xr:uid="{00000000-0005-0000-0000-000089830000}"/>
    <cellStyle name="Odstotek 3 3 2 9 3 2 3" xfId="31803" xr:uid="{00000000-0005-0000-0000-00008A830000}"/>
    <cellStyle name="Odstotek 3 3 2 9 3 2 4" xfId="42190" xr:uid="{00000000-0005-0000-0000-00008B830000}"/>
    <cellStyle name="Odstotek 3 3 2 9 3 3" xfId="26482" xr:uid="{00000000-0005-0000-0000-00008C830000}"/>
    <cellStyle name="Odstotek 3 3 2 9 3 4" xfId="31804" xr:uid="{00000000-0005-0000-0000-00008D830000}"/>
    <cellStyle name="Odstotek 3 3 2 9 3 5" xfId="42189" xr:uid="{00000000-0005-0000-0000-00008E830000}"/>
    <cellStyle name="Odstotek 3 3 2 9 4" xfId="11823" xr:uid="{00000000-0005-0000-0000-00008F830000}"/>
    <cellStyle name="Odstotek 3 3 2 9 4 2" xfId="26484" xr:uid="{00000000-0005-0000-0000-000090830000}"/>
    <cellStyle name="Odstotek 3 3 2 9 4 3" xfId="31802" xr:uid="{00000000-0005-0000-0000-000091830000}"/>
    <cellStyle name="Odstotek 3 3 2 9 4 4" xfId="42191" xr:uid="{00000000-0005-0000-0000-000092830000}"/>
    <cellStyle name="Odstotek 3 3 2 9 5" xfId="26477" xr:uid="{00000000-0005-0000-0000-000093830000}"/>
    <cellStyle name="Odstotek 3 3 2 9 6" xfId="31809" xr:uid="{00000000-0005-0000-0000-000094830000}"/>
    <cellStyle name="Odstotek 3 3 2 9 7" xfId="42184" xr:uid="{00000000-0005-0000-0000-000095830000}"/>
    <cellStyle name="Odstotek 3 3 3" xfId="11824" xr:uid="{00000000-0005-0000-0000-000096830000}"/>
    <cellStyle name="Odstotek 3 3 3 10" xfId="11825" xr:uid="{00000000-0005-0000-0000-000097830000}"/>
    <cellStyle name="Odstotek 3 3 3 10 2" xfId="11826" xr:uid="{00000000-0005-0000-0000-000098830000}"/>
    <cellStyle name="Odstotek 3 3 3 10 2 2" xfId="26487" xr:uid="{00000000-0005-0000-0000-000099830000}"/>
    <cellStyle name="Odstotek 3 3 3 10 2 3" xfId="31799" xr:uid="{00000000-0005-0000-0000-00009A830000}"/>
    <cellStyle name="Odstotek 3 3 3 10 2 4" xfId="42194" xr:uid="{00000000-0005-0000-0000-00009B830000}"/>
    <cellStyle name="Odstotek 3 3 3 10 3" xfId="26486" xr:uid="{00000000-0005-0000-0000-00009C830000}"/>
    <cellStyle name="Odstotek 3 3 3 10 4" xfId="31800" xr:uid="{00000000-0005-0000-0000-00009D830000}"/>
    <cellStyle name="Odstotek 3 3 3 10 5" xfId="42193" xr:uid="{00000000-0005-0000-0000-00009E830000}"/>
    <cellStyle name="Odstotek 3 3 3 11" xfId="11827" xr:uid="{00000000-0005-0000-0000-00009F830000}"/>
    <cellStyle name="Odstotek 3 3 3 11 2" xfId="26488" xr:uid="{00000000-0005-0000-0000-0000A0830000}"/>
    <cellStyle name="Odstotek 3 3 3 11 3" xfId="31798" xr:uid="{00000000-0005-0000-0000-0000A1830000}"/>
    <cellStyle name="Odstotek 3 3 3 11 4" xfId="42195" xr:uid="{00000000-0005-0000-0000-0000A2830000}"/>
    <cellStyle name="Odstotek 3 3 3 12" xfId="26485" xr:uid="{00000000-0005-0000-0000-0000A3830000}"/>
    <cellStyle name="Odstotek 3 3 3 13" xfId="31801" xr:uid="{00000000-0005-0000-0000-0000A4830000}"/>
    <cellStyle name="Odstotek 3 3 3 14" xfId="42192" xr:uid="{00000000-0005-0000-0000-0000A5830000}"/>
    <cellStyle name="Odstotek 3 3 3 2" xfId="11828" xr:uid="{00000000-0005-0000-0000-0000A6830000}"/>
    <cellStyle name="Odstotek 3 3 3 2 2" xfId="11829" xr:uid="{00000000-0005-0000-0000-0000A7830000}"/>
    <cellStyle name="Odstotek 3 3 3 2 2 2" xfId="11830" xr:uid="{00000000-0005-0000-0000-0000A8830000}"/>
    <cellStyle name="Odstotek 3 3 3 2 2 2 2" xfId="11831" xr:uid="{00000000-0005-0000-0000-0000A9830000}"/>
    <cellStyle name="Odstotek 3 3 3 2 2 2 2 2" xfId="26492" xr:uid="{00000000-0005-0000-0000-0000AA830000}"/>
    <cellStyle name="Odstotek 3 3 3 2 2 2 2 3" xfId="31794" xr:uid="{00000000-0005-0000-0000-0000AB830000}"/>
    <cellStyle name="Odstotek 3 3 3 2 2 2 2 4" xfId="42199" xr:uid="{00000000-0005-0000-0000-0000AC830000}"/>
    <cellStyle name="Odstotek 3 3 3 2 2 2 3" xfId="26491" xr:uid="{00000000-0005-0000-0000-0000AD830000}"/>
    <cellStyle name="Odstotek 3 3 3 2 2 2 4" xfId="31795" xr:uid="{00000000-0005-0000-0000-0000AE830000}"/>
    <cellStyle name="Odstotek 3 3 3 2 2 2 5" xfId="42198" xr:uid="{00000000-0005-0000-0000-0000AF830000}"/>
    <cellStyle name="Odstotek 3 3 3 2 2 3" xfId="11832" xr:uid="{00000000-0005-0000-0000-0000B0830000}"/>
    <cellStyle name="Odstotek 3 3 3 2 2 3 2" xfId="26493" xr:uid="{00000000-0005-0000-0000-0000B1830000}"/>
    <cellStyle name="Odstotek 3 3 3 2 2 3 3" xfId="31793" xr:uid="{00000000-0005-0000-0000-0000B2830000}"/>
    <cellStyle name="Odstotek 3 3 3 2 2 3 4" xfId="42200" xr:uid="{00000000-0005-0000-0000-0000B3830000}"/>
    <cellStyle name="Odstotek 3 3 3 2 2 4" xfId="26490" xr:uid="{00000000-0005-0000-0000-0000B4830000}"/>
    <cellStyle name="Odstotek 3 3 3 2 2 5" xfId="31796" xr:uid="{00000000-0005-0000-0000-0000B5830000}"/>
    <cellStyle name="Odstotek 3 3 3 2 2 6" xfId="42197" xr:uid="{00000000-0005-0000-0000-0000B6830000}"/>
    <cellStyle name="Odstotek 3 3 3 2 3" xfId="11833" xr:uid="{00000000-0005-0000-0000-0000B7830000}"/>
    <cellStyle name="Odstotek 3 3 3 2 3 2" xfId="11834" xr:uid="{00000000-0005-0000-0000-0000B8830000}"/>
    <cellStyle name="Odstotek 3 3 3 2 3 2 2" xfId="26495" xr:uid="{00000000-0005-0000-0000-0000B9830000}"/>
    <cellStyle name="Odstotek 3 3 3 2 3 2 3" xfId="31791" xr:uid="{00000000-0005-0000-0000-0000BA830000}"/>
    <cellStyle name="Odstotek 3 3 3 2 3 2 4" xfId="42202" xr:uid="{00000000-0005-0000-0000-0000BB830000}"/>
    <cellStyle name="Odstotek 3 3 3 2 3 3" xfId="26494" xr:uid="{00000000-0005-0000-0000-0000BC830000}"/>
    <cellStyle name="Odstotek 3 3 3 2 3 4" xfId="31792" xr:uid="{00000000-0005-0000-0000-0000BD830000}"/>
    <cellStyle name="Odstotek 3 3 3 2 3 5" xfId="42201" xr:uid="{00000000-0005-0000-0000-0000BE830000}"/>
    <cellStyle name="Odstotek 3 3 3 2 4" xfId="11835" xr:uid="{00000000-0005-0000-0000-0000BF830000}"/>
    <cellStyle name="Odstotek 3 3 3 2 4 2" xfId="26496" xr:uid="{00000000-0005-0000-0000-0000C0830000}"/>
    <cellStyle name="Odstotek 3 3 3 2 4 3" xfId="31790" xr:uid="{00000000-0005-0000-0000-0000C1830000}"/>
    <cellStyle name="Odstotek 3 3 3 2 4 4" xfId="42203" xr:uid="{00000000-0005-0000-0000-0000C2830000}"/>
    <cellStyle name="Odstotek 3 3 3 2 5" xfId="26489" xr:uid="{00000000-0005-0000-0000-0000C3830000}"/>
    <cellStyle name="Odstotek 3 3 3 2 6" xfId="31797" xr:uid="{00000000-0005-0000-0000-0000C4830000}"/>
    <cellStyle name="Odstotek 3 3 3 2 7" xfId="42196" xr:uid="{00000000-0005-0000-0000-0000C5830000}"/>
    <cellStyle name="Odstotek 3 3 3 3" xfId="11836" xr:uid="{00000000-0005-0000-0000-0000C6830000}"/>
    <cellStyle name="Odstotek 3 3 3 3 2" xfId="11837" xr:uid="{00000000-0005-0000-0000-0000C7830000}"/>
    <cellStyle name="Odstotek 3 3 3 3 2 2" xfId="11838" xr:uid="{00000000-0005-0000-0000-0000C8830000}"/>
    <cellStyle name="Odstotek 3 3 3 3 2 2 2" xfId="11839" xr:uid="{00000000-0005-0000-0000-0000C9830000}"/>
    <cellStyle name="Odstotek 3 3 3 3 2 2 2 2" xfId="26500" xr:uid="{00000000-0005-0000-0000-0000CA830000}"/>
    <cellStyle name="Odstotek 3 3 3 3 2 2 2 3" xfId="31786" xr:uid="{00000000-0005-0000-0000-0000CB830000}"/>
    <cellStyle name="Odstotek 3 3 3 3 2 2 2 4" xfId="42207" xr:uid="{00000000-0005-0000-0000-0000CC830000}"/>
    <cellStyle name="Odstotek 3 3 3 3 2 2 3" xfId="26499" xr:uid="{00000000-0005-0000-0000-0000CD830000}"/>
    <cellStyle name="Odstotek 3 3 3 3 2 2 4" xfId="31787" xr:uid="{00000000-0005-0000-0000-0000CE830000}"/>
    <cellStyle name="Odstotek 3 3 3 3 2 2 5" xfId="42206" xr:uid="{00000000-0005-0000-0000-0000CF830000}"/>
    <cellStyle name="Odstotek 3 3 3 3 2 3" xfId="11840" xr:uid="{00000000-0005-0000-0000-0000D0830000}"/>
    <cellStyle name="Odstotek 3 3 3 3 2 3 2" xfId="26501" xr:uid="{00000000-0005-0000-0000-0000D1830000}"/>
    <cellStyle name="Odstotek 3 3 3 3 2 3 3" xfId="31785" xr:uid="{00000000-0005-0000-0000-0000D2830000}"/>
    <cellStyle name="Odstotek 3 3 3 3 2 3 4" xfId="42208" xr:uid="{00000000-0005-0000-0000-0000D3830000}"/>
    <cellStyle name="Odstotek 3 3 3 3 2 4" xfId="26498" xr:uid="{00000000-0005-0000-0000-0000D4830000}"/>
    <cellStyle name="Odstotek 3 3 3 3 2 5" xfId="31788" xr:uid="{00000000-0005-0000-0000-0000D5830000}"/>
    <cellStyle name="Odstotek 3 3 3 3 2 6" xfId="42205" xr:uid="{00000000-0005-0000-0000-0000D6830000}"/>
    <cellStyle name="Odstotek 3 3 3 3 3" xfId="11841" xr:uid="{00000000-0005-0000-0000-0000D7830000}"/>
    <cellStyle name="Odstotek 3 3 3 3 3 2" xfId="11842" xr:uid="{00000000-0005-0000-0000-0000D8830000}"/>
    <cellStyle name="Odstotek 3 3 3 3 3 2 2" xfId="26503" xr:uid="{00000000-0005-0000-0000-0000D9830000}"/>
    <cellStyle name="Odstotek 3 3 3 3 3 2 3" xfId="31783" xr:uid="{00000000-0005-0000-0000-0000DA830000}"/>
    <cellStyle name="Odstotek 3 3 3 3 3 2 4" xfId="42210" xr:uid="{00000000-0005-0000-0000-0000DB830000}"/>
    <cellStyle name="Odstotek 3 3 3 3 3 3" xfId="26502" xr:uid="{00000000-0005-0000-0000-0000DC830000}"/>
    <cellStyle name="Odstotek 3 3 3 3 3 4" xfId="31784" xr:uid="{00000000-0005-0000-0000-0000DD830000}"/>
    <cellStyle name="Odstotek 3 3 3 3 3 5" xfId="42209" xr:uid="{00000000-0005-0000-0000-0000DE830000}"/>
    <cellStyle name="Odstotek 3 3 3 3 4" xfId="11843" xr:uid="{00000000-0005-0000-0000-0000DF830000}"/>
    <cellStyle name="Odstotek 3 3 3 3 4 2" xfId="26504" xr:uid="{00000000-0005-0000-0000-0000E0830000}"/>
    <cellStyle name="Odstotek 3 3 3 3 4 3" xfId="31782" xr:uid="{00000000-0005-0000-0000-0000E1830000}"/>
    <cellStyle name="Odstotek 3 3 3 3 4 4" xfId="42211" xr:uid="{00000000-0005-0000-0000-0000E2830000}"/>
    <cellStyle name="Odstotek 3 3 3 3 5" xfId="26497" xr:uid="{00000000-0005-0000-0000-0000E3830000}"/>
    <cellStyle name="Odstotek 3 3 3 3 6" xfId="31789" xr:uid="{00000000-0005-0000-0000-0000E4830000}"/>
    <cellStyle name="Odstotek 3 3 3 3 7" xfId="42204" xr:uid="{00000000-0005-0000-0000-0000E5830000}"/>
    <cellStyle name="Odstotek 3 3 3 4" xfId="11844" xr:uid="{00000000-0005-0000-0000-0000E6830000}"/>
    <cellStyle name="Odstotek 3 3 3 4 2" xfId="11845" xr:uid="{00000000-0005-0000-0000-0000E7830000}"/>
    <cellStyle name="Odstotek 3 3 3 4 2 2" xfId="11846" xr:uid="{00000000-0005-0000-0000-0000E8830000}"/>
    <cellStyle name="Odstotek 3 3 3 4 2 2 2" xfId="11847" xr:uid="{00000000-0005-0000-0000-0000E9830000}"/>
    <cellStyle name="Odstotek 3 3 3 4 2 2 2 2" xfId="26508" xr:uid="{00000000-0005-0000-0000-0000EA830000}"/>
    <cellStyle name="Odstotek 3 3 3 4 2 2 2 3" xfId="31778" xr:uid="{00000000-0005-0000-0000-0000EB830000}"/>
    <cellStyle name="Odstotek 3 3 3 4 2 2 2 4" xfId="42215" xr:uid="{00000000-0005-0000-0000-0000EC830000}"/>
    <cellStyle name="Odstotek 3 3 3 4 2 2 3" xfId="26507" xr:uid="{00000000-0005-0000-0000-0000ED830000}"/>
    <cellStyle name="Odstotek 3 3 3 4 2 2 4" xfId="31779" xr:uid="{00000000-0005-0000-0000-0000EE830000}"/>
    <cellStyle name="Odstotek 3 3 3 4 2 2 5" xfId="42214" xr:uid="{00000000-0005-0000-0000-0000EF830000}"/>
    <cellStyle name="Odstotek 3 3 3 4 2 3" xfId="11848" xr:uid="{00000000-0005-0000-0000-0000F0830000}"/>
    <cellStyle name="Odstotek 3 3 3 4 2 3 2" xfId="26509" xr:uid="{00000000-0005-0000-0000-0000F1830000}"/>
    <cellStyle name="Odstotek 3 3 3 4 2 3 3" xfId="31777" xr:uid="{00000000-0005-0000-0000-0000F2830000}"/>
    <cellStyle name="Odstotek 3 3 3 4 2 3 4" xfId="42216" xr:uid="{00000000-0005-0000-0000-0000F3830000}"/>
    <cellStyle name="Odstotek 3 3 3 4 2 4" xfId="26506" xr:uid="{00000000-0005-0000-0000-0000F4830000}"/>
    <cellStyle name="Odstotek 3 3 3 4 2 5" xfId="31780" xr:uid="{00000000-0005-0000-0000-0000F5830000}"/>
    <cellStyle name="Odstotek 3 3 3 4 2 6" xfId="42213" xr:uid="{00000000-0005-0000-0000-0000F6830000}"/>
    <cellStyle name="Odstotek 3 3 3 4 3" xfId="11849" xr:uid="{00000000-0005-0000-0000-0000F7830000}"/>
    <cellStyle name="Odstotek 3 3 3 4 3 2" xfId="11850" xr:uid="{00000000-0005-0000-0000-0000F8830000}"/>
    <cellStyle name="Odstotek 3 3 3 4 3 2 2" xfId="26511" xr:uid="{00000000-0005-0000-0000-0000F9830000}"/>
    <cellStyle name="Odstotek 3 3 3 4 3 2 3" xfId="31775" xr:uid="{00000000-0005-0000-0000-0000FA830000}"/>
    <cellStyle name="Odstotek 3 3 3 4 3 2 4" xfId="42218" xr:uid="{00000000-0005-0000-0000-0000FB830000}"/>
    <cellStyle name="Odstotek 3 3 3 4 3 3" xfId="26510" xr:uid="{00000000-0005-0000-0000-0000FC830000}"/>
    <cellStyle name="Odstotek 3 3 3 4 3 4" xfId="31776" xr:uid="{00000000-0005-0000-0000-0000FD830000}"/>
    <cellStyle name="Odstotek 3 3 3 4 3 5" xfId="42217" xr:uid="{00000000-0005-0000-0000-0000FE830000}"/>
    <cellStyle name="Odstotek 3 3 3 4 4" xfId="11851" xr:uid="{00000000-0005-0000-0000-0000FF830000}"/>
    <cellStyle name="Odstotek 3 3 3 4 4 2" xfId="26512" xr:uid="{00000000-0005-0000-0000-000000840000}"/>
    <cellStyle name="Odstotek 3 3 3 4 4 3" xfId="31774" xr:uid="{00000000-0005-0000-0000-000001840000}"/>
    <cellStyle name="Odstotek 3 3 3 4 4 4" xfId="42219" xr:uid="{00000000-0005-0000-0000-000002840000}"/>
    <cellStyle name="Odstotek 3 3 3 4 5" xfId="26505" xr:uid="{00000000-0005-0000-0000-000003840000}"/>
    <cellStyle name="Odstotek 3 3 3 4 6" xfId="31781" xr:uid="{00000000-0005-0000-0000-000004840000}"/>
    <cellStyle name="Odstotek 3 3 3 4 7" xfId="42212" xr:uid="{00000000-0005-0000-0000-000005840000}"/>
    <cellStyle name="Odstotek 3 3 3 5" xfId="11852" xr:uid="{00000000-0005-0000-0000-000006840000}"/>
    <cellStyle name="Odstotek 3 3 3 5 2" xfId="11853" xr:uid="{00000000-0005-0000-0000-000007840000}"/>
    <cellStyle name="Odstotek 3 3 3 5 2 2" xfId="11854" xr:uid="{00000000-0005-0000-0000-000008840000}"/>
    <cellStyle name="Odstotek 3 3 3 5 2 2 2" xfId="11855" xr:uid="{00000000-0005-0000-0000-000009840000}"/>
    <cellStyle name="Odstotek 3 3 3 5 2 2 2 2" xfId="26516" xr:uid="{00000000-0005-0000-0000-00000A840000}"/>
    <cellStyle name="Odstotek 3 3 3 5 2 2 2 3" xfId="31770" xr:uid="{00000000-0005-0000-0000-00000B840000}"/>
    <cellStyle name="Odstotek 3 3 3 5 2 2 2 4" xfId="42223" xr:uid="{00000000-0005-0000-0000-00000C840000}"/>
    <cellStyle name="Odstotek 3 3 3 5 2 2 3" xfId="26515" xr:uid="{00000000-0005-0000-0000-00000D840000}"/>
    <cellStyle name="Odstotek 3 3 3 5 2 2 4" xfId="31771" xr:uid="{00000000-0005-0000-0000-00000E840000}"/>
    <cellStyle name="Odstotek 3 3 3 5 2 2 5" xfId="42222" xr:uid="{00000000-0005-0000-0000-00000F840000}"/>
    <cellStyle name="Odstotek 3 3 3 5 2 3" xfId="11856" xr:uid="{00000000-0005-0000-0000-000010840000}"/>
    <cellStyle name="Odstotek 3 3 3 5 2 3 2" xfId="26517" xr:uid="{00000000-0005-0000-0000-000011840000}"/>
    <cellStyle name="Odstotek 3 3 3 5 2 3 3" xfId="31769" xr:uid="{00000000-0005-0000-0000-000012840000}"/>
    <cellStyle name="Odstotek 3 3 3 5 2 3 4" xfId="42224" xr:uid="{00000000-0005-0000-0000-000013840000}"/>
    <cellStyle name="Odstotek 3 3 3 5 2 4" xfId="26514" xr:uid="{00000000-0005-0000-0000-000014840000}"/>
    <cellStyle name="Odstotek 3 3 3 5 2 5" xfId="31772" xr:uid="{00000000-0005-0000-0000-000015840000}"/>
    <cellStyle name="Odstotek 3 3 3 5 2 6" xfId="42221" xr:uid="{00000000-0005-0000-0000-000016840000}"/>
    <cellStyle name="Odstotek 3 3 3 5 3" xfId="11857" xr:uid="{00000000-0005-0000-0000-000017840000}"/>
    <cellStyle name="Odstotek 3 3 3 5 3 2" xfId="11858" xr:uid="{00000000-0005-0000-0000-000018840000}"/>
    <cellStyle name="Odstotek 3 3 3 5 3 2 2" xfId="26519" xr:uid="{00000000-0005-0000-0000-000019840000}"/>
    <cellStyle name="Odstotek 3 3 3 5 3 2 3" xfId="31767" xr:uid="{00000000-0005-0000-0000-00001A840000}"/>
    <cellStyle name="Odstotek 3 3 3 5 3 2 4" xfId="42226" xr:uid="{00000000-0005-0000-0000-00001B840000}"/>
    <cellStyle name="Odstotek 3 3 3 5 3 3" xfId="26518" xr:uid="{00000000-0005-0000-0000-00001C840000}"/>
    <cellStyle name="Odstotek 3 3 3 5 3 4" xfId="31768" xr:uid="{00000000-0005-0000-0000-00001D840000}"/>
    <cellStyle name="Odstotek 3 3 3 5 3 5" xfId="42225" xr:uid="{00000000-0005-0000-0000-00001E840000}"/>
    <cellStyle name="Odstotek 3 3 3 5 4" xfId="11859" xr:uid="{00000000-0005-0000-0000-00001F840000}"/>
    <cellStyle name="Odstotek 3 3 3 5 4 2" xfId="26520" xr:uid="{00000000-0005-0000-0000-000020840000}"/>
    <cellStyle name="Odstotek 3 3 3 5 4 3" xfId="31766" xr:uid="{00000000-0005-0000-0000-000021840000}"/>
    <cellStyle name="Odstotek 3 3 3 5 4 4" xfId="42227" xr:uid="{00000000-0005-0000-0000-000022840000}"/>
    <cellStyle name="Odstotek 3 3 3 5 5" xfId="26513" xr:uid="{00000000-0005-0000-0000-000023840000}"/>
    <cellStyle name="Odstotek 3 3 3 5 6" xfId="31773" xr:uid="{00000000-0005-0000-0000-000024840000}"/>
    <cellStyle name="Odstotek 3 3 3 5 7" xfId="42220" xr:uid="{00000000-0005-0000-0000-000025840000}"/>
    <cellStyle name="Odstotek 3 3 3 6" xfId="11860" xr:uid="{00000000-0005-0000-0000-000026840000}"/>
    <cellStyle name="Odstotek 3 3 3 6 2" xfId="11861" xr:uid="{00000000-0005-0000-0000-000027840000}"/>
    <cellStyle name="Odstotek 3 3 3 6 2 2" xfId="11862" xr:uid="{00000000-0005-0000-0000-000028840000}"/>
    <cellStyle name="Odstotek 3 3 3 6 2 2 2" xfId="11863" xr:uid="{00000000-0005-0000-0000-000029840000}"/>
    <cellStyle name="Odstotek 3 3 3 6 2 2 2 2" xfId="26524" xr:uid="{00000000-0005-0000-0000-00002A840000}"/>
    <cellStyle name="Odstotek 3 3 3 6 2 2 2 3" xfId="31762" xr:uid="{00000000-0005-0000-0000-00002B840000}"/>
    <cellStyle name="Odstotek 3 3 3 6 2 2 2 4" xfId="42231" xr:uid="{00000000-0005-0000-0000-00002C840000}"/>
    <cellStyle name="Odstotek 3 3 3 6 2 2 3" xfId="26523" xr:uid="{00000000-0005-0000-0000-00002D840000}"/>
    <cellStyle name="Odstotek 3 3 3 6 2 2 4" xfId="31763" xr:uid="{00000000-0005-0000-0000-00002E840000}"/>
    <cellStyle name="Odstotek 3 3 3 6 2 2 5" xfId="42230" xr:uid="{00000000-0005-0000-0000-00002F840000}"/>
    <cellStyle name="Odstotek 3 3 3 6 2 3" xfId="11864" xr:uid="{00000000-0005-0000-0000-000030840000}"/>
    <cellStyle name="Odstotek 3 3 3 6 2 3 2" xfId="26525" xr:uid="{00000000-0005-0000-0000-000031840000}"/>
    <cellStyle name="Odstotek 3 3 3 6 2 3 3" xfId="31761" xr:uid="{00000000-0005-0000-0000-000032840000}"/>
    <cellStyle name="Odstotek 3 3 3 6 2 3 4" xfId="42232" xr:uid="{00000000-0005-0000-0000-000033840000}"/>
    <cellStyle name="Odstotek 3 3 3 6 2 4" xfId="26522" xr:uid="{00000000-0005-0000-0000-000034840000}"/>
    <cellStyle name="Odstotek 3 3 3 6 2 5" xfId="31764" xr:uid="{00000000-0005-0000-0000-000035840000}"/>
    <cellStyle name="Odstotek 3 3 3 6 2 6" xfId="42229" xr:uid="{00000000-0005-0000-0000-000036840000}"/>
    <cellStyle name="Odstotek 3 3 3 6 3" xfId="11865" xr:uid="{00000000-0005-0000-0000-000037840000}"/>
    <cellStyle name="Odstotek 3 3 3 6 3 2" xfId="11866" xr:uid="{00000000-0005-0000-0000-000038840000}"/>
    <cellStyle name="Odstotek 3 3 3 6 3 2 2" xfId="26527" xr:uid="{00000000-0005-0000-0000-000039840000}"/>
    <cellStyle name="Odstotek 3 3 3 6 3 2 3" xfId="31759" xr:uid="{00000000-0005-0000-0000-00003A840000}"/>
    <cellStyle name="Odstotek 3 3 3 6 3 2 4" xfId="42234" xr:uid="{00000000-0005-0000-0000-00003B840000}"/>
    <cellStyle name="Odstotek 3 3 3 6 3 3" xfId="26526" xr:uid="{00000000-0005-0000-0000-00003C840000}"/>
    <cellStyle name="Odstotek 3 3 3 6 3 4" xfId="31760" xr:uid="{00000000-0005-0000-0000-00003D840000}"/>
    <cellStyle name="Odstotek 3 3 3 6 3 5" xfId="42233" xr:uid="{00000000-0005-0000-0000-00003E840000}"/>
    <cellStyle name="Odstotek 3 3 3 6 4" xfId="11867" xr:uid="{00000000-0005-0000-0000-00003F840000}"/>
    <cellStyle name="Odstotek 3 3 3 6 4 2" xfId="26528" xr:uid="{00000000-0005-0000-0000-000040840000}"/>
    <cellStyle name="Odstotek 3 3 3 6 4 3" xfId="31758" xr:uid="{00000000-0005-0000-0000-000041840000}"/>
    <cellStyle name="Odstotek 3 3 3 6 4 4" xfId="42235" xr:uid="{00000000-0005-0000-0000-000042840000}"/>
    <cellStyle name="Odstotek 3 3 3 6 5" xfId="26521" xr:uid="{00000000-0005-0000-0000-000043840000}"/>
    <cellStyle name="Odstotek 3 3 3 6 6" xfId="31765" xr:uid="{00000000-0005-0000-0000-000044840000}"/>
    <cellStyle name="Odstotek 3 3 3 6 7" xfId="42228" xr:uid="{00000000-0005-0000-0000-000045840000}"/>
    <cellStyle name="Odstotek 3 3 3 7" xfId="11868" xr:uid="{00000000-0005-0000-0000-000046840000}"/>
    <cellStyle name="Odstotek 3 3 3 7 2" xfId="11869" xr:uid="{00000000-0005-0000-0000-000047840000}"/>
    <cellStyle name="Odstotek 3 3 3 7 2 2" xfId="11870" xr:uid="{00000000-0005-0000-0000-000048840000}"/>
    <cellStyle name="Odstotek 3 3 3 7 2 2 2" xfId="11871" xr:uid="{00000000-0005-0000-0000-000049840000}"/>
    <cellStyle name="Odstotek 3 3 3 7 2 2 2 2" xfId="26532" xr:uid="{00000000-0005-0000-0000-00004A840000}"/>
    <cellStyle name="Odstotek 3 3 3 7 2 2 2 3" xfId="31754" xr:uid="{00000000-0005-0000-0000-00004B840000}"/>
    <cellStyle name="Odstotek 3 3 3 7 2 2 2 4" xfId="42239" xr:uid="{00000000-0005-0000-0000-00004C840000}"/>
    <cellStyle name="Odstotek 3 3 3 7 2 2 3" xfId="26531" xr:uid="{00000000-0005-0000-0000-00004D840000}"/>
    <cellStyle name="Odstotek 3 3 3 7 2 2 4" xfId="31755" xr:uid="{00000000-0005-0000-0000-00004E840000}"/>
    <cellStyle name="Odstotek 3 3 3 7 2 2 5" xfId="42238" xr:uid="{00000000-0005-0000-0000-00004F840000}"/>
    <cellStyle name="Odstotek 3 3 3 7 2 3" xfId="11872" xr:uid="{00000000-0005-0000-0000-000050840000}"/>
    <cellStyle name="Odstotek 3 3 3 7 2 3 2" xfId="26533" xr:uid="{00000000-0005-0000-0000-000051840000}"/>
    <cellStyle name="Odstotek 3 3 3 7 2 3 3" xfId="31753" xr:uid="{00000000-0005-0000-0000-000052840000}"/>
    <cellStyle name="Odstotek 3 3 3 7 2 3 4" xfId="42240" xr:uid="{00000000-0005-0000-0000-000053840000}"/>
    <cellStyle name="Odstotek 3 3 3 7 2 4" xfId="26530" xr:uid="{00000000-0005-0000-0000-000054840000}"/>
    <cellStyle name="Odstotek 3 3 3 7 2 5" xfId="31756" xr:uid="{00000000-0005-0000-0000-000055840000}"/>
    <cellStyle name="Odstotek 3 3 3 7 2 6" xfId="42237" xr:uid="{00000000-0005-0000-0000-000056840000}"/>
    <cellStyle name="Odstotek 3 3 3 7 3" xfId="11873" xr:uid="{00000000-0005-0000-0000-000057840000}"/>
    <cellStyle name="Odstotek 3 3 3 7 3 2" xfId="11874" xr:uid="{00000000-0005-0000-0000-000058840000}"/>
    <cellStyle name="Odstotek 3 3 3 7 3 2 2" xfId="26535" xr:uid="{00000000-0005-0000-0000-000059840000}"/>
    <cellStyle name="Odstotek 3 3 3 7 3 2 3" xfId="31751" xr:uid="{00000000-0005-0000-0000-00005A840000}"/>
    <cellStyle name="Odstotek 3 3 3 7 3 2 4" xfId="42242" xr:uid="{00000000-0005-0000-0000-00005B840000}"/>
    <cellStyle name="Odstotek 3 3 3 7 3 3" xfId="26534" xr:uid="{00000000-0005-0000-0000-00005C840000}"/>
    <cellStyle name="Odstotek 3 3 3 7 3 4" xfId="31752" xr:uid="{00000000-0005-0000-0000-00005D840000}"/>
    <cellStyle name="Odstotek 3 3 3 7 3 5" xfId="42241" xr:uid="{00000000-0005-0000-0000-00005E840000}"/>
    <cellStyle name="Odstotek 3 3 3 7 4" xfId="11875" xr:uid="{00000000-0005-0000-0000-00005F840000}"/>
    <cellStyle name="Odstotek 3 3 3 7 4 2" xfId="26536" xr:uid="{00000000-0005-0000-0000-000060840000}"/>
    <cellStyle name="Odstotek 3 3 3 7 4 3" xfId="31750" xr:uid="{00000000-0005-0000-0000-000061840000}"/>
    <cellStyle name="Odstotek 3 3 3 7 4 4" xfId="42243" xr:uid="{00000000-0005-0000-0000-000062840000}"/>
    <cellStyle name="Odstotek 3 3 3 7 5" xfId="26529" xr:uid="{00000000-0005-0000-0000-000063840000}"/>
    <cellStyle name="Odstotek 3 3 3 7 6" xfId="31757" xr:uid="{00000000-0005-0000-0000-000064840000}"/>
    <cellStyle name="Odstotek 3 3 3 7 7" xfId="42236" xr:uid="{00000000-0005-0000-0000-000065840000}"/>
    <cellStyle name="Odstotek 3 3 3 8" xfId="11876" xr:uid="{00000000-0005-0000-0000-000066840000}"/>
    <cellStyle name="Odstotek 3 3 3 8 2" xfId="11877" xr:uid="{00000000-0005-0000-0000-000067840000}"/>
    <cellStyle name="Odstotek 3 3 3 8 2 2" xfId="11878" xr:uid="{00000000-0005-0000-0000-000068840000}"/>
    <cellStyle name="Odstotek 3 3 3 8 2 2 2" xfId="11879" xr:uid="{00000000-0005-0000-0000-000069840000}"/>
    <cellStyle name="Odstotek 3 3 3 8 2 2 2 2" xfId="26540" xr:uid="{00000000-0005-0000-0000-00006A840000}"/>
    <cellStyle name="Odstotek 3 3 3 8 2 2 2 3" xfId="31746" xr:uid="{00000000-0005-0000-0000-00006B840000}"/>
    <cellStyle name="Odstotek 3 3 3 8 2 2 2 4" xfId="42247" xr:uid="{00000000-0005-0000-0000-00006C840000}"/>
    <cellStyle name="Odstotek 3 3 3 8 2 2 3" xfId="26539" xr:uid="{00000000-0005-0000-0000-00006D840000}"/>
    <cellStyle name="Odstotek 3 3 3 8 2 2 4" xfId="31747" xr:uid="{00000000-0005-0000-0000-00006E840000}"/>
    <cellStyle name="Odstotek 3 3 3 8 2 2 5" xfId="42246" xr:uid="{00000000-0005-0000-0000-00006F840000}"/>
    <cellStyle name="Odstotek 3 3 3 8 2 3" xfId="11880" xr:uid="{00000000-0005-0000-0000-000070840000}"/>
    <cellStyle name="Odstotek 3 3 3 8 2 3 2" xfId="26541" xr:uid="{00000000-0005-0000-0000-000071840000}"/>
    <cellStyle name="Odstotek 3 3 3 8 2 3 3" xfId="31745" xr:uid="{00000000-0005-0000-0000-000072840000}"/>
    <cellStyle name="Odstotek 3 3 3 8 2 3 4" xfId="42248" xr:uid="{00000000-0005-0000-0000-000073840000}"/>
    <cellStyle name="Odstotek 3 3 3 8 2 4" xfId="26538" xr:uid="{00000000-0005-0000-0000-000074840000}"/>
    <cellStyle name="Odstotek 3 3 3 8 2 5" xfId="31748" xr:uid="{00000000-0005-0000-0000-000075840000}"/>
    <cellStyle name="Odstotek 3 3 3 8 2 6" xfId="42245" xr:uid="{00000000-0005-0000-0000-000076840000}"/>
    <cellStyle name="Odstotek 3 3 3 8 3" xfId="11881" xr:uid="{00000000-0005-0000-0000-000077840000}"/>
    <cellStyle name="Odstotek 3 3 3 8 3 2" xfId="11882" xr:uid="{00000000-0005-0000-0000-000078840000}"/>
    <cellStyle name="Odstotek 3 3 3 8 3 2 2" xfId="26543" xr:uid="{00000000-0005-0000-0000-000079840000}"/>
    <cellStyle name="Odstotek 3 3 3 8 3 2 3" xfId="31743" xr:uid="{00000000-0005-0000-0000-00007A840000}"/>
    <cellStyle name="Odstotek 3 3 3 8 3 2 4" xfId="42250" xr:uid="{00000000-0005-0000-0000-00007B840000}"/>
    <cellStyle name="Odstotek 3 3 3 8 3 3" xfId="26542" xr:uid="{00000000-0005-0000-0000-00007C840000}"/>
    <cellStyle name="Odstotek 3 3 3 8 3 4" xfId="31744" xr:uid="{00000000-0005-0000-0000-00007D840000}"/>
    <cellStyle name="Odstotek 3 3 3 8 3 5" xfId="42249" xr:uid="{00000000-0005-0000-0000-00007E840000}"/>
    <cellStyle name="Odstotek 3 3 3 8 4" xfId="11883" xr:uid="{00000000-0005-0000-0000-00007F840000}"/>
    <cellStyle name="Odstotek 3 3 3 8 4 2" xfId="26544" xr:uid="{00000000-0005-0000-0000-000080840000}"/>
    <cellStyle name="Odstotek 3 3 3 8 4 3" xfId="31742" xr:uid="{00000000-0005-0000-0000-000081840000}"/>
    <cellStyle name="Odstotek 3 3 3 8 4 4" xfId="42251" xr:uid="{00000000-0005-0000-0000-000082840000}"/>
    <cellStyle name="Odstotek 3 3 3 8 5" xfId="26537" xr:uid="{00000000-0005-0000-0000-000083840000}"/>
    <cellStyle name="Odstotek 3 3 3 8 6" xfId="31749" xr:uid="{00000000-0005-0000-0000-000084840000}"/>
    <cellStyle name="Odstotek 3 3 3 8 7" xfId="42244" xr:uid="{00000000-0005-0000-0000-000085840000}"/>
    <cellStyle name="Odstotek 3 3 3 9" xfId="11884" xr:uid="{00000000-0005-0000-0000-000086840000}"/>
    <cellStyle name="Odstotek 3 3 3 9 2" xfId="11885" xr:uid="{00000000-0005-0000-0000-000087840000}"/>
    <cellStyle name="Odstotek 3 3 3 9 2 2" xfId="11886" xr:uid="{00000000-0005-0000-0000-000088840000}"/>
    <cellStyle name="Odstotek 3 3 3 9 2 2 2" xfId="26547" xr:uid="{00000000-0005-0000-0000-000089840000}"/>
    <cellStyle name="Odstotek 3 3 3 9 2 2 3" xfId="31739" xr:uid="{00000000-0005-0000-0000-00008A840000}"/>
    <cellStyle name="Odstotek 3 3 3 9 2 2 4" xfId="42254" xr:uid="{00000000-0005-0000-0000-00008B840000}"/>
    <cellStyle name="Odstotek 3 3 3 9 2 3" xfId="26546" xr:uid="{00000000-0005-0000-0000-00008C840000}"/>
    <cellStyle name="Odstotek 3 3 3 9 2 4" xfId="31740" xr:uid="{00000000-0005-0000-0000-00008D840000}"/>
    <cellStyle name="Odstotek 3 3 3 9 2 5" xfId="42253" xr:uid="{00000000-0005-0000-0000-00008E840000}"/>
    <cellStyle name="Odstotek 3 3 3 9 3" xfId="11887" xr:uid="{00000000-0005-0000-0000-00008F840000}"/>
    <cellStyle name="Odstotek 3 3 3 9 3 2" xfId="26548" xr:uid="{00000000-0005-0000-0000-000090840000}"/>
    <cellStyle name="Odstotek 3 3 3 9 3 3" xfId="31738" xr:uid="{00000000-0005-0000-0000-000091840000}"/>
    <cellStyle name="Odstotek 3 3 3 9 3 4" xfId="42255" xr:uid="{00000000-0005-0000-0000-000092840000}"/>
    <cellStyle name="Odstotek 3 3 3 9 4" xfId="26545" xr:uid="{00000000-0005-0000-0000-000093840000}"/>
    <cellStyle name="Odstotek 3 3 3 9 5" xfId="31741" xr:uid="{00000000-0005-0000-0000-000094840000}"/>
    <cellStyle name="Odstotek 3 3 3 9 6" xfId="42252" xr:uid="{00000000-0005-0000-0000-000095840000}"/>
    <cellStyle name="Odstotek 3 3 4" xfId="11888" xr:uid="{00000000-0005-0000-0000-000096840000}"/>
    <cellStyle name="Odstotek 3 3 4 2" xfId="11889" xr:uid="{00000000-0005-0000-0000-000097840000}"/>
    <cellStyle name="Odstotek 3 3 4 2 2" xfId="11890" xr:uid="{00000000-0005-0000-0000-000098840000}"/>
    <cellStyle name="Odstotek 3 3 4 2 2 2" xfId="11891" xr:uid="{00000000-0005-0000-0000-000099840000}"/>
    <cellStyle name="Odstotek 3 3 4 2 2 2 2" xfId="26552" xr:uid="{00000000-0005-0000-0000-00009A840000}"/>
    <cellStyle name="Odstotek 3 3 4 2 2 2 3" xfId="31734" xr:uid="{00000000-0005-0000-0000-00009B840000}"/>
    <cellStyle name="Odstotek 3 3 4 2 2 2 4" xfId="42259" xr:uid="{00000000-0005-0000-0000-00009C840000}"/>
    <cellStyle name="Odstotek 3 3 4 2 2 3" xfId="26551" xr:uid="{00000000-0005-0000-0000-00009D840000}"/>
    <cellStyle name="Odstotek 3 3 4 2 2 4" xfId="31735" xr:uid="{00000000-0005-0000-0000-00009E840000}"/>
    <cellStyle name="Odstotek 3 3 4 2 2 5" xfId="42258" xr:uid="{00000000-0005-0000-0000-00009F840000}"/>
    <cellStyle name="Odstotek 3 3 4 2 3" xfId="11892" xr:uid="{00000000-0005-0000-0000-0000A0840000}"/>
    <cellStyle name="Odstotek 3 3 4 2 3 2" xfId="26553" xr:uid="{00000000-0005-0000-0000-0000A1840000}"/>
    <cellStyle name="Odstotek 3 3 4 2 3 3" xfId="31733" xr:uid="{00000000-0005-0000-0000-0000A2840000}"/>
    <cellStyle name="Odstotek 3 3 4 2 3 4" xfId="42260" xr:uid="{00000000-0005-0000-0000-0000A3840000}"/>
    <cellStyle name="Odstotek 3 3 4 2 4" xfId="26550" xr:uid="{00000000-0005-0000-0000-0000A4840000}"/>
    <cellStyle name="Odstotek 3 3 4 2 5" xfId="31736" xr:uid="{00000000-0005-0000-0000-0000A5840000}"/>
    <cellStyle name="Odstotek 3 3 4 2 6" xfId="42257" xr:uid="{00000000-0005-0000-0000-0000A6840000}"/>
    <cellStyle name="Odstotek 3 3 4 3" xfId="11893" xr:uid="{00000000-0005-0000-0000-0000A7840000}"/>
    <cellStyle name="Odstotek 3 3 4 3 2" xfId="11894" xr:uid="{00000000-0005-0000-0000-0000A8840000}"/>
    <cellStyle name="Odstotek 3 3 4 3 2 2" xfId="26555" xr:uid="{00000000-0005-0000-0000-0000A9840000}"/>
    <cellStyle name="Odstotek 3 3 4 3 2 3" xfId="31731" xr:uid="{00000000-0005-0000-0000-0000AA840000}"/>
    <cellStyle name="Odstotek 3 3 4 3 2 4" xfId="42262" xr:uid="{00000000-0005-0000-0000-0000AB840000}"/>
    <cellStyle name="Odstotek 3 3 4 3 3" xfId="26554" xr:uid="{00000000-0005-0000-0000-0000AC840000}"/>
    <cellStyle name="Odstotek 3 3 4 3 4" xfId="31732" xr:uid="{00000000-0005-0000-0000-0000AD840000}"/>
    <cellStyle name="Odstotek 3 3 4 3 5" xfId="42261" xr:uid="{00000000-0005-0000-0000-0000AE840000}"/>
    <cellStyle name="Odstotek 3 3 4 4" xfId="11895" xr:uid="{00000000-0005-0000-0000-0000AF840000}"/>
    <cellStyle name="Odstotek 3 3 4 4 2" xfId="26556" xr:uid="{00000000-0005-0000-0000-0000B0840000}"/>
    <cellStyle name="Odstotek 3 3 4 4 3" xfId="31730" xr:uid="{00000000-0005-0000-0000-0000B1840000}"/>
    <cellStyle name="Odstotek 3 3 4 4 4" xfId="42263" xr:uid="{00000000-0005-0000-0000-0000B2840000}"/>
    <cellStyle name="Odstotek 3 3 4 5" xfId="26549" xr:uid="{00000000-0005-0000-0000-0000B3840000}"/>
    <cellStyle name="Odstotek 3 3 4 6" xfId="31737" xr:uid="{00000000-0005-0000-0000-0000B4840000}"/>
    <cellStyle name="Odstotek 3 3 4 7" xfId="42256" xr:uid="{00000000-0005-0000-0000-0000B5840000}"/>
    <cellStyle name="Odstotek 3 3 5" xfId="11896" xr:uid="{00000000-0005-0000-0000-0000B6840000}"/>
    <cellStyle name="Odstotek 3 3 5 2" xfId="11897" xr:uid="{00000000-0005-0000-0000-0000B7840000}"/>
    <cellStyle name="Odstotek 3 3 5 2 2" xfId="11898" xr:uid="{00000000-0005-0000-0000-0000B8840000}"/>
    <cellStyle name="Odstotek 3 3 5 2 2 2" xfId="11899" xr:uid="{00000000-0005-0000-0000-0000B9840000}"/>
    <cellStyle name="Odstotek 3 3 5 2 2 2 2" xfId="26560" xr:uid="{00000000-0005-0000-0000-0000BA840000}"/>
    <cellStyle name="Odstotek 3 3 5 2 2 2 3" xfId="31726" xr:uid="{00000000-0005-0000-0000-0000BB840000}"/>
    <cellStyle name="Odstotek 3 3 5 2 2 2 4" xfId="42267" xr:uid="{00000000-0005-0000-0000-0000BC840000}"/>
    <cellStyle name="Odstotek 3 3 5 2 2 3" xfId="26559" xr:uid="{00000000-0005-0000-0000-0000BD840000}"/>
    <cellStyle name="Odstotek 3 3 5 2 2 4" xfId="31727" xr:uid="{00000000-0005-0000-0000-0000BE840000}"/>
    <cellStyle name="Odstotek 3 3 5 2 2 5" xfId="42266" xr:uid="{00000000-0005-0000-0000-0000BF840000}"/>
    <cellStyle name="Odstotek 3 3 5 2 3" xfId="11900" xr:uid="{00000000-0005-0000-0000-0000C0840000}"/>
    <cellStyle name="Odstotek 3 3 5 2 3 2" xfId="26561" xr:uid="{00000000-0005-0000-0000-0000C1840000}"/>
    <cellStyle name="Odstotek 3 3 5 2 3 3" xfId="31725" xr:uid="{00000000-0005-0000-0000-0000C2840000}"/>
    <cellStyle name="Odstotek 3 3 5 2 3 4" xfId="42268" xr:uid="{00000000-0005-0000-0000-0000C3840000}"/>
    <cellStyle name="Odstotek 3 3 5 2 4" xfId="26558" xr:uid="{00000000-0005-0000-0000-0000C4840000}"/>
    <cellStyle name="Odstotek 3 3 5 2 5" xfId="31728" xr:uid="{00000000-0005-0000-0000-0000C5840000}"/>
    <cellStyle name="Odstotek 3 3 5 2 6" xfId="42265" xr:uid="{00000000-0005-0000-0000-0000C6840000}"/>
    <cellStyle name="Odstotek 3 3 5 3" xfId="11901" xr:uid="{00000000-0005-0000-0000-0000C7840000}"/>
    <cellStyle name="Odstotek 3 3 5 3 2" xfId="11902" xr:uid="{00000000-0005-0000-0000-0000C8840000}"/>
    <cellStyle name="Odstotek 3 3 5 3 2 2" xfId="26563" xr:uid="{00000000-0005-0000-0000-0000C9840000}"/>
    <cellStyle name="Odstotek 3 3 5 3 2 3" xfId="31723" xr:uid="{00000000-0005-0000-0000-0000CA840000}"/>
    <cellStyle name="Odstotek 3 3 5 3 2 4" xfId="42270" xr:uid="{00000000-0005-0000-0000-0000CB840000}"/>
    <cellStyle name="Odstotek 3 3 5 3 3" xfId="26562" xr:uid="{00000000-0005-0000-0000-0000CC840000}"/>
    <cellStyle name="Odstotek 3 3 5 3 4" xfId="31724" xr:uid="{00000000-0005-0000-0000-0000CD840000}"/>
    <cellStyle name="Odstotek 3 3 5 3 5" xfId="42269" xr:uid="{00000000-0005-0000-0000-0000CE840000}"/>
    <cellStyle name="Odstotek 3 3 5 4" xfId="11903" xr:uid="{00000000-0005-0000-0000-0000CF840000}"/>
    <cellStyle name="Odstotek 3 3 5 4 2" xfId="26564" xr:uid="{00000000-0005-0000-0000-0000D0840000}"/>
    <cellStyle name="Odstotek 3 3 5 4 3" xfId="31722" xr:uid="{00000000-0005-0000-0000-0000D1840000}"/>
    <cellStyle name="Odstotek 3 3 5 4 4" xfId="42271" xr:uid="{00000000-0005-0000-0000-0000D2840000}"/>
    <cellStyle name="Odstotek 3 3 5 5" xfId="26557" xr:uid="{00000000-0005-0000-0000-0000D3840000}"/>
    <cellStyle name="Odstotek 3 3 5 6" xfId="31729" xr:uid="{00000000-0005-0000-0000-0000D4840000}"/>
    <cellStyle name="Odstotek 3 3 5 7" xfId="42264" xr:uid="{00000000-0005-0000-0000-0000D5840000}"/>
    <cellStyle name="Odstotek 3 3 6" xfId="11904" xr:uid="{00000000-0005-0000-0000-0000D6840000}"/>
    <cellStyle name="Odstotek 3 3 6 2" xfId="11905" xr:uid="{00000000-0005-0000-0000-0000D7840000}"/>
    <cellStyle name="Odstotek 3 3 6 2 2" xfId="11906" xr:uid="{00000000-0005-0000-0000-0000D8840000}"/>
    <cellStyle name="Odstotek 3 3 6 2 2 2" xfId="11907" xr:uid="{00000000-0005-0000-0000-0000D9840000}"/>
    <cellStyle name="Odstotek 3 3 6 2 2 2 2" xfId="26568" xr:uid="{00000000-0005-0000-0000-0000DA840000}"/>
    <cellStyle name="Odstotek 3 3 6 2 2 2 3" xfId="31718" xr:uid="{00000000-0005-0000-0000-0000DB840000}"/>
    <cellStyle name="Odstotek 3 3 6 2 2 2 4" xfId="42275" xr:uid="{00000000-0005-0000-0000-0000DC840000}"/>
    <cellStyle name="Odstotek 3 3 6 2 2 3" xfId="26567" xr:uid="{00000000-0005-0000-0000-0000DD840000}"/>
    <cellStyle name="Odstotek 3 3 6 2 2 4" xfId="31719" xr:uid="{00000000-0005-0000-0000-0000DE840000}"/>
    <cellStyle name="Odstotek 3 3 6 2 2 5" xfId="42274" xr:uid="{00000000-0005-0000-0000-0000DF840000}"/>
    <cellStyle name="Odstotek 3 3 6 2 3" xfId="11908" xr:uid="{00000000-0005-0000-0000-0000E0840000}"/>
    <cellStyle name="Odstotek 3 3 6 2 3 2" xfId="26569" xr:uid="{00000000-0005-0000-0000-0000E1840000}"/>
    <cellStyle name="Odstotek 3 3 6 2 3 3" xfId="31717" xr:uid="{00000000-0005-0000-0000-0000E2840000}"/>
    <cellStyle name="Odstotek 3 3 6 2 3 4" xfId="42276" xr:uid="{00000000-0005-0000-0000-0000E3840000}"/>
    <cellStyle name="Odstotek 3 3 6 2 4" xfId="26566" xr:uid="{00000000-0005-0000-0000-0000E4840000}"/>
    <cellStyle name="Odstotek 3 3 6 2 5" xfId="31720" xr:uid="{00000000-0005-0000-0000-0000E5840000}"/>
    <cellStyle name="Odstotek 3 3 6 2 6" xfId="42273" xr:uid="{00000000-0005-0000-0000-0000E6840000}"/>
    <cellStyle name="Odstotek 3 3 6 3" xfId="11909" xr:uid="{00000000-0005-0000-0000-0000E7840000}"/>
    <cellStyle name="Odstotek 3 3 6 3 2" xfId="11910" xr:uid="{00000000-0005-0000-0000-0000E8840000}"/>
    <cellStyle name="Odstotek 3 3 6 3 2 2" xfId="26571" xr:uid="{00000000-0005-0000-0000-0000E9840000}"/>
    <cellStyle name="Odstotek 3 3 6 3 2 3" xfId="31715" xr:uid="{00000000-0005-0000-0000-0000EA840000}"/>
    <cellStyle name="Odstotek 3 3 6 3 2 4" xfId="42278" xr:uid="{00000000-0005-0000-0000-0000EB840000}"/>
    <cellStyle name="Odstotek 3 3 6 3 3" xfId="26570" xr:uid="{00000000-0005-0000-0000-0000EC840000}"/>
    <cellStyle name="Odstotek 3 3 6 3 4" xfId="31716" xr:uid="{00000000-0005-0000-0000-0000ED840000}"/>
    <cellStyle name="Odstotek 3 3 6 3 5" xfId="42277" xr:uid="{00000000-0005-0000-0000-0000EE840000}"/>
    <cellStyle name="Odstotek 3 3 6 4" xfId="11911" xr:uid="{00000000-0005-0000-0000-0000EF840000}"/>
    <cellStyle name="Odstotek 3 3 6 4 2" xfId="26572" xr:uid="{00000000-0005-0000-0000-0000F0840000}"/>
    <cellStyle name="Odstotek 3 3 6 4 3" xfId="31714" xr:uid="{00000000-0005-0000-0000-0000F1840000}"/>
    <cellStyle name="Odstotek 3 3 6 4 4" xfId="42279" xr:uid="{00000000-0005-0000-0000-0000F2840000}"/>
    <cellStyle name="Odstotek 3 3 6 5" xfId="26565" xr:uid="{00000000-0005-0000-0000-0000F3840000}"/>
    <cellStyle name="Odstotek 3 3 6 6" xfId="31721" xr:uid="{00000000-0005-0000-0000-0000F4840000}"/>
    <cellStyle name="Odstotek 3 3 6 7" xfId="42272" xr:uid="{00000000-0005-0000-0000-0000F5840000}"/>
    <cellStyle name="Odstotek 3 3 7" xfId="11912" xr:uid="{00000000-0005-0000-0000-0000F6840000}"/>
    <cellStyle name="Odstotek 3 3 7 2" xfId="11913" xr:uid="{00000000-0005-0000-0000-0000F7840000}"/>
    <cellStyle name="Odstotek 3 3 7 2 2" xfId="11914" xr:uid="{00000000-0005-0000-0000-0000F8840000}"/>
    <cellStyle name="Odstotek 3 3 7 2 2 2" xfId="11915" xr:uid="{00000000-0005-0000-0000-0000F9840000}"/>
    <cellStyle name="Odstotek 3 3 7 2 2 2 2" xfId="26576" xr:uid="{00000000-0005-0000-0000-0000FA840000}"/>
    <cellStyle name="Odstotek 3 3 7 2 2 2 3" xfId="31710" xr:uid="{00000000-0005-0000-0000-0000FB840000}"/>
    <cellStyle name="Odstotek 3 3 7 2 2 2 4" xfId="42283" xr:uid="{00000000-0005-0000-0000-0000FC840000}"/>
    <cellStyle name="Odstotek 3 3 7 2 2 3" xfId="26575" xr:uid="{00000000-0005-0000-0000-0000FD840000}"/>
    <cellStyle name="Odstotek 3 3 7 2 2 4" xfId="31711" xr:uid="{00000000-0005-0000-0000-0000FE840000}"/>
    <cellStyle name="Odstotek 3 3 7 2 2 5" xfId="42282" xr:uid="{00000000-0005-0000-0000-0000FF840000}"/>
    <cellStyle name="Odstotek 3 3 7 2 3" xfId="11916" xr:uid="{00000000-0005-0000-0000-000000850000}"/>
    <cellStyle name="Odstotek 3 3 7 2 3 2" xfId="26577" xr:uid="{00000000-0005-0000-0000-000001850000}"/>
    <cellStyle name="Odstotek 3 3 7 2 3 3" xfId="31709" xr:uid="{00000000-0005-0000-0000-000002850000}"/>
    <cellStyle name="Odstotek 3 3 7 2 3 4" xfId="42284" xr:uid="{00000000-0005-0000-0000-000003850000}"/>
    <cellStyle name="Odstotek 3 3 7 2 4" xfId="26574" xr:uid="{00000000-0005-0000-0000-000004850000}"/>
    <cellStyle name="Odstotek 3 3 7 2 5" xfId="31712" xr:uid="{00000000-0005-0000-0000-000005850000}"/>
    <cellStyle name="Odstotek 3 3 7 2 6" xfId="42281" xr:uid="{00000000-0005-0000-0000-000006850000}"/>
    <cellStyle name="Odstotek 3 3 7 3" xfId="11917" xr:uid="{00000000-0005-0000-0000-000007850000}"/>
    <cellStyle name="Odstotek 3 3 7 3 2" xfId="11918" xr:uid="{00000000-0005-0000-0000-000008850000}"/>
    <cellStyle name="Odstotek 3 3 7 3 2 2" xfId="26579" xr:uid="{00000000-0005-0000-0000-000009850000}"/>
    <cellStyle name="Odstotek 3 3 7 3 2 3" xfId="31707" xr:uid="{00000000-0005-0000-0000-00000A850000}"/>
    <cellStyle name="Odstotek 3 3 7 3 2 4" xfId="42286" xr:uid="{00000000-0005-0000-0000-00000B850000}"/>
    <cellStyle name="Odstotek 3 3 7 3 3" xfId="26578" xr:uid="{00000000-0005-0000-0000-00000C850000}"/>
    <cellStyle name="Odstotek 3 3 7 3 4" xfId="31708" xr:uid="{00000000-0005-0000-0000-00000D850000}"/>
    <cellStyle name="Odstotek 3 3 7 3 5" xfId="42285" xr:uid="{00000000-0005-0000-0000-00000E850000}"/>
    <cellStyle name="Odstotek 3 3 7 4" xfId="11919" xr:uid="{00000000-0005-0000-0000-00000F850000}"/>
    <cellStyle name="Odstotek 3 3 7 4 2" xfId="26580" xr:uid="{00000000-0005-0000-0000-000010850000}"/>
    <cellStyle name="Odstotek 3 3 7 4 3" xfId="31706" xr:uid="{00000000-0005-0000-0000-000011850000}"/>
    <cellStyle name="Odstotek 3 3 7 4 4" xfId="42287" xr:uid="{00000000-0005-0000-0000-000012850000}"/>
    <cellStyle name="Odstotek 3 3 7 5" xfId="26573" xr:uid="{00000000-0005-0000-0000-000013850000}"/>
    <cellStyle name="Odstotek 3 3 7 6" xfId="31713" xr:uid="{00000000-0005-0000-0000-000014850000}"/>
    <cellStyle name="Odstotek 3 3 7 7" xfId="42280" xr:uid="{00000000-0005-0000-0000-000015850000}"/>
    <cellStyle name="Odstotek 3 3 8" xfId="11920" xr:uid="{00000000-0005-0000-0000-000016850000}"/>
    <cellStyle name="Odstotek 3 3 8 2" xfId="11921" xr:uid="{00000000-0005-0000-0000-000017850000}"/>
    <cellStyle name="Odstotek 3 3 8 2 2" xfId="11922" xr:uid="{00000000-0005-0000-0000-000018850000}"/>
    <cellStyle name="Odstotek 3 3 8 2 2 2" xfId="11923" xr:uid="{00000000-0005-0000-0000-000019850000}"/>
    <cellStyle name="Odstotek 3 3 8 2 2 2 2" xfId="26584" xr:uid="{00000000-0005-0000-0000-00001A850000}"/>
    <cellStyle name="Odstotek 3 3 8 2 2 2 3" xfId="31702" xr:uid="{00000000-0005-0000-0000-00001B850000}"/>
    <cellStyle name="Odstotek 3 3 8 2 2 2 4" xfId="42291" xr:uid="{00000000-0005-0000-0000-00001C850000}"/>
    <cellStyle name="Odstotek 3 3 8 2 2 3" xfId="26583" xr:uid="{00000000-0005-0000-0000-00001D850000}"/>
    <cellStyle name="Odstotek 3 3 8 2 2 4" xfId="31703" xr:uid="{00000000-0005-0000-0000-00001E850000}"/>
    <cellStyle name="Odstotek 3 3 8 2 2 5" xfId="42290" xr:uid="{00000000-0005-0000-0000-00001F850000}"/>
    <cellStyle name="Odstotek 3 3 8 2 3" xfId="11924" xr:uid="{00000000-0005-0000-0000-000020850000}"/>
    <cellStyle name="Odstotek 3 3 8 2 3 2" xfId="26585" xr:uid="{00000000-0005-0000-0000-000021850000}"/>
    <cellStyle name="Odstotek 3 3 8 2 3 3" xfId="31701" xr:uid="{00000000-0005-0000-0000-000022850000}"/>
    <cellStyle name="Odstotek 3 3 8 2 3 4" xfId="42292" xr:uid="{00000000-0005-0000-0000-000023850000}"/>
    <cellStyle name="Odstotek 3 3 8 2 4" xfId="26582" xr:uid="{00000000-0005-0000-0000-000024850000}"/>
    <cellStyle name="Odstotek 3 3 8 2 5" xfId="31704" xr:uid="{00000000-0005-0000-0000-000025850000}"/>
    <cellStyle name="Odstotek 3 3 8 2 6" xfId="42289" xr:uid="{00000000-0005-0000-0000-000026850000}"/>
    <cellStyle name="Odstotek 3 3 8 3" xfId="11925" xr:uid="{00000000-0005-0000-0000-000027850000}"/>
    <cellStyle name="Odstotek 3 3 8 3 2" xfId="11926" xr:uid="{00000000-0005-0000-0000-000028850000}"/>
    <cellStyle name="Odstotek 3 3 8 3 2 2" xfId="26587" xr:uid="{00000000-0005-0000-0000-000029850000}"/>
    <cellStyle name="Odstotek 3 3 8 3 2 3" xfId="31699" xr:uid="{00000000-0005-0000-0000-00002A850000}"/>
    <cellStyle name="Odstotek 3 3 8 3 2 4" xfId="42294" xr:uid="{00000000-0005-0000-0000-00002B850000}"/>
    <cellStyle name="Odstotek 3 3 8 3 3" xfId="26586" xr:uid="{00000000-0005-0000-0000-00002C850000}"/>
    <cellStyle name="Odstotek 3 3 8 3 4" xfId="31700" xr:uid="{00000000-0005-0000-0000-00002D850000}"/>
    <cellStyle name="Odstotek 3 3 8 3 5" xfId="42293" xr:uid="{00000000-0005-0000-0000-00002E850000}"/>
    <cellStyle name="Odstotek 3 3 8 4" xfId="11927" xr:uid="{00000000-0005-0000-0000-00002F850000}"/>
    <cellStyle name="Odstotek 3 3 8 4 2" xfId="26588" xr:uid="{00000000-0005-0000-0000-000030850000}"/>
    <cellStyle name="Odstotek 3 3 8 4 3" xfId="31698" xr:uid="{00000000-0005-0000-0000-000031850000}"/>
    <cellStyle name="Odstotek 3 3 8 4 4" xfId="42295" xr:uid="{00000000-0005-0000-0000-000032850000}"/>
    <cellStyle name="Odstotek 3 3 8 5" xfId="26581" xr:uid="{00000000-0005-0000-0000-000033850000}"/>
    <cellStyle name="Odstotek 3 3 8 6" xfId="31705" xr:uid="{00000000-0005-0000-0000-000034850000}"/>
    <cellStyle name="Odstotek 3 3 8 7" xfId="42288" xr:uid="{00000000-0005-0000-0000-000035850000}"/>
    <cellStyle name="Odstotek 3 3 9" xfId="11928" xr:uid="{00000000-0005-0000-0000-000036850000}"/>
    <cellStyle name="Odstotek 3 3 9 2" xfId="11929" xr:uid="{00000000-0005-0000-0000-000037850000}"/>
    <cellStyle name="Odstotek 3 3 9 2 2" xfId="11930" xr:uid="{00000000-0005-0000-0000-000038850000}"/>
    <cellStyle name="Odstotek 3 3 9 2 2 2" xfId="11931" xr:uid="{00000000-0005-0000-0000-000039850000}"/>
    <cellStyle name="Odstotek 3 3 9 2 2 2 2" xfId="26592" xr:uid="{00000000-0005-0000-0000-00003A850000}"/>
    <cellStyle name="Odstotek 3 3 9 2 2 2 3" xfId="31694" xr:uid="{00000000-0005-0000-0000-00003B850000}"/>
    <cellStyle name="Odstotek 3 3 9 2 2 2 4" xfId="42299" xr:uid="{00000000-0005-0000-0000-00003C850000}"/>
    <cellStyle name="Odstotek 3 3 9 2 2 3" xfId="26591" xr:uid="{00000000-0005-0000-0000-00003D850000}"/>
    <cellStyle name="Odstotek 3 3 9 2 2 4" xfId="31695" xr:uid="{00000000-0005-0000-0000-00003E850000}"/>
    <cellStyle name="Odstotek 3 3 9 2 2 5" xfId="42298" xr:uid="{00000000-0005-0000-0000-00003F850000}"/>
    <cellStyle name="Odstotek 3 3 9 2 3" xfId="11932" xr:uid="{00000000-0005-0000-0000-000040850000}"/>
    <cellStyle name="Odstotek 3 3 9 2 3 2" xfId="26593" xr:uid="{00000000-0005-0000-0000-000041850000}"/>
    <cellStyle name="Odstotek 3 3 9 2 3 3" xfId="31693" xr:uid="{00000000-0005-0000-0000-000042850000}"/>
    <cellStyle name="Odstotek 3 3 9 2 3 4" xfId="42300" xr:uid="{00000000-0005-0000-0000-000043850000}"/>
    <cellStyle name="Odstotek 3 3 9 2 4" xfId="26590" xr:uid="{00000000-0005-0000-0000-000044850000}"/>
    <cellStyle name="Odstotek 3 3 9 2 5" xfId="31696" xr:uid="{00000000-0005-0000-0000-000045850000}"/>
    <cellStyle name="Odstotek 3 3 9 2 6" xfId="42297" xr:uid="{00000000-0005-0000-0000-000046850000}"/>
    <cellStyle name="Odstotek 3 3 9 3" xfId="11933" xr:uid="{00000000-0005-0000-0000-000047850000}"/>
    <cellStyle name="Odstotek 3 3 9 3 2" xfId="11934" xr:uid="{00000000-0005-0000-0000-000048850000}"/>
    <cellStyle name="Odstotek 3 3 9 3 2 2" xfId="26595" xr:uid="{00000000-0005-0000-0000-000049850000}"/>
    <cellStyle name="Odstotek 3 3 9 3 2 3" xfId="31691" xr:uid="{00000000-0005-0000-0000-00004A850000}"/>
    <cellStyle name="Odstotek 3 3 9 3 2 4" xfId="42302" xr:uid="{00000000-0005-0000-0000-00004B850000}"/>
    <cellStyle name="Odstotek 3 3 9 3 3" xfId="26594" xr:uid="{00000000-0005-0000-0000-00004C850000}"/>
    <cellStyle name="Odstotek 3 3 9 3 4" xfId="31692" xr:uid="{00000000-0005-0000-0000-00004D850000}"/>
    <cellStyle name="Odstotek 3 3 9 3 5" xfId="42301" xr:uid="{00000000-0005-0000-0000-00004E850000}"/>
    <cellStyle name="Odstotek 3 3 9 4" xfId="11935" xr:uid="{00000000-0005-0000-0000-00004F850000}"/>
    <cellStyle name="Odstotek 3 3 9 4 2" xfId="26596" xr:uid="{00000000-0005-0000-0000-000050850000}"/>
    <cellStyle name="Odstotek 3 3 9 4 3" xfId="31690" xr:uid="{00000000-0005-0000-0000-000051850000}"/>
    <cellStyle name="Odstotek 3 3 9 4 4" xfId="42303" xr:uid="{00000000-0005-0000-0000-000052850000}"/>
    <cellStyle name="Odstotek 3 3 9 5" xfId="26589" xr:uid="{00000000-0005-0000-0000-000053850000}"/>
    <cellStyle name="Odstotek 3 3 9 6" xfId="31697" xr:uid="{00000000-0005-0000-0000-000054850000}"/>
    <cellStyle name="Odstotek 3 3 9 7" xfId="42296" xr:uid="{00000000-0005-0000-0000-000055850000}"/>
    <cellStyle name="Odstotek 3 4" xfId="11936" xr:uid="{00000000-0005-0000-0000-000056850000}"/>
    <cellStyle name="Odstotek 3 4 10" xfId="11937" xr:uid="{00000000-0005-0000-0000-000057850000}"/>
    <cellStyle name="Odstotek 3 4 10 2" xfId="11938" xr:uid="{00000000-0005-0000-0000-000058850000}"/>
    <cellStyle name="Odstotek 3 4 10 2 2" xfId="11939" xr:uid="{00000000-0005-0000-0000-000059850000}"/>
    <cellStyle name="Odstotek 3 4 10 2 2 2" xfId="11940" xr:uid="{00000000-0005-0000-0000-00005A850000}"/>
    <cellStyle name="Odstotek 3 4 10 2 2 2 2" xfId="26601" xr:uid="{00000000-0005-0000-0000-00005B850000}"/>
    <cellStyle name="Odstotek 3 4 10 2 2 2 3" xfId="31685" xr:uid="{00000000-0005-0000-0000-00005C850000}"/>
    <cellStyle name="Odstotek 3 4 10 2 2 2 4" xfId="42308" xr:uid="{00000000-0005-0000-0000-00005D850000}"/>
    <cellStyle name="Odstotek 3 4 10 2 2 3" xfId="26600" xr:uid="{00000000-0005-0000-0000-00005E850000}"/>
    <cellStyle name="Odstotek 3 4 10 2 2 4" xfId="31686" xr:uid="{00000000-0005-0000-0000-00005F850000}"/>
    <cellStyle name="Odstotek 3 4 10 2 2 5" xfId="42307" xr:uid="{00000000-0005-0000-0000-000060850000}"/>
    <cellStyle name="Odstotek 3 4 10 2 3" xfId="11941" xr:uid="{00000000-0005-0000-0000-000061850000}"/>
    <cellStyle name="Odstotek 3 4 10 2 3 2" xfId="26602" xr:uid="{00000000-0005-0000-0000-000062850000}"/>
    <cellStyle name="Odstotek 3 4 10 2 3 3" xfId="31684" xr:uid="{00000000-0005-0000-0000-000063850000}"/>
    <cellStyle name="Odstotek 3 4 10 2 3 4" xfId="42309" xr:uid="{00000000-0005-0000-0000-000064850000}"/>
    <cellStyle name="Odstotek 3 4 10 2 4" xfId="26599" xr:uid="{00000000-0005-0000-0000-000065850000}"/>
    <cellStyle name="Odstotek 3 4 10 2 5" xfId="31687" xr:uid="{00000000-0005-0000-0000-000066850000}"/>
    <cellStyle name="Odstotek 3 4 10 2 6" xfId="42306" xr:uid="{00000000-0005-0000-0000-000067850000}"/>
    <cellStyle name="Odstotek 3 4 10 3" xfId="11942" xr:uid="{00000000-0005-0000-0000-000068850000}"/>
    <cellStyle name="Odstotek 3 4 10 3 2" xfId="11943" xr:uid="{00000000-0005-0000-0000-000069850000}"/>
    <cellStyle name="Odstotek 3 4 10 3 2 2" xfId="26604" xr:uid="{00000000-0005-0000-0000-00006A850000}"/>
    <cellStyle name="Odstotek 3 4 10 3 2 3" xfId="31682" xr:uid="{00000000-0005-0000-0000-00006B850000}"/>
    <cellStyle name="Odstotek 3 4 10 3 2 4" xfId="42311" xr:uid="{00000000-0005-0000-0000-00006C850000}"/>
    <cellStyle name="Odstotek 3 4 10 3 3" xfId="26603" xr:uid="{00000000-0005-0000-0000-00006D850000}"/>
    <cellStyle name="Odstotek 3 4 10 3 4" xfId="31683" xr:uid="{00000000-0005-0000-0000-00006E850000}"/>
    <cellStyle name="Odstotek 3 4 10 3 5" xfId="42310" xr:uid="{00000000-0005-0000-0000-00006F850000}"/>
    <cellStyle name="Odstotek 3 4 10 4" xfId="11944" xr:uid="{00000000-0005-0000-0000-000070850000}"/>
    <cellStyle name="Odstotek 3 4 10 4 2" xfId="26605" xr:uid="{00000000-0005-0000-0000-000071850000}"/>
    <cellStyle name="Odstotek 3 4 10 4 3" xfId="31681" xr:uid="{00000000-0005-0000-0000-000072850000}"/>
    <cellStyle name="Odstotek 3 4 10 4 4" xfId="42312" xr:uid="{00000000-0005-0000-0000-000073850000}"/>
    <cellStyle name="Odstotek 3 4 10 5" xfId="26598" xr:uid="{00000000-0005-0000-0000-000074850000}"/>
    <cellStyle name="Odstotek 3 4 10 6" xfId="31688" xr:uid="{00000000-0005-0000-0000-000075850000}"/>
    <cellStyle name="Odstotek 3 4 10 7" xfId="42305" xr:uid="{00000000-0005-0000-0000-000076850000}"/>
    <cellStyle name="Odstotek 3 4 11" xfId="11945" xr:uid="{00000000-0005-0000-0000-000077850000}"/>
    <cellStyle name="Odstotek 3 4 11 2" xfId="11946" xr:uid="{00000000-0005-0000-0000-000078850000}"/>
    <cellStyle name="Odstotek 3 4 11 2 2" xfId="11947" xr:uid="{00000000-0005-0000-0000-000079850000}"/>
    <cellStyle name="Odstotek 3 4 11 2 2 2" xfId="26608" xr:uid="{00000000-0005-0000-0000-00007A850000}"/>
    <cellStyle name="Odstotek 3 4 11 2 2 3" xfId="31678" xr:uid="{00000000-0005-0000-0000-00007B850000}"/>
    <cellStyle name="Odstotek 3 4 11 2 2 4" xfId="42315" xr:uid="{00000000-0005-0000-0000-00007C850000}"/>
    <cellStyle name="Odstotek 3 4 11 2 3" xfId="26607" xr:uid="{00000000-0005-0000-0000-00007D850000}"/>
    <cellStyle name="Odstotek 3 4 11 2 4" xfId="31679" xr:uid="{00000000-0005-0000-0000-00007E850000}"/>
    <cellStyle name="Odstotek 3 4 11 2 5" xfId="42314" xr:uid="{00000000-0005-0000-0000-00007F850000}"/>
    <cellStyle name="Odstotek 3 4 11 3" xfId="11948" xr:uid="{00000000-0005-0000-0000-000080850000}"/>
    <cellStyle name="Odstotek 3 4 11 3 2" xfId="26609" xr:uid="{00000000-0005-0000-0000-000081850000}"/>
    <cellStyle name="Odstotek 3 4 11 3 3" xfId="31677" xr:uid="{00000000-0005-0000-0000-000082850000}"/>
    <cellStyle name="Odstotek 3 4 11 3 4" xfId="42316" xr:uid="{00000000-0005-0000-0000-000083850000}"/>
    <cellStyle name="Odstotek 3 4 11 4" xfId="26606" xr:uid="{00000000-0005-0000-0000-000084850000}"/>
    <cellStyle name="Odstotek 3 4 11 5" xfId="31680" xr:uid="{00000000-0005-0000-0000-000085850000}"/>
    <cellStyle name="Odstotek 3 4 11 6" xfId="42313" xr:uid="{00000000-0005-0000-0000-000086850000}"/>
    <cellStyle name="Odstotek 3 4 12" xfId="11949" xr:uid="{00000000-0005-0000-0000-000087850000}"/>
    <cellStyle name="Odstotek 3 4 12 2" xfId="11950" xr:uid="{00000000-0005-0000-0000-000088850000}"/>
    <cellStyle name="Odstotek 3 4 12 2 2" xfId="26611" xr:uid="{00000000-0005-0000-0000-000089850000}"/>
    <cellStyle name="Odstotek 3 4 12 2 3" xfId="31675" xr:uid="{00000000-0005-0000-0000-00008A850000}"/>
    <cellStyle name="Odstotek 3 4 12 2 4" xfId="42318" xr:uid="{00000000-0005-0000-0000-00008B850000}"/>
    <cellStyle name="Odstotek 3 4 12 3" xfId="26610" xr:uid="{00000000-0005-0000-0000-00008C850000}"/>
    <cellStyle name="Odstotek 3 4 12 4" xfId="31676" xr:uid="{00000000-0005-0000-0000-00008D850000}"/>
    <cellStyle name="Odstotek 3 4 12 5" xfId="42317" xr:uid="{00000000-0005-0000-0000-00008E850000}"/>
    <cellStyle name="Odstotek 3 4 13" xfId="11951" xr:uid="{00000000-0005-0000-0000-00008F850000}"/>
    <cellStyle name="Odstotek 3 4 13 2" xfId="26612" xr:uid="{00000000-0005-0000-0000-000090850000}"/>
    <cellStyle name="Odstotek 3 4 13 3" xfId="31674" xr:uid="{00000000-0005-0000-0000-000091850000}"/>
    <cellStyle name="Odstotek 3 4 13 4" xfId="42319" xr:uid="{00000000-0005-0000-0000-000092850000}"/>
    <cellStyle name="Odstotek 3 4 14" xfId="26597" xr:uid="{00000000-0005-0000-0000-000093850000}"/>
    <cellStyle name="Odstotek 3 4 15" xfId="31689" xr:uid="{00000000-0005-0000-0000-000094850000}"/>
    <cellStyle name="Odstotek 3 4 16" xfId="42304" xr:uid="{00000000-0005-0000-0000-000095850000}"/>
    <cellStyle name="Odstotek 3 4 2" xfId="11952" xr:uid="{00000000-0005-0000-0000-000096850000}"/>
    <cellStyle name="Odstotek 3 4 2 10" xfId="11953" xr:uid="{00000000-0005-0000-0000-000097850000}"/>
    <cellStyle name="Odstotek 3 4 2 10 2" xfId="11954" xr:uid="{00000000-0005-0000-0000-000098850000}"/>
    <cellStyle name="Odstotek 3 4 2 10 2 2" xfId="26615" xr:uid="{00000000-0005-0000-0000-000099850000}"/>
    <cellStyle name="Odstotek 3 4 2 10 2 3" xfId="31671" xr:uid="{00000000-0005-0000-0000-00009A850000}"/>
    <cellStyle name="Odstotek 3 4 2 10 2 4" xfId="42322" xr:uid="{00000000-0005-0000-0000-00009B850000}"/>
    <cellStyle name="Odstotek 3 4 2 10 3" xfId="26614" xr:uid="{00000000-0005-0000-0000-00009C850000}"/>
    <cellStyle name="Odstotek 3 4 2 10 4" xfId="31672" xr:uid="{00000000-0005-0000-0000-00009D850000}"/>
    <cellStyle name="Odstotek 3 4 2 10 5" xfId="42321" xr:uid="{00000000-0005-0000-0000-00009E850000}"/>
    <cellStyle name="Odstotek 3 4 2 11" xfId="11955" xr:uid="{00000000-0005-0000-0000-00009F850000}"/>
    <cellStyle name="Odstotek 3 4 2 11 2" xfId="26616" xr:uid="{00000000-0005-0000-0000-0000A0850000}"/>
    <cellStyle name="Odstotek 3 4 2 11 3" xfId="31670" xr:uid="{00000000-0005-0000-0000-0000A1850000}"/>
    <cellStyle name="Odstotek 3 4 2 11 4" xfId="42323" xr:uid="{00000000-0005-0000-0000-0000A2850000}"/>
    <cellStyle name="Odstotek 3 4 2 12" xfId="26613" xr:uid="{00000000-0005-0000-0000-0000A3850000}"/>
    <cellStyle name="Odstotek 3 4 2 13" xfId="31673" xr:uid="{00000000-0005-0000-0000-0000A4850000}"/>
    <cellStyle name="Odstotek 3 4 2 14" xfId="42320" xr:uid="{00000000-0005-0000-0000-0000A5850000}"/>
    <cellStyle name="Odstotek 3 4 2 2" xfId="11956" xr:uid="{00000000-0005-0000-0000-0000A6850000}"/>
    <cellStyle name="Odstotek 3 4 2 2 2" xfId="11957" xr:uid="{00000000-0005-0000-0000-0000A7850000}"/>
    <cellStyle name="Odstotek 3 4 2 2 2 2" xfId="11958" xr:uid="{00000000-0005-0000-0000-0000A8850000}"/>
    <cellStyle name="Odstotek 3 4 2 2 2 2 2" xfId="11959" xr:uid="{00000000-0005-0000-0000-0000A9850000}"/>
    <cellStyle name="Odstotek 3 4 2 2 2 2 2 2" xfId="26620" xr:uid="{00000000-0005-0000-0000-0000AA850000}"/>
    <cellStyle name="Odstotek 3 4 2 2 2 2 2 3" xfId="31666" xr:uid="{00000000-0005-0000-0000-0000AB850000}"/>
    <cellStyle name="Odstotek 3 4 2 2 2 2 2 4" xfId="42327" xr:uid="{00000000-0005-0000-0000-0000AC850000}"/>
    <cellStyle name="Odstotek 3 4 2 2 2 2 3" xfId="26619" xr:uid="{00000000-0005-0000-0000-0000AD850000}"/>
    <cellStyle name="Odstotek 3 4 2 2 2 2 4" xfId="31667" xr:uid="{00000000-0005-0000-0000-0000AE850000}"/>
    <cellStyle name="Odstotek 3 4 2 2 2 2 5" xfId="42326" xr:uid="{00000000-0005-0000-0000-0000AF850000}"/>
    <cellStyle name="Odstotek 3 4 2 2 2 3" xfId="11960" xr:uid="{00000000-0005-0000-0000-0000B0850000}"/>
    <cellStyle name="Odstotek 3 4 2 2 2 3 2" xfId="26621" xr:uid="{00000000-0005-0000-0000-0000B1850000}"/>
    <cellStyle name="Odstotek 3 4 2 2 2 3 3" xfId="31665" xr:uid="{00000000-0005-0000-0000-0000B2850000}"/>
    <cellStyle name="Odstotek 3 4 2 2 2 3 4" xfId="42328" xr:uid="{00000000-0005-0000-0000-0000B3850000}"/>
    <cellStyle name="Odstotek 3 4 2 2 2 4" xfId="26618" xr:uid="{00000000-0005-0000-0000-0000B4850000}"/>
    <cellStyle name="Odstotek 3 4 2 2 2 5" xfId="31668" xr:uid="{00000000-0005-0000-0000-0000B5850000}"/>
    <cellStyle name="Odstotek 3 4 2 2 2 6" xfId="42325" xr:uid="{00000000-0005-0000-0000-0000B6850000}"/>
    <cellStyle name="Odstotek 3 4 2 2 3" xfId="11961" xr:uid="{00000000-0005-0000-0000-0000B7850000}"/>
    <cellStyle name="Odstotek 3 4 2 2 3 2" xfId="11962" xr:uid="{00000000-0005-0000-0000-0000B8850000}"/>
    <cellStyle name="Odstotek 3 4 2 2 3 2 2" xfId="26623" xr:uid="{00000000-0005-0000-0000-0000B9850000}"/>
    <cellStyle name="Odstotek 3 4 2 2 3 2 3" xfId="31663" xr:uid="{00000000-0005-0000-0000-0000BA850000}"/>
    <cellStyle name="Odstotek 3 4 2 2 3 2 4" xfId="42330" xr:uid="{00000000-0005-0000-0000-0000BB850000}"/>
    <cellStyle name="Odstotek 3 4 2 2 3 3" xfId="26622" xr:uid="{00000000-0005-0000-0000-0000BC850000}"/>
    <cellStyle name="Odstotek 3 4 2 2 3 4" xfId="31664" xr:uid="{00000000-0005-0000-0000-0000BD850000}"/>
    <cellStyle name="Odstotek 3 4 2 2 3 5" xfId="42329" xr:uid="{00000000-0005-0000-0000-0000BE850000}"/>
    <cellStyle name="Odstotek 3 4 2 2 4" xfId="11963" xr:uid="{00000000-0005-0000-0000-0000BF850000}"/>
    <cellStyle name="Odstotek 3 4 2 2 4 2" xfId="26624" xr:uid="{00000000-0005-0000-0000-0000C0850000}"/>
    <cellStyle name="Odstotek 3 4 2 2 4 3" xfId="31662" xr:uid="{00000000-0005-0000-0000-0000C1850000}"/>
    <cellStyle name="Odstotek 3 4 2 2 4 4" xfId="42331" xr:uid="{00000000-0005-0000-0000-0000C2850000}"/>
    <cellStyle name="Odstotek 3 4 2 2 5" xfId="26617" xr:uid="{00000000-0005-0000-0000-0000C3850000}"/>
    <cellStyle name="Odstotek 3 4 2 2 6" xfId="31669" xr:uid="{00000000-0005-0000-0000-0000C4850000}"/>
    <cellStyle name="Odstotek 3 4 2 2 7" xfId="42324" xr:uid="{00000000-0005-0000-0000-0000C5850000}"/>
    <cellStyle name="Odstotek 3 4 2 3" xfId="11964" xr:uid="{00000000-0005-0000-0000-0000C6850000}"/>
    <cellStyle name="Odstotek 3 4 2 3 2" xfId="11965" xr:uid="{00000000-0005-0000-0000-0000C7850000}"/>
    <cellStyle name="Odstotek 3 4 2 3 2 2" xfId="11966" xr:uid="{00000000-0005-0000-0000-0000C8850000}"/>
    <cellStyle name="Odstotek 3 4 2 3 2 2 2" xfId="11967" xr:uid="{00000000-0005-0000-0000-0000C9850000}"/>
    <cellStyle name="Odstotek 3 4 2 3 2 2 2 2" xfId="26628" xr:uid="{00000000-0005-0000-0000-0000CA850000}"/>
    <cellStyle name="Odstotek 3 4 2 3 2 2 2 3" xfId="31658" xr:uid="{00000000-0005-0000-0000-0000CB850000}"/>
    <cellStyle name="Odstotek 3 4 2 3 2 2 2 4" xfId="42335" xr:uid="{00000000-0005-0000-0000-0000CC850000}"/>
    <cellStyle name="Odstotek 3 4 2 3 2 2 3" xfId="26627" xr:uid="{00000000-0005-0000-0000-0000CD850000}"/>
    <cellStyle name="Odstotek 3 4 2 3 2 2 4" xfId="31659" xr:uid="{00000000-0005-0000-0000-0000CE850000}"/>
    <cellStyle name="Odstotek 3 4 2 3 2 2 5" xfId="42334" xr:uid="{00000000-0005-0000-0000-0000CF850000}"/>
    <cellStyle name="Odstotek 3 4 2 3 2 3" xfId="11968" xr:uid="{00000000-0005-0000-0000-0000D0850000}"/>
    <cellStyle name="Odstotek 3 4 2 3 2 3 2" xfId="26629" xr:uid="{00000000-0005-0000-0000-0000D1850000}"/>
    <cellStyle name="Odstotek 3 4 2 3 2 3 3" xfId="31657" xr:uid="{00000000-0005-0000-0000-0000D2850000}"/>
    <cellStyle name="Odstotek 3 4 2 3 2 3 4" xfId="42336" xr:uid="{00000000-0005-0000-0000-0000D3850000}"/>
    <cellStyle name="Odstotek 3 4 2 3 2 4" xfId="26626" xr:uid="{00000000-0005-0000-0000-0000D4850000}"/>
    <cellStyle name="Odstotek 3 4 2 3 2 5" xfId="31660" xr:uid="{00000000-0005-0000-0000-0000D5850000}"/>
    <cellStyle name="Odstotek 3 4 2 3 2 6" xfId="42333" xr:uid="{00000000-0005-0000-0000-0000D6850000}"/>
    <cellStyle name="Odstotek 3 4 2 3 3" xfId="11969" xr:uid="{00000000-0005-0000-0000-0000D7850000}"/>
    <cellStyle name="Odstotek 3 4 2 3 3 2" xfId="11970" xr:uid="{00000000-0005-0000-0000-0000D8850000}"/>
    <cellStyle name="Odstotek 3 4 2 3 3 2 2" xfId="26631" xr:uid="{00000000-0005-0000-0000-0000D9850000}"/>
    <cellStyle name="Odstotek 3 4 2 3 3 2 3" xfId="31655" xr:uid="{00000000-0005-0000-0000-0000DA850000}"/>
    <cellStyle name="Odstotek 3 4 2 3 3 2 4" xfId="42338" xr:uid="{00000000-0005-0000-0000-0000DB850000}"/>
    <cellStyle name="Odstotek 3 4 2 3 3 3" xfId="26630" xr:uid="{00000000-0005-0000-0000-0000DC850000}"/>
    <cellStyle name="Odstotek 3 4 2 3 3 4" xfId="31656" xr:uid="{00000000-0005-0000-0000-0000DD850000}"/>
    <cellStyle name="Odstotek 3 4 2 3 3 5" xfId="42337" xr:uid="{00000000-0005-0000-0000-0000DE850000}"/>
    <cellStyle name="Odstotek 3 4 2 3 4" xfId="11971" xr:uid="{00000000-0005-0000-0000-0000DF850000}"/>
    <cellStyle name="Odstotek 3 4 2 3 4 2" xfId="26632" xr:uid="{00000000-0005-0000-0000-0000E0850000}"/>
    <cellStyle name="Odstotek 3 4 2 3 4 3" xfId="31654" xr:uid="{00000000-0005-0000-0000-0000E1850000}"/>
    <cellStyle name="Odstotek 3 4 2 3 4 4" xfId="42339" xr:uid="{00000000-0005-0000-0000-0000E2850000}"/>
    <cellStyle name="Odstotek 3 4 2 3 5" xfId="26625" xr:uid="{00000000-0005-0000-0000-0000E3850000}"/>
    <cellStyle name="Odstotek 3 4 2 3 6" xfId="31661" xr:uid="{00000000-0005-0000-0000-0000E4850000}"/>
    <cellStyle name="Odstotek 3 4 2 3 7" xfId="42332" xr:uid="{00000000-0005-0000-0000-0000E5850000}"/>
    <cellStyle name="Odstotek 3 4 2 4" xfId="11972" xr:uid="{00000000-0005-0000-0000-0000E6850000}"/>
    <cellStyle name="Odstotek 3 4 2 4 2" xfId="11973" xr:uid="{00000000-0005-0000-0000-0000E7850000}"/>
    <cellStyle name="Odstotek 3 4 2 4 2 2" xfId="11974" xr:uid="{00000000-0005-0000-0000-0000E8850000}"/>
    <cellStyle name="Odstotek 3 4 2 4 2 2 2" xfId="11975" xr:uid="{00000000-0005-0000-0000-0000E9850000}"/>
    <cellStyle name="Odstotek 3 4 2 4 2 2 2 2" xfId="26636" xr:uid="{00000000-0005-0000-0000-0000EA850000}"/>
    <cellStyle name="Odstotek 3 4 2 4 2 2 2 3" xfId="31650" xr:uid="{00000000-0005-0000-0000-0000EB850000}"/>
    <cellStyle name="Odstotek 3 4 2 4 2 2 2 4" xfId="42343" xr:uid="{00000000-0005-0000-0000-0000EC850000}"/>
    <cellStyle name="Odstotek 3 4 2 4 2 2 3" xfId="26635" xr:uid="{00000000-0005-0000-0000-0000ED850000}"/>
    <cellStyle name="Odstotek 3 4 2 4 2 2 4" xfId="31651" xr:uid="{00000000-0005-0000-0000-0000EE850000}"/>
    <cellStyle name="Odstotek 3 4 2 4 2 2 5" xfId="42342" xr:uid="{00000000-0005-0000-0000-0000EF850000}"/>
    <cellStyle name="Odstotek 3 4 2 4 2 3" xfId="11976" xr:uid="{00000000-0005-0000-0000-0000F0850000}"/>
    <cellStyle name="Odstotek 3 4 2 4 2 3 2" xfId="26637" xr:uid="{00000000-0005-0000-0000-0000F1850000}"/>
    <cellStyle name="Odstotek 3 4 2 4 2 3 3" xfId="31649" xr:uid="{00000000-0005-0000-0000-0000F2850000}"/>
    <cellStyle name="Odstotek 3 4 2 4 2 3 4" xfId="42344" xr:uid="{00000000-0005-0000-0000-0000F3850000}"/>
    <cellStyle name="Odstotek 3 4 2 4 2 4" xfId="26634" xr:uid="{00000000-0005-0000-0000-0000F4850000}"/>
    <cellStyle name="Odstotek 3 4 2 4 2 5" xfId="31652" xr:uid="{00000000-0005-0000-0000-0000F5850000}"/>
    <cellStyle name="Odstotek 3 4 2 4 2 6" xfId="42341" xr:uid="{00000000-0005-0000-0000-0000F6850000}"/>
    <cellStyle name="Odstotek 3 4 2 4 3" xfId="11977" xr:uid="{00000000-0005-0000-0000-0000F7850000}"/>
    <cellStyle name="Odstotek 3 4 2 4 3 2" xfId="11978" xr:uid="{00000000-0005-0000-0000-0000F8850000}"/>
    <cellStyle name="Odstotek 3 4 2 4 3 2 2" xfId="26639" xr:uid="{00000000-0005-0000-0000-0000F9850000}"/>
    <cellStyle name="Odstotek 3 4 2 4 3 2 3" xfId="31647" xr:uid="{00000000-0005-0000-0000-0000FA850000}"/>
    <cellStyle name="Odstotek 3 4 2 4 3 2 4" xfId="42346" xr:uid="{00000000-0005-0000-0000-0000FB850000}"/>
    <cellStyle name="Odstotek 3 4 2 4 3 3" xfId="26638" xr:uid="{00000000-0005-0000-0000-0000FC850000}"/>
    <cellStyle name="Odstotek 3 4 2 4 3 4" xfId="31648" xr:uid="{00000000-0005-0000-0000-0000FD850000}"/>
    <cellStyle name="Odstotek 3 4 2 4 3 5" xfId="42345" xr:uid="{00000000-0005-0000-0000-0000FE850000}"/>
    <cellStyle name="Odstotek 3 4 2 4 4" xfId="11979" xr:uid="{00000000-0005-0000-0000-0000FF850000}"/>
    <cellStyle name="Odstotek 3 4 2 4 4 2" xfId="26640" xr:uid="{00000000-0005-0000-0000-000000860000}"/>
    <cellStyle name="Odstotek 3 4 2 4 4 3" xfId="31646" xr:uid="{00000000-0005-0000-0000-000001860000}"/>
    <cellStyle name="Odstotek 3 4 2 4 4 4" xfId="42347" xr:uid="{00000000-0005-0000-0000-000002860000}"/>
    <cellStyle name="Odstotek 3 4 2 4 5" xfId="26633" xr:uid="{00000000-0005-0000-0000-000003860000}"/>
    <cellStyle name="Odstotek 3 4 2 4 6" xfId="31653" xr:uid="{00000000-0005-0000-0000-000004860000}"/>
    <cellStyle name="Odstotek 3 4 2 4 7" xfId="42340" xr:uid="{00000000-0005-0000-0000-000005860000}"/>
    <cellStyle name="Odstotek 3 4 2 5" xfId="11980" xr:uid="{00000000-0005-0000-0000-000006860000}"/>
    <cellStyle name="Odstotek 3 4 2 5 2" xfId="11981" xr:uid="{00000000-0005-0000-0000-000007860000}"/>
    <cellStyle name="Odstotek 3 4 2 5 2 2" xfId="11982" xr:uid="{00000000-0005-0000-0000-000008860000}"/>
    <cellStyle name="Odstotek 3 4 2 5 2 2 2" xfId="11983" xr:uid="{00000000-0005-0000-0000-000009860000}"/>
    <cellStyle name="Odstotek 3 4 2 5 2 2 2 2" xfId="26644" xr:uid="{00000000-0005-0000-0000-00000A860000}"/>
    <cellStyle name="Odstotek 3 4 2 5 2 2 2 3" xfId="31642" xr:uid="{00000000-0005-0000-0000-00000B860000}"/>
    <cellStyle name="Odstotek 3 4 2 5 2 2 2 4" xfId="42351" xr:uid="{00000000-0005-0000-0000-00000C860000}"/>
    <cellStyle name="Odstotek 3 4 2 5 2 2 3" xfId="26643" xr:uid="{00000000-0005-0000-0000-00000D860000}"/>
    <cellStyle name="Odstotek 3 4 2 5 2 2 4" xfId="31643" xr:uid="{00000000-0005-0000-0000-00000E860000}"/>
    <cellStyle name="Odstotek 3 4 2 5 2 2 5" xfId="42350" xr:uid="{00000000-0005-0000-0000-00000F860000}"/>
    <cellStyle name="Odstotek 3 4 2 5 2 3" xfId="11984" xr:uid="{00000000-0005-0000-0000-000010860000}"/>
    <cellStyle name="Odstotek 3 4 2 5 2 3 2" xfId="26645" xr:uid="{00000000-0005-0000-0000-000011860000}"/>
    <cellStyle name="Odstotek 3 4 2 5 2 3 3" xfId="31641" xr:uid="{00000000-0005-0000-0000-000012860000}"/>
    <cellStyle name="Odstotek 3 4 2 5 2 3 4" xfId="42352" xr:uid="{00000000-0005-0000-0000-000013860000}"/>
    <cellStyle name="Odstotek 3 4 2 5 2 4" xfId="26642" xr:uid="{00000000-0005-0000-0000-000014860000}"/>
    <cellStyle name="Odstotek 3 4 2 5 2 5" xfId="31644" xr:uid="{00000000-0005-0000-0000-000015860000}"/>
    <cellStyle name="Odstotek 3 4 2 5 2 6" xfId="42349" xr:uid="{00000000-0005-0000-0000-000016860000}"/>
    <cellStyle name="Odstotek 3 4 2 5 3" xfId="11985" xr:uid="{00000000-0005-0000-0000-000017860000}"/>
    <cellStyle name="Odstotek 3 4 2 5 3 2" xfId="11986" xr:uid="{00000000-0005-0000-0000-000018860000}"/>
    <cellStyle name="Odstotek 3 4 2 5 3 2 2" xfId="26647" xr:uid="{00000000-0005-0000-0000-000019860000}"/>
    <cellStyle name="Odstotek 3 4 2 5 3 2 3" xfId="31639" xr:uid="{00000000-0005-0000-0000-00001A860000}"/>
    <cellStyle name="Odstotek 3 4 2 5 3 2 4" xfId="42354" xr:uid="{00000000-0005-0000-0000-00001B860000}"/>
    <cellStyle name="Odstotek 3 4 2 5 3 3" xfId="26646" xr:uid="{00000000-0005-0000-0000-00001C860000}"/>
    <cellStyle name="Odstotek 3 4 2 5 3 4" xfId="31640" xr:uid="{00000000-0005-0000-0000-00001D860000}"/>
    <cellStyle name="Odstotek 3 4 2 5 3 5" xfId="42353" xr:uid="{00000000-0005-0000-0000-00001E860000}"/>
    <cellStyle name="Odstotek 3 4 2 5 4" xfId="11987" xr:uid="{00000000-0005-0000-0000-00001F860000}"/>
    <cellStyle name="Odstotek 3 4 2 5 4 2" xfId="26648" xr:uid="{00000000-0005-0000-0000-000020860000}"/>
    <cellStyle name="Odstotek 3 4 2 5 4 3" xfId="31638" xr:uid="{00000000-0005-0000-0000-000021860000}"/>
    <cellStyle name="Odstotek 3 4 2 5 4 4" xfId="42355" xr:uid="{00000000-0005-0000-0000-000022860000}"/>
    <cellStyle name="Odstotek 3 4 2 5 5" xfId="26641" xr:uid="{00000000-0005-0000-0000-000023860000}"/>
    <cellStyle name="Odstotek 3 4 2 5 6" xfId="31645" xr:uid="{00000000-0005-0000-0000-000024860000}"/>
    <cellStyle name="Odstotek 3 4 2 5 7" xfId="42348" xr:uid="{00000000-0005-0000-0000-000025860000}"/>
    <cellStyle name="Odstotek 3 4 2 6" xfId="11988" xr:uid="{00000000-0005-0000-0000-000026860000}"/>
    <cellStyle name="Odstotek 3 4 2 6 2" xfId="11989" xr:uid="{00000000-0005-0000-0000-000027860000}"/>
    <cellStyle name="Odstotek 3 4 2 6 2 2" xfId="11990" xr:uid="{00000000-0005-0000-0000-000028860000}"/>
    <cellStyle name="Odstotek 3 4 2 6 2 2 2" xfId="11991" xr:uid="{00000000-0005-0000-0000-000029860000}"/>
    <cellStyle name="Odstotek 3 4 2 6 2 2 2 2" xfId="26652" xr:uid="{00000000-0005-0000-0000-00002A860000}"/>
    <cellStyle name="Odstotek 3 4 2 6 2 2 2 3" xfId="31634" xr:uid="{00000000-0005-0000-0000-00002B860000}"/>
    <cellStyle name="Odstotek 3 4 2 6 2 2 2 4" xfId="42359" xr:uid="{00000000-0005-0000-0000-00002C860000}"/>
    <cellStyle name="Odstotek 3 4 2 6 2 2 3" xfId="26651" xr:uid="{00000000-0005-0000-0000-00002D860000}"/>
    <cellStyle name="Odstotek 3 4 2 6 2 2 4" xfId="31635" xr:uid="{00000000-0005-0000-0000-00002E860000}"/>
    <cellStyle name="Odstotek 3 4 2 6 2 2 5" xfId="42358" xr:uid="{00000000-0005-0000-0000-00002F860000}"/>
    <cellStyle name="Odstotek 3 4 2 6 2 3" xfId="11992" xr:uid="{00000000-0005-0000-0000-000030860000}"/>
    <cellStyle name="Odstotek 3 4 2 6 2 3 2" xfId="26653" xr:uid="{00000000-0005-0000-0000-000031860000}"/>
    <cellStyle name="Odstotek 3 4 2 6 2 3 3" xfId="31633" xr:uid="{00000000-0005-0000-0000-000032860000}"/>
    <cellStyle name="Odstotek 3 4 2 6 2 3 4" xfId="42360" xr:uid="{00000000-0005-0000-0000-000033860000}"/>
    <cellStyle name="Odstotek 3 4 2 6 2 4" xfId="26650" xr:uid="{00000000-0005-0000-0000-000034860000}"/>
    <cellStyle name="Odstotek 3 4 2 6 2 5" xfId="31636" xr:uid="{00000000-0005-0000-0000-000035860000}"/>
    <cellStyle name="Odstotek 3 4 2 6 2 6" xfId="42357" xr:uid="{00000000-0005-0000-0000-000036860000}"/>
    <cellStyle name="Odstotek 3 4 2 6 3" xfId="11993" xr:uid="{00000000-0005-0000-0000-000037860000}"/>
    <cellStyle name="Odstotek 3 4 2 6 3 2" xfId="11994" xr:uid="{00000000-0005-0000-0000-000038860000}"/>
    <cellStyle name="Odstotek 3 4 2 6 3 2 2" xfId="26655" xr:uid="{00000000-0005-0000-0000-000039860000}"/>
    <cellStyle name="Odstotek 3 4 2 6 3 2 3" xfId="31631" xr:uid="{00000000-0005-0000-0000-00003A860000}"/>
    <cellStyle name="Odstotek 3 4 2 6 3 2 4" xfId="42362" xr:uid="{00000000-0005-0000-0000-00003B860000}"/>
    <cellStyle name="Odstotek 3 4 2 6 3 3" xfId="26654" xr:uid="{00000000-0005-0000-0000-00003C860000}"/>
    <cellStyle name="Odstotek 3 4 2 6 3 4" xfId="31632" xr:uid="{00000000-0005-0000-0000-00003D860000}"/>
    <cellStyle name="Odstotek 3 4 2 6 3 5" xfId="42361" xr:uid="{00000000-0005-0000-0000-00003E860000}"/>
    <cellStyle name="Odstotek 3 4 2 6 4" xfId="11995" xr:uid="{00000000-0005-0000-0000-00003F860000}"/>
    <cellStyle name="Odstotek 3 4 2 6 4 2" xfId="26656" xr:uid="{00000000-0005-0000-0000-000040860000}"/>
    <cellStyle name="Odstotek 3 4 2 6 4 3" xfId="31630" xr:uid="{00000000-0005-0000-0000-000041860000}"/>
    <cellStyle name="Odstotek 3 4 2 6 4 4" xfId="42363" xr:uid="{00000000-0005-0000-0000-000042860000}"/>
    <cellStyle name="Odstotek 3 4 2 6 5" xfId="26649" xr:uid="{00000000-0005-0000-0000-000043860000}"/>
    <cellStyle name="Odstotek 3 4 2 6 6" xfId="31637" xr:uid="{00000000-0005-0000-0000-000044860000}"/>
    <cellStyle name="Odstotek 3 4 2 6 7" xfId="42356" xr:uid="{00000000-0005-0000-0000-000045860000}"/>
    <cellStyle name="Odstotek 3 4 2 7" xfId="11996" xr:uid="{00000000-0005-0000-0000-000046860000}"/>
    <cellStyle name="Odstotek 3 4 2 7 2" xfId="11997" xr:uid="{00000000-0005-0000-0000-000047860000}"/>
    <cellStyle name="Odstotek 3 4 2 7 2 2" xfId="11998" xr:uid="{00000000-0005-0000-0000-000048860000}"/>
    <cellStyle name="Odstotek 3 4 2 7 2 2 2" xfId="11999" xr:uid="{00000000-0005-0000-0000-000049860000}"/>
    <cellStyle name="Odstotek 3 4 2 7 2 2 2 2" xfId="26660" xr:uid="{00000000-0005-0000-0000-00004A860000}"/>
    <cellStyle name="Odstotek 3 4 2 7 2 2 2 3" xfId="31626" xr:uid="{00000000-0005-0000-0000-00004B860000}"/>
    <cellStyle name="Odstotek 3 4 2 7 2 2 2 4" xfId="42367" xr:uid="{00000000-0005-0000-0000-00004C860000}"/>
    <cellStyle name="Odstotek 3 4 2 7 2 2 3" xfId="26659" xr:uid="{00000000-0005-0000-0000-00004D860000}"/>
    <cellStyle name="Odstotek 3 4 2 7 2 2 4" xfId="31627" xr:uid="{00000000-0005-0000-0000-00004E860000}"/>
    <cellStyle name="Odstotek 3 4 2 7 2 2 5" xfId="42366" xr:uid="{00000000-0005-0000-0000-00004F860000}"/>
    <cellStyle name="Odstotek 3 4 2 7 2 3" xfId="12000" xr:uid="{00000000-0005-0000-0000-000050860000}"/>
    <cellStyle name="Odstotek 3 4 2 7 2 3 2" xfId="26661" xr:uid="{00000000-0005-0000-0000-000051860000}"/>
    <cellStyle name="Odstotek 3 4 2 7 2 3 3" xfId="31625" xr:uid="{00000000-0005-0000-0000-000052860000}"/>
    <cellStyle name="Odstotek 3 4 2 7 2 3 4" xfId="42368" xr:uid="{00000000-0005-0000-0000-000053860000}"/>
    <cellStyle name="Odstotek 3 4 2 7 2 4" xfId="26658" xr:uid="{00000000-0005-0000-0000-000054860000}"/>
    <cellStyle name="Odstotek 3 4 2 7 2 5" xfId="31628" xr:uid="{00000000-0005-0000-0000-000055860000}"/>
    <cellStyle name="Odstotek 3 4 2 7 2 6" xfId="42365" xr:uid="{00000000-0005-0000-0000-000056860000}"/>
    <cellStyle name="Odstotek 3 4 2 7 3" xfId="12001" xr:uid="{00000000-0005-0000-0000-000057860000}"/>
    <cellStyle name="Odstotek 3 4 2 7 3 2" xfId="12002" xr:uid="{00000000-0005-0000-0000-000058860000}"/>
    <cellStyle name="Odstotek 3 4 2 7 3 2 2" xfId="26663" xr:uid="{00000000-0005-0000-0000-000059860000}"/>
    <cellStyle name="Odstotek 3 4 2 7 3 2 3" xfId="31623" xr:uid="{00000000-0005-0000-0000-00005A860000}"/>
    <cellStyle name="Odstotek 3 4 2 7 3 2 4" xfId="42370" xr:uid="{00000000-0005-0000-0000-00005B860000}"/>
    <cellStyle name="Odstotek 3 4 2 7 3 3" xfId="26662" xr:uid="{00000000-0005-0000-0000-00005C860000}"/>
    <cellStyle name="Odstotek 3 4 2 7 3 4" xfId="31624" xr:uid="{00000000-0005-0000-0000-00005D860000}"/>
    <cellStyle name="Odstotek 3 4 2 7 3 5" xfId="42369" xr:uid="{00000000-0005-0000-0000-00005E860000}"/>
    <cellStyle name="Odstotek 3 4 2 7 4" xfId="12003" xr:uid="{00000000-0005-0000-0000-00005F860000}"/>
    <cellStyle name="Odstotek 3 4 2 7 4 2" xfId="26664" xr:uid="{00000000-0005-0000-0000-000060860000}"/>
    <cellStyle name="Odstotek 3 4 2 7 4 3" xfId="31622" xr:uid="{00000000-0005-0000-0000-000061860000}"/>
    <cellStyle name="Odstotek 3 4 2 7 4 4" xfId="42371" xr:uid="{00000000-0005-0000-0000-000062860000}"/>
    <cellStyle name="Odstotek 3 4 2 7 5" xfId="26657" xr:uid="{00000000-0005-0000-0000-000063860000}"/>
    <cellStyle name="Odstotek 3 4 2 7 6" xfId="31629" xr:uid="{00000000-0005-0000-0000-000064860000}"/>
    <cellStyle name="Odstotek 3 4 2 7 7" xfId="42364" xr:uid="{00000000-0005-0000-0000-000065860000}"/>
    <cellStyle name="Odstotek 3 4 2 8" xfId="12004" xr:uid="{00000000-0005-0000-0000-000066860000}"/>
    <cellStyle name="Odstotek 3 4 2 8 2" xfId="12005" xr:uid="{00000000-0005-0000-0000-000067860000}"/>
    <cellStyle name="Odstotek 3 4 2 8 2 2" xfId="12006" xr:uid="{00000000-0005-0000-0000-000068860000}"/>
    <cellStyle name="Odstotek 3 4 2 8 2 2 2" xfId="12007" xr:uid="{00000000-0005-0000-0000-000069860000}"/>
    <cellStyle name="Odstotek 3 4 2 8 2 2 2 2" xfId="26668" xr:uid="{00000000-0005-0000-0000-00006A860000}"/>
    <cellStyle name="Odstotek 3 4 2 8 2 2 2 3" xfId="31618" xr:uid="{00000000-0005-0000-0000-00006B860000}"/>
    <cellStyle name="Odstotek 3 4 2 8 2 2 2 4" xfId="42375" xr:uid="{00000000-0005-0000-0000-00006C860000}"/>
    <cellStyle name="Odstotek 3 4 2 8 2 2 3" xfId="26667" xr:uid="{00000000-0005-0000-0000-00006D860000}"/>
    <cellStyle name="Odstotek 3 4 2 8 2 2 4" xfId="31619" xr:uid="{00000000-0005-0000-0000-00006E860000}"/>
    <cellStyle name="Odstotek 3 4 2 8 2 2 5" xfId="42374" xr:uid="{00000000-0005-0000-0000-00006F860000}"/>
    <cellStyle name="Odstotek 3 4 2 8 2 3" xfId="12008" xr:uid="{00000000-0005-0000-0000-000070860000}"/>
    <cellStyle name="Odstotek 3 4 2 8 2 3 2" xfId="26669" xr:uid="{00000000-0005-0000-0000-000071860000}"/>
    <cellStyle name="Odstotek 3 4 2 8 2 3 3" xfId="31617" xr:uid="{00000000-0005-0000-0000-000072860000}"/>
    <cellStyle name="Odstotek 3 4 2 8 2 3 4" xfId="42376" xr:uid="{00000000-0005-0000-0000-000073860000}"/>
    <cellStyle name="Odstotek 3 4 2 8 2 4" xfId="26666" xr:uid="{00000000-0005-0000-0000-000074860000}"/>
    <cellStyle name="Odstotek 3 4 2 8 2 5" xfId="31620" xr:uid="{00000000-0005-0000-0000-000075860000}"/>
    <cellStyle name="Odstotek 3 4 2 8 2 6" xfId="42373" xr:uid="{00000000-0005-0000-0000-000076860000}"/>
    <cellStyle name="Odstotek 3 4 2 8 3" xfId="12009" xr:uid="{00000000-0005-0000-0000-000077860000}"/>
    <cellStyle name="Odstotek 3 4 2 8 3 2" xfId="12010" xr:uid="{00000000-0005-0000-0000-000078860000}"/>
    <cellStyle name="Odstotek 3 4 2 8 3 2 2" xfId="26671" xr:uid="{00000000-0005-0000-0000-000079860000}"/>
    <cellStyle name="Odstotek 3 4 2 8 3 2 3" xfId="31615" xr:uid="{00000000-0005-0000-0000-00007A860000}"/>
    <cellStyle name="Odstotek 3 4 2 8 3 2 4" xfId="42378" xr:uid="{00000000-0005-0000-0000-00007B860000}"/>
    <cellStyle name="Odstotek 3 4 2 8 3 3" xfId="26670" xr:uid="{00000000-0005-0000-0000-00007C860000}"/>
    <cellStyle name="Odstotek 3 4 2 8 3 4" xfId="31616" xr:uid="{00000000-0005-0000-0000-00007D860000}"/>
    <cellStyle name="Odstotek 3 4 2 8 3 5" xfId="42377" xr:uid="{00000000-0005-0000-0000-00007E860000}"/>
    <cellStyle name="Odstotek 3 4 2 8 4" xfId="12011" xr:uid="{00000000-0005-0000-0000-00007F860000}"/>
    <cellStyle name="Odstotek 3 4 2 8 4 2" xfId="26672" xr:uid="{00000000-0005-0000-0000-000080860000}"/>
    <cellStyle name="Odstotek 3 4 2 8 4 3" xfId="31614" xr:uid="{00000000-0005-0000-0000-000081860000}"/>
    <cellStyle name="Odstotek 3 4 2 8 4 4" xfId="42379" xr:uid="{00000000-0005-0000-0000-000082860000}"/>
    <cellStyle name="Odstotek 3 4 2 8 5" xfId="26665" xr:uid="{00000000-0005-0000-0000-000083860000}"/>
    <cellStyle name="Odstotek 3 4 2 8 6" xfId="31621" xr:uid="{00000000-0005-0000-0000-000084860000}"/>
    <cellStyle name="Odstotek 3 4 2 8 7" xfId="42372" xr:uid="{00000000-0005-0000-0000-000085860000}"/>
    <cellStyle name="Odstotek 3 4 2 9" xfId="12012" xr:uid="{00000000-0005-0000-0000-000086860000}"/>
    <cellStyle name="Odstotek 3 4 2 9 2" xfId="12013" xr:uid="{00000000-0005-0000-0000-000087860000}"/>
    <cellStyle name="Odstotek 3 4 2 9 2 2" xfId="12014" xr:uid="{00000000-0005-0000-0000-000088860000}"/>
    <cellStyle name="Odstotek 3 4 2 9 2 2 2" xfId="26675" xr:uid="{00000000-0005-0000-0000-000089860000}"/>
    <cellStyle name="Odstotek 3 4 2 9 2 2 3" xfId="31611" xr:uid="{00000000-0005-0000-0000-00008A860000}"/>
    <cellStyle name="Odstotek 3 4 2 9 2 2 4" xfId="42382" xr:uid="{00000000-0005-0000-0000-00008B860000}"/>
    <cellStyle name="Odstotek 3 4 2 9 2 3" xfId="26674" xr:uid="{00000000-0005-0000-0000-00008C860000}"/>
    <cellStyle name="Odstotek 3 4 2 9 2 4" xfId="31612" xr:uid="{00000000-0005-0000-0000-00008D860000}"/>
    <cellStyle name="Odstotek 3 4 2 9 2 5" xfId="42381" xr:uid="{00000000-0005-0000-0000-00008E860000}"/>
    <cellStyle name="Odstotek 3 4 2 9 3" xfId="12015" xr:uid="{00000000-0005-0000-0000-00008F860000}"/>
    <cellStyle name="Odstotek 3 4 2 9 3 2" xfId="26676" xr:uid="{00000000-0005-0000-0000-000090860000}"/>
    <cellStyle name="Odstotek 3 4 2 9 3 3" xfId="31610" xr:uid="{00000000-0005-0000-0000-000091860000}"/>
    <cellStyle name="Odstotek 3 4 2 9 3 4" xfId="42383" xr:uid="{00000000-0005-0000-0000-000092860000}"/>
    <cellStyle name="Odstotek 3 4 2 9 4" xfId="26673" xr:uid="{00000000-0005-0000-0000-000093860000}"/>
    <cellStyle name="Odstotek 3 4 2 9 5" xfId="31613" xr:uid="{00000000-0005-0000-0000-000094860000}"/>
    <cellStyle name="Odstotek 3 4 2 9 6" xfId="42380" xr:uid="{00000000-0005-0000-0000-000095860000}"/>
    <cellStyle name="Odstotek 3 4 3" xfId="12016" xr:uid="{00000000-0005-0000-0000-000096860000}"/>
    <cellStyle name="Odstotek 3 4 3 2" xfId="12017" xr:uid="{00000000-0005-0000-0000-000097860000}"/>
    <cellStyle name="Odstotek 3 4 3 2 2" xfId="12018" xr:uid="{00000000-0005-0000-0000-000098860000}"/>
    <cellStyle name="Odstotek 3 4 3 2 2 2" xfId="12019" xr:uid="{00000000-0005-0000-0000-000099860000}"/>
    <cellStyle name="Odstotek 3 4 3 2 2 2 2" xfId="26680" xr:uid="{00000000-0005-0000-0000-00009A860000}"/>
    <cellStyle name="Odstotek 3 4 3 2 2 2 3" xfId="31606" xr:uid="{00000000-0005-0000-0000-00009B860000}"/>
    <cellStyle name="Odstotek 3 4 3 2 2 2 4" xfId="42387" xr:uid="{00000000-0005-0000-0000-00009C860000}"/>
    <cellStyle name="Odstotek 3 4 3 2 2 3" xfId="26679" xr:uid="{00000000-0005-0000-0000-00009D860000}"/>
    <cellStyle name="Odstotek 3 4 3 2 2 4" xfId="31607" xr:uid="{00000000-0005-0000-0000-00009E860000}"/>
    <cellStyle name="Odstotek 3 4 3 2 2 5" xfId="42386" xr:uid="{00000000-0005-0000-0000-00009F860000}"/>
    <cellStyle name="Odstotek 3 4 3 2 3" xfId="12020" xr:uid="{00000000-0005-0000-0000-0000A0860000}"/>
    <cellStyle name="Odstotek 3 4 3 2 3 2" xfId="26681" xr:uid="{00000000-0005-0000-0000-0000A1860000}"/>
    <cellStyle name="Odstotek 3 4 3 2 3 3" xfId="31605" xr:uid="{00000000-0005-0000-0000-0000A2860000}"/>
    <cellStyle name="Odstotek 3 4 3 2 3 4" xfId="42388" xr:uid="{00000000-0005-0000-0000-0000A3860000}"/>
    <cellStyle name="Odstotek 3 4 3 2 4" xfId="26678" xr:uid="{00000000-0005-0000-0000-0000A4860000}"/>
    <cellStyle name="Odstotek 3 4 3 2 5" xfId="31608" xr:uid="{00000000-0005-0000-0000-0000A5860000}"/>
    <cellStyle name="Odstotek 3 4 3 2 6" xfId="42385" xr:uid="{00000000-0005-0000-0000-0000A6860000}"/>
    <cellStyle name="Odstotek 3 4 3 3" xfId="12021" xr:uid="{00000000-0005-0000-0000-0000A7860000}"/>
    <cellStyle name="Odstotek 3 4 3 3 2" xfId="12022" xr:uid="{00000000-0005-0000-0000-0000A8860000}"/>
    <cellStyle name="Odstotek 3 4 3 3 2 2" xfId="26683" xr:uid="{00000000-0005-0000-0000-0000A9860000}"/>
    <cellStyle name="Odstotek 3 4 3 3 2 3" xfId="31603" xr:uid="{00000000-0005-0000-0000-0000AA860000}"/>
    <cellStyle name="Odstotek 3 4 3 3 2 4" xfId="42390" xr:uid="{00000000-0005-0000-0000-0000AB860000}"/>
    <cellStyle name="Odstotek 3 4 3 3 3" xfId="26682" xr:uid="{00000000-0005-0000-0000-0000AC860000}"/>
    <cellStyle name="Odstotek 3 4 3 3 4" xfId="31604" xr:uid="{00000000-0005-0000-0000-0000AD860000}"/>
    <cellStyle name="Odstotek 3 4 3 3 5" xfId="42389" xr:uid="{00000000-0005-0000-0000-0000AE860000}"/>
    <cellStyle name="Odstotek 3 4 3 4" xfId="12023" xr:uid="{00000000-0005-0000-0000-0000AF860000}"/>
    <cellStyle name="Odstotek 3 4 3 4 2" xfId="26684" xr:uid="{00000000-0005-0000-0000-0000B0860000}"/>
    <cellStyle name="Odstotek 3 4 3 4 3" xfId="31602" xr:uid="{00000000-0005-0000-0000-0000B1860000}"/>
    <cellStyle name="Odstotek 3 4 3 4 4" xfId="42391" xr:uid="{00000000-0005-0000-0000-0000B2860000}"/>
    <cellStyle name="Odstotek 3 4 3 5" xfId="26677" xr:uid="{00000000-0005-0000-0000-0000B3860000}"/>
    <cellStyle name="Odstotek 3 4 3 6" xfId="31609" xr:uid="{00000000-0005-0000-0000-0000B4860000}"/>
    <cellStyle name="Odstotek 3 4 3 7" xfId="42384" xr:uid="{00000000-0005-0000-0000-0000B5860000}"/>
    <cellStyle name="Odstotek 3 4 4" xfId="12024" xr:uid="{00000000-0005-0000-0000-0000B6860000}"/>
    <cellStyle name="Odstotek 3 4 4 2" xfId="12025" xr:uid="{00000000-0005-0000-0000-0000B7860000}"/>
    <cellStyle name="Odstotek 3 4 4 2 2" xfId="12026" xr:uid="{00000000-0005-0000-0000-0000B8860000}"/>
    <cellStyle name="Odstotek 3 4 4 2 2 2" xfId="12027" xr:uid="{00000000-0005-0000-0000-0000B9860000}"/>
    <cellStyle name="Odstotek 3 4 4 2 2 2 2" xfId="26688" xr:uid="{00000000-0005-0000-0000-0000BA860000}"/>
    <cellStyle name="Odstotek 3 4 4 2 2 2 3" xfId="31598" xr:uid="{00000000-0005-0000-0000-0000BB860000}"/>
    <cellStyle name="Odstotek 3 4 4 2 2 2 4" xfId="42395" xr:uid="{00000000-0005-0000-0000-0000BC860000}"/>
    <cellStyle name="Odstotek 3 4 4 2 2 3" xfId="26687" xr:uid="{00000000-0005-0000-0000-0000BD860000}"/>
    <cellStyle name="Odstotek 3 4 4 2 2 4" xfId="31599" xr:uid="{00000000-0005-0000-0000-0000BE860000}"/>
    <cellStyle name="Odstotek 3 4 4 2 2 5" xfId="42394" xr:uid="{00000000-0005-0000-0000-0000BF860000}"/>
    <cellStyle name="Odstotek 3 4 4 2 3" xfId="12028" xr:uid="{00000000-0005-0000-0000-0000C0860000}"/>
    <cellStyle name="Odstotek 3 4 4 2 3 2" xfId="26689" xr:uid="{00000000-0005-0000-0000-0000C1860000}"/>
    <cellStyle name="Odstotek 3 4 4 2 3 3" xfId="31596" xr:uid="{00000000-0005-0000-0000-0000C2860000}"/>
    <cellStyle name="Odstotek 3 4 4 2 3 4" xfId="42396" xr:uid="{00000000-0005-0000-0000-0000C3860000}"/>
    <cellStyle name="Odstotek 3 4 4 2 4" xfId="26686" xr:uid="{00000000-0005-0000-0000-0000C4860000}"/>
    <cellStyle name="Odstotek 3 4 4 2 5" xfId="31600" xr:uid="{00000000-0005-0000-0000-0000C5860000}"/>
    <cellStyle name="Odstotek 3 4 4 2 6" xfId="42393" xr:uid="{00000000-0005-0000-0000-0000C6860000}"/>
    <cellStyle name="Odstotek 3 4 4 3" xfId="12029" xr:uid="{00000000-0005-0000-0000-0000C7860000}"/>
    <cellStyle name="Odstotek 3 4 4 3 2" xfId="12030" xr:uid="{00000000-0005-0000-0000-0000C8860000}"/>
    <cellStyle name="Odstotek 3 4 4 3 2 2" xfId="26691" xr:uid="{00000000-0005-0000-0000-0000C9860000}"/>
    <cellStyle name="Odstotek 3 4 4 3 2 3" xfId="31594" xr:uid="{00000000-0005-0000-0000-0000CA860000}"/>
    <cellStyle name="Odstotek 3 4 4 3 2 4" xfId="42398" xr:uid="{00000000-0005-0000-0000-0000CB860000}"/>
    <cellStyle name="Odstotek 3 4 4 3 3" xfId="26690" xr:uid="{00000000-0005-0000-0000-0000CC860000}"/>
    <cellStyle name="Odstotek 3 4 4 3 4" xfId="31595" xr:uid="{00000000-0005-0000-0000-0000CD860000}"/>
    <cellStyle name="Odstotek 3 4 4 3 5" xfId="42397" xr:uid="{00000000-0005-0000-0000-0000CE860000}"/>
    <cellStyle name="Odstotek 3 4 4 4" xfId="12031" xr:uid="{00000000-0005-0000-0000-0000CF860000}"/>
    <cellStyle name="Odstotek 3 4 4 4 2" xfId="26692" xr:uid="{00000000-0005-0000-0000-0000D0860000}"/>
    <cellStyle name="Odstotek 3 4 4 4 3" xfId="31593" xr:uid="{00000000-0005-0000-0000-0000D1860000}"/>
    <cellStyle name="Odstotek 3 4 4 4 4" xfId="42399" xr:uid="{00000000-0005-0000-0000-0000D2860000}"/>
    <cellStyle name="Odstotek 3 4 4 5" xfId="26685" xr:uid="{00000000-0005-0000-0000-0000D3860000}"/>
    <cellStyle name="Odstotek 3 4 4 6" xfId="31601" xr:uid="{00000000-0005-0000-0000-0000D4860000}"/>
    <cellStyle name="Odstotek 3 4 4 7" xfId="42392" xr:uid="{00000000-0005-0000-0000-0000D5860000}"/>
    <cellStyle name="Odstotek 3 4 5" xfId="12032" xr:uid="{00000000-0005-0000-0000-0000D6860000}"/>
    <cellStyle name="Odstotek 3 4 5 2" xfId="12033" xr:uid="{00000000-0005-0000-0000-0000D7860000}"/>
    <cellStyle name="Odstotek 3 4 5 2 2" xfId="12034" xr:uid="{00000000-0005-0000-0000-0000D8860000}"/>
    <cellStyle name="Odstotek 3 4 5 2 2 2" xfId="12035" xr:uid="{00000000-0005-0000-0000-0000D9860000}"/>
    <cellStyle name="Odstotek 3 4 5 2 2 2 2" xfId="26696" xr:uid="{00000000-0005-0000-0000-0000DA860000}"/>
    <cellStyle name="Odstotek 3 4 5 2 2 2 3" xfId="31589" xr:uid="{00000000-0005-0000-0000-0000DB860000}"/>
    <cellStyle name="Odstotek 3 4 5 2 2 2 4" xfId="42403" xr:uid="{00000000-0005-0000-0000-0000DC860000}"/>
    <cellStyle name="Odstotek 3 4 5 2 2 3" xfId="26695" xr:uid="{00000000-0005-0000-0000-0000DD860000}"/>
    <cellStyle name="Odstotek 3 4 5 2 2 4" xfId="31590" xr:uid="{00000000-0005-0000-0000-0000DE860000}"/>
    <cellStyle name="Odstotek 3 4 5 2 2 5" xfId="42402" xr:uid="{00000000-0005-0000-0000-0000DF860000}"/>
    <cellStyle name="Odstotek 3 4 5 2 3" xfId="12036" xr:uid="{00000000-0005-0000-0000-0000E0860000}"/>
    <cellStyle name="Odstotek 3 4 5 2 3 2" xfId="26697" xr:uid="{00000000-0005-0000-0000-0000E1860000}"/>
    <cellStyle name="Odstotek 3 4 5 2 3 3" xfId="31588" xr:uid="{00000000-0005-0000-0000-0000E2860000}"/>
    <cellStyle name="Odstotek 3 4 5 2 3 4" xfId="42404" xr:uid="{00000000-0005-0000-0000-0000E3860000}"/>
    <cellStyle name="Odstotek 3 4 5 2 4" xfId="26694" xr:uid="{00000000-0005-0000-0000-0000E4860000}"/>
    <cellStyle name="Odstotek 3 4 5 2 5" xfId="31591" xr:uid="{00000000-0005-0000-0000-0000E5860000}"/>
    <cellStyle name="Odstotek 3 4 5 2 6" xfId="42401" xr:uid="{00000000-0005-0000-0000-0000E6860000}"/>
    <cellStyle name="Odstotek 3 4 5 3" xfId="12037" xr:uid="{00000000-0005-0000-0000-0000E7860000}"/>
    <cellStyle name="Odstotek 3 4 5 3 2" xfId="12038" xr:uid="{00000000-0005-0000-0000-0000E8860000}"/>
    <cellStyle name="Odstotek 3 4 5 3 2 2" xfId="26699" xr:uid="{00000000-0005-0000-0000-0000E9860000}"/>
    <cellStyle name="Odstotek 3 4 5 3 2 3" xfId="31586" xr:uid="{00000000-0005-0000-0000-0000EA860000}"/>
    <cellStyle name="Odstotek 3 4 5 3 2 4" xfId="42406" xr:uid="{00000000-0005-0000-0000-0000EB860000}"/>
    <cellStyle name="Odstotek 3 4 5 3 3" xfId="26698" xr:uid="{00000000-0005-0000-0000-0000EC860000}"/>
    <cellStyle name="Odstotek 3 4 5 3 4" xfId="31587" xr:uid="{00000000-0005-0000-0000-0000ED860000}"/>
    <cellStyle name="Odstotek 3 4 5 3 5" xfId="42405" xr:uid="{00000000-0005-0000-0000-0000EE860000}"/>
    <cellStyle name="Odstotek 3 4 5 4" xfId="12039" xr:uid="{00000000-0005-0000-0000-0000EF860000}"/>
    <cellStyle name="Odstotek 3 4 5 4 2" xfId="26700" xr:uid="{00000000-0005-0000-0000-0000F0860000}"/>
    <cellStyle name="Odstotek 3 4 5 4 3" xfId="31585" xr:uid="{00000000-0005-0000-0000-0000F1860000}"/>
    <cellStyle name="Odstotek 3 4 5 4 4" xfId="42407" xr:uid="{00000000-0005-0000-0000-0000F2860000}"/>
    <cellStyle name="Odstotek 3 4 5 5" xfId="26693" xr:uid="{00000000-0005-0000-0000-0000F3860000}"/>
    <cellStyle name="Odstotek 3 4 5 6" xfId="31592" xr:uid="{00000000-0005-0000-0000-0000F4860000}"/>
    <cellStyle name="Odstotek 3 4 5 7" xfId="42400" xr:uid="{00000000-0005-0000-0000-0000F5860000}"/>
    <cellStyle name="Odstotek 3 4 6" xfId="12040" xr:uid="{00000000-0005-0000-0000-0000F6860000}"/>
    <cellStyle name="Odstotek 3 4 6 2" xfId="12041" xr:uid="{00000000-0005-0000-0000-0000F7860000}"/>
    <cellStyle name="Odstotek 3 4 6 2 2" xfId="12042" xr:uid="{00000000-0005-0000-0000-0000F8860000}"/>
    <cellStyle name="Odstotek 3 4 6 2 2 2" xfId="12043" xr:uid="{00000000-0005-0000-0000-0000F9860000}"/>
    <cellStyle name="Odstotek 3 4 6 2 2 2 2" xfId="26704" xr:uid="{00000000-0005-0000-0000-0000FA860000}"/>
    <cellStyle name="Odstotek 3 4 6 2 2 2 3" xfId="31581" xr:uid="{00000000-0005-0000-0000-0000FB860000}"/>
    <cellStyle name="Odstotek 3 4 6 2 2 2 4" xfId="42411" xr:uid="{00000000-0005-0000-0000-0000FC860000}"/>
    <cellStyle name="Odstotek 3 4 6 2 2 3" xfId="26703" xr:uid="{00000000-0005-0000-0000-0000FD860000}"/>
    <cellStyle name="Odstotek 3 4 6 2 2 4" xfId="31582" xr:uid="{00000000-0005-0000-0000-0000FE860000}"/>
    <cellStyle name="Odstotek 3 4 6 2 2 5" xfId="42410" xr:uid="{00000000-0005-0000-0000-0000FF860000}"/>
    <cellStyle name="Odstotek 3 4 6 2 3" xfId="12044" xr:uid="{00000000-0005-0000-0000-000000870000}"/>
    <cellStyle name="Odstotek 3 4 6 2 3 2" xfId="26705" xr:uid="{00000000-0005-0000-0000-000001870000}"/>
    <cellStyle name="Odstotek 3 4 6 2 3 3" xfId="31580" xr:uid="{00000000-0005-0000-0000-000002870000}"/>
    <cellStyle name="Odstotek 3 4 6 2 3 4" xfId="42412" xr:uid="{00000000-0005-0000-0000-000003870000}"/>
    <cellStyle name="Odstotek 3 4 6 2 4" xfId="26702" xr:uid="{00000000-0005-0000-0000-000004870000}"/>
    <cellStyle name="Odstotek 3 4 6 2 5" xfId="31583" xr:uid="{00000000-0005-0000-0000-000005870000}"/>
    <cellStyle name="Odstotek 3 4 6 2 6" xfId="42409" xr:uid="{00000000-0005-0000-0000-000006870000}"/>
    <cellStyle name="Odstotek 3 4 6 3" xfId="12045" xr:uid="{00000000-0005-0000-0000-000007870000}"/>
    <cellStyle name="Odstotek 3 4 6 3 2" xfId="12046" xr:uid="{00000000-0005-0000-0000-000008870000}"/>
    <cellStyle name="Odstotek 3 4 6 3 2 2" xfId="26707" xr:uid="{00000000-0005-0000-0000-000009870000}"/>
    <cellStyle name="Odstotek 3 4 6 3 2 3" xfId="31578" xr:uid="{00000000-0005-0000-0000-00000A870000}"/>
    <cellStyle name="Odstotek 3 4 6 3 2 4" xfId="42414" xr:uid="{00000000-0005-0000-0000-00000B870000}"/>
    <cellStyle name="Odstotek 3 4 6 3 3" xfId="26706" xr:uid="{00000000-0005-0000-0000-00000C870000}"/>
    <cellStyle name="Odstotek 3 4 6 3 4" xfId="31579" xr:uid="{00000000-0005-0000-0000-00000D870000}"/>
    <cellStyle name="Odstotek 3 4 6 3 5" xfId="42413" xr:uid="{00000000-0005-0000-0000-00000E870000}"/>
    <cellStyle name="Odstotek 3 4 6 4" xfId="12047" xr:uid="{00000000-0005-0000-0000-00000F870000}"/>
    <cellStyle name="Odstotek 3 4 6 4 2" xfId="26708" xr:uid="{00000000-0005-0000-0000-000010870000}"/>
    <cellStyle name="Odstotek 3 4 6 4 3" xfId="31577" xr:uid="{00000000-0005-0000-0000-000011870000}"/>
    <cellStyle name="Odstotek 3 4 6 4 4" xfId="42415" xr:uid="{00000000-0005-0000-0000-000012870000}"/>
    <cellStyle name="Odstotek 3 4 6 5" xfId="26701" xr:uid="{00000000-0005-0000-0000-000013870000}"/>
    <cellStyle name="Odstotek 3 4 6 6" xfId="31584" xr:uid="{00000000-0005-0000-0000-000014870000}"/>
    <cellStyle name="Odstotek 3 4 6 7" xfId="42408" xr:uid="{00000000-0005-0000-0000-000015870000}"/>
    <cellStyle name="Odstotek 3 4 7" xfId="12048" xr:uid="{00000000-0005-0000-0000-000016870000}"/>
    <cellStyle name="Odstotek 3 4 7 2" xfId="12049" xr:uid="{00000000-0005-0000-0000-000017870000}"/>
    <cellStyle name="Odstotek 3 4 7 2 2" xfId="12050" xr:uid="{00000000-0005-0000-0000-000018870000}"/>
    <cellStyle name="Odstotek 3 4 7 2 2 2" xfId="12051" xr:uid="{00000000-0005-0000-0000-000019870000}"/>
    <cellStyle name="Odstotek 3 4 7 2 2 2 2" xfId="26712" xr:uid="{00000000-0005-0000-0000-00001A870000}"/>
    <cellStyle name="Odstotek 3 4 7 2 2 2 3" xfId="31574" xr:uid="{00000000-0005-0000-0000-00001B870000}"/>
    <cellStyle name="Odstotek 3 4 7 2 2 2 4" xfId="42419" xr:uid="{00000000-0005-0000-0000-00001C870000}"/>
    <cellStyle name="Odstotek 3 4 7 2 2 3" xfId="26711" xr:uid="{00000000-0005-0000-0000-00001D870000}"/>
    <cellStyle name="Odstotek 3 4 7 2 2 4" xfId="31575" xr:uid="{00000000-0005-0000-0000-00001E870000}"/>
    <cellStyle name="Odstotek 3 4 7 2 2 5" xfId="42418" xr:uid="{00000000-0005-0000-0000-00001F870000}"/>
    <cellStyle name="Odstotek 3 4 7 2 3" xfId="12052" xr:uid="{00000000-0005-0000-0000-000020870000}"/>
    <cellStyle name="Odstotek 3 4 7 2 3 2" xfId="26713" xr:uid="{00000000-0005-0000-0000-000021870000}"/>
    <cellStyle name="Odstotek 3 4 7 2 3 3" xfId="31573" xr:uid="{00000000-0005-0000-0000-000022870000}"/>
    <cellStyle name="Odstotek 3 4 7 2 3 4" xfId="42420" xr:uid="{00000000-0005-0000-0000-000023870000}"/>
    <cellStyle name="Odstotek 3 4 7 2 4" xfId="26710" xr:uid="{00000000-0005-0000-0000-000024870000}"/>
    <cellStyle name="Odstotek 3 4 7 2 5" xfId="31576" xr:uid="{00000000-0005-0000-0000-000025870000}"/>
    <cellStyle name="Odstotek 3 4 7 2 6" xfId="42417" xr:uid="{00000000-0005-0000-0000-000026870000}"/>
    <cellStyle name="Odstotek 3 4 7 3" xfId="12053" xr:uid="{00000000-0005-0000-0000-000027870000}"/>
    <cellStyle name="Odstotek 3 4 7 3 2" xfId="12054" xr:uid="{00000000-0005-0000-0000-000028870000}"/>
    <cellStyle name="Odstotek 3 4 7 3 2 2" xfId="26715" xr:uid="{00000000-0005-0000-0000-000029870000}"/>
    <cellStyle name="Odstotek 3 4 7 3 2 3" xfId="31571" xr:uid="{00000000-0005-0000-0000-00002A870000}"/>
    <cellStyle name="Odstotek 3 4 7 3 2 4" xfId="42422" xr:uid="{00000000-0005-0000-0000-00002B870000}"/>
    <cellStyle name="Odstotek 3 4 7 3 3" xfId="26714" xr:uid="{00000000-0005-0000-0000-00002C870000}"/>
    <cellStyle name="Odstotek 3 4 7 3 4" xfId="31572" xr:uid="{00000000-0005-0000-0000-00002D870000}"/>
    <cellStyle name="Odstotek 3 4 7 3 5" xfId="42421" xr:uid="{00000000-0005-0000-0000-00002E870000}"/>
    <cellStyle name="Odstotek 3 4 7 4" xfId="12055" xr:uid="{00000000-0005-0000-0000-00002F870000}"/>
    <cellStyle name="Odstotek 3 4 7 4 2" xfId="26716" xr:uid="{00000000-0005-0000-0000-000030870000}"/>
    <cellStyle name="Odstotek 3 4 7 4 3" xfId="31570" xr:uid="{00000000-0005-0000-0000-000031870000}"/>
    <cellStyle name="Odstotek 3 4 7 4 4" xfId="42423" xr:uid="{00000000-0005-0000-0000-000032870000}"/>
    <cellStyle name="Odstotek 3 4 7 5" xfId="26709" xr:uid="{00000000-0005-0000-0000-000033870000}"/>
    <cellStyle name="Odstotek 3 4 7 6" xfId="31597" xr:uid="{00000000-0005-0000-0000-000034870000}"/>
    <cellStyle name="Odstotek 3 4 7 7" xfId="42416" xr:uid="{00000000-0005-0000-0000-000035870000}"/>
    <cellStyle name="Odstotek 3 4 8" xfId="12056" xr:uid="{00000000-0005-0000-0000-000036870000}"/>
    <cellStyle name="Odstotek 3 4 8 2" xfId="12057" xr:uid="{00000000-0005-0000-0000-000037870000}"/>
    <cellStyle name="Odstotek 3 4 8 2 2" xfId="12058" xr:uid="{00000000-0005-0000-0000-000038870000}"/>
    <cellStyle name="Odstotek 3 4 8 2 2 2" xfId="12059" xr:uid="{00000000-0005-0000-0000-000039870000}"/>
    <cellStyle name="Odstotek 3 4 8 2 2 2 2" xfId="26720" xr:uid="{00000000-0005-0000-0000-00003A870000}"/>
    <cellStyle name="Odstotek 3 4 8 2 2 2 3" xfId="31566" xr:uid="{00000000-0005-0000-0000-00003B870000}"/>
    <cellStyle name="Odstotek 3 4 8 2 2 2 4" xfId="42427" xr:uid="{00000000-0005-0000-0000-00003C870000}"/>
    <cellStyle name="Odstotek 3 4 8 2 2 3" xfId="26719" xr:uid="{00000000-0005-0000-0000-00003D870000}"/>
    <cellStyle name="Odstotek 3 4 8 2 2 4" xfId="31567" xr:uid="{00000000-0005-0000-0000-00003E870000}"/>
    <cellStyle name="Odstotek 3 4 8 2 2 5" xfId="42426" xr:uid="{00000000-0005-0000-0000-00003F870000}"/>
    <cellStyle name="Odstotek 3 4 8 2 3" xfId="12060" xr:uid="{00000000-0005-0000-0000-000040870000}"/>
    <cellStyle name="Odstotek 3 4 8 2 3 2" xfId="26721" xr:uid="{00000000-0005-0000-0000-000041870000}"/>
    <cellStyle name="Odstotek 3 4 8 2 3 3" xfId="31565" xr:uid="{00000000-0005-0000-0000-000042870000}"/>
    <cellStyle name="Odstotek 3 4 8 2 3 4" xfId="42428" xr:uid="{00000000-0005-0000-0000-000043870000}"/>
    <cellStyle name="Odstotek 3 4 8 2 4" xfId="26718" xr:uid="{00000000-0005-0000-0000-000044870000}"/>
    <cellStyle name="Odstotek 3 4 8 2 5" xfId="31568" xr:uid="{00000000-0005-0000-0000-000045870000}"/>
    <cellStyle name="Odstotek 3 4 8 2 6" xfId="42425" xr:uid="{00000000-0005-0000-0000-000046870000}"/>
    <cellStyle name="Odstotek 3 4 8 3" xfId="12061" xr:uid="{00000000-0005-0000-0000-000047870000}"/>
    <cellStyle name="Odstotek 3 4 8 3 2" xfId="12062" xr:uid="{00000000-0005-0000-0000-000048870000}"/>
    <cellStyle name="Odstotek 3 4 8 3 2 2" xfId="26723" xr:uid="{00000000-0005-0000-0000-000049870000}"/>
    <cellStyle name="Odstotek 3 4 8 3 2 3" xfId="31563" xr:uid="{00000000-0005-0000-0000-00004A870000}"/>
    <cellStyle name="Odstotek 3 4 8 3 2 4" xfId="42430" xr:uid="{00000000-0005-0000-0000-00004B870000}"/>
    <cellStyle name="Odstotek 3 4 8 3 3" xfId="26722" xr:uid="{00000000-0005-0000-0000-00004C870000}"/>
    <cellStyle name="Odstotek 3 4 8 3 4" xfId="31564" xr:uid="{00000000-0005-0000-0000-00004D870000}"/>
    <cellStyle name="Odstotek 3 4 8 3 5" xfId="42429" xr:uid="{00000000-0005-0000-0000-00004E870000}"/>
    <cellStyle name="Odstotek 3 4 8 4" xfId="12063" xr:uid="{00000000-0005-0000-0000-00004F870000}"/>
    <cellStyle name="Odstotek 3 4 8 4 2" xfId="26724" xr:uid="{00000000-0005-0000-0000-000050870000}"/>
    <cellStyle name="Odstotek 3 4 8 4 3" xfId="31562" xr:uid="{00000000-0005-0000-0000-000051870000}"/>
    <cellStyle name="Odstotek 3 4 8 4 4" xfId="42431" xr:uid="{00000000-0005-0000-0000-000052870000}"/>
    <cellStyle name="Odstotek 3 4 8 5" xfId="26717" xr:uid="{00000000-0005-0000-0000-000053870000}"/>
    <cellStyle name="Odstotek 3 4 8 6" xfId="31569" xr:uid="{00000000-0005-0000-0000-000054870000}"/>
    <cellStyle name="Odstotek 3 4 8 7" xfId="42424" xr:uid="{00000000-0005-0000-0000-000055870000}"/>
    <cellStyle name="Odstotek 3 4 9" xfId="12064" xr:uid="{00000000-0005-0000-0000-000056870000}"/>
    <cellStyle name="Odstotek 3 4 9 2" xfId="12065" xr:uid="{00000000-0005-0000-0000-000057870000}"/>
    <cellStyle name="Odstotek 3 4 9 2 2" xfId="12066" xr:uid="{00000000-0005-0000-0000-000058870000}"/>
    <cellStyle name="Odstotek 3 4 9 2 2 2" xfId="12067" xr:uid="{00000000-0005-0000-0000-000059870000}"/>
    <cellStyle name="Odstotek 3 4 9 2 2 2 2" xfId="26728" xr:uid="{00000000-0005-0000-0000-00005A870000}"/>
    <cellStyle name="Odstotek 3 4 9 2 2 2 3" xfId="31558" xr:uid="{00000000-0005-0000-0000-00005B870000}"/>
    <cellStyle name="Odstotek 3 4 9 2 2 2 4" xfId="42435" xr:uid="{00000000-0005-0000-0000-00005C870000}"/>
    <cellStyle name="Odstotek 3 4 9 2 2 3" xfId="26727" xr:uid="{00000000-0005-0000-0000-00005D870000}"/>
    <cellStyle name="Odstotek 3 4 9 2 2 4" xfId="31559" xr:uid="{00000000-0005-0000-0000-00005E870000}"/>
    <cellStyle name="Odstotek 3 4 9 2 2 5" xfId="42434" xr:uid="{00000000-0005-0000-0000-00005F870000}"/>
    <cellStyle name="Odstotek 3 4 9 2 3" xfId="12068" xr:uid="{00000000-0005-0000-0000-000060870000}"/>
    <cellStyle name="Odstotek 3 4 9 2 3 2" xfId="26729" xr:uid="{00000000-0005-0000-0000-000061870000}"/>
    <cellStyle name="Odstotek 3 4 9 2 3 3" xfId="31557" xr:uid="{00000000-0005-0000-0000-000062870000}"/>
    <cellStyle name="Odstotek 3 4 9 2 3 4" xfId="42436" xr:uid="{00000000-0005-0000-0000-000063870000}"/>
    <cellStyle name="Odstotek 3 4 9 2 4" xfId="26726" xr:uid="{00000000-0005-0000-0000-000064870000}"/>
    <cellStyle name="Odstotek 3 4 9 2 5" xfId="31560" xr:uid="{00000000-0005-0000-0000-000065870000}"/>
    <cellStyle name="Odstotek 3 4 9 2 6" xfId="42433" xr:uid="{00000000-0005-0000-0000-000066870000}"/>
    <cellStyle name="Odstotek 3 4 9 3" xfId="12069" xr:uid="{00000000-0005-0000-0000-000067870000}"/>
    <cellStyle name="Odstotek 3 4 9 3 2" xfId="12070" xr:uid="{00000000-0005-0000-0000-000068870000}"/>
    <cellStyle name="Odstotek 3 4 9 3 2 2" xfId="26731" xr:uid="{00000000-0005-0000-0000-000069870000}"/>
    <cellStyle name="Odstotek 3 4 9 3 2 3" xfId="31555" xr:uid="{00000000-0005-0000-0000-00006A870000}"/>
    <cellStyle name="Odstotek 3 4 9 3 2 4" xfId="42438" xr:uid="{00000000-0005-0000-0000-00006B870000}"/>
    <cellStyle name="Odstotek 3 4 9 3 3" xfId="26730" xr:uid="{00000000-0005-0000-0000-00006C870000}"/>
    <cellStyle name="Odstotek 3 4 9 3 4" xfId="31556" xr:uid="{00000000-0005-0000-0000-00006D870000}"/>
    <cellStyle name="Odstotek 3 4 9 3 5" xfId="42437" xr:uid="{00000000-0005-0000-0000-00006E870000}"/>
    <cellStyle name="Odstotek 3 4 9 4" xfId="12071" xr:uid="{00000000-0005-0000-0000-00006F870000}"/>
    <cellStyle name="Odstotek 3 4 9 4 2" xfId="26732" xr:uid="{00000000-0005-0000-0000-000070870000}"/>
    <cellStyle name="Odstotek 3 4 9 4 3" xfId="31554" xr:uid="{00000000-0005-0000-0000-000071870000}"/>
    <cellStyle name="Odstotek 3 4 9 4 4" xfId="42439" xr:uid="{00000000-0005-0000-0000-000072870000}"/>
    <cellStyle name="Odstotek 3 4 9 5" xfId="26725" xr:uid="{00000000-0005-0000-0000-000073870000}"/>
    <cellStyle name="Odstotek 3 4 9 6" xfId="31561" xr:uid="{00000000-0005-0000-0000-000074870000}"/>
    <cellStyle name="Odstotek 3 4 9 7" xfId="42432" xr:uid="{00000000-0005-0000-0000-000075870000}"/>
    <cellStyle name="Odstotek 3 5" xfId="12072" xr:uid="{00000000-0005-0000-0000-000076870000}"/>
    <cellStyle name="Odstotek 3 5 10" xfId="12073" xr:uid="{00000000-0005-0000-0000-000077870000}"/>
    <cellStyle name="Odstotek 3 5 10 2" xfId="12074" xr:uid="{00000000-0005-0000-0000-000078870000}"/>
    <cellStyle name="Odstotek 3 5 10 2 2" xfId="12075" xr:uid="{00000000-0005-0000-0000-000079870000}"/>
    <cellStyle name="Odstotek 3 5 10 2 2 2" xfId="26736" xr:uid="{00000000-0005-0000-0000-00007A870000}"/>
    <cellStyle name="Odstotek 3 5 10 2 2 3" xfId="31550" xr:uid="{00000000-0005-0000-0000-00007B870000}"/>
    <cellStyle name="Odstotek 3 5 10 2 2 4" xfId="42443" xr:uid="{00000000-0005-0000-0000-00007C870000}"/>
    <cellStyle name="Odstotek 3 5 10 2 3" xfId="26735" xr:uid="{00000000-0005-0000-0000-00007D870000}"/>
    <cellStyle name="Odstotek 3 5 10 2 4" xfId="31551" xr:uid="{00000000-0005-0000-0000-00007E870000}"/>
    <cellStyle name="Odstotek 3 5 10 2 5" xfId="42442" xr:uid="{00000000-0005-0000-0000-00007F870000}"/>
    <cellStyle name="Odstotek 3 5 10 3" xfId="12076" xr:uid="{00000000-0005-0000-0000-000080870000}"/>
    <cellStyle name="Odstotek 3 5 10 3 2" xfId="26737" xr:uid="{00000000-0005-0000-0000-000081870000}"/>
    <cellStyle name="Odstotek 3 5 10 3 3" xfId="31549" xr:uid="{00000000-0005-0000-0000-000082870000}"/>
    <cellStyle name="Odstotek 3 5 10 3 4" xfId="42444" xr:uid="{00000000-0005-0000-0000-000083870000}"/>
    <cellStyle name="Odstotek 3 5 10 4" xfId="26734" xr:uid="{00000000-0005-0000-0000-000084870000}"/>
    <cellStyle name="Odstotek 3 5 10 5" xfId="31552" xr:uid="{00000000-0005-0000-0000-000085870000}"/>
    <cellStyle name="Odstotek 3 5 10 6" xfId="42441" xr:uid="{00000000-0005-0000-0000-000086870000}"/>
    <cellStyle name="Odstotek 3 5 11" xfId="12077" xr:uid="{00000000-0005-0000-0000-000087870000}"/>
    <cellStyle name="Odstotek 3 5 11 2" xfId="12078" xr:uid="{00000000-0005-0000-0000-000088870000}"/>
    <cellStyle name="Odstotek 3 5 11 2 2" xfId="26739" xr:uid="{00000000-0005-0000-0000-000089870000}"/>
    <cellStyle name="Odstotek 3 5 11 2 3" xfId="31547" xr:uid="{00000000-0005-0000-0000-00008A870000}"/>
    <cellStyle name="Odstotek 3 5 11 2 4" xfId="42446" xr:uid="{00000000-0005-0000-0000-00008B870000}"/>
    <cellStyle name="Odstotek 3 5 11 3" xfId="26738" xr:uid="{00000000-0005-0000-0000-00008C870000}"/>
    <cellStyle name="Odstotek 3 5 11 4" xfId="31548" xr:uid="{00000000-0005-0000-0000-00008D870000}"/>
    <cellStyle name="Odstotek 3 5 11 5" xfId="42445" xr:uid="{00000000-0005-0000-0000-00008E870000}"/>
    <cellStyle name="Odstotek 3 5 12" xfId="12079" xr:uid="{00000000-0005-0000-0000-00008F870000}"/>
    <cellStyle name="Odstotek 3 5 12 2" xfId="26740" xr:uid="{00000000-0005-0000-0000-000090870000}"/>
    <cellStyle name="Odstotek 3 5 12 3" xfId="31546" xr:uid="{00000000-0005-0000-0000-000091870000}"/>
    <cellStyle name="Odstotek 3 5 12 4" xfId="42447" xr:uid="{00000000-0005-0000-0000-000092870000}"/>
    <cellStyle name="Odstotek 3 5 13" xfId="26733" xr:uid="{00000000-0005-0000-0000-000093870000}"/>
    <cellStyle name="Odstotek 3 5 14" xfId="31553" xr:uid="{00000000-0005-0000-0000-000094870000}"/>
    <cellStyle name="Odstotek 3 5 15" xfId="42440" xr:uid="{00000000-0005-0000-0000-000095870000}"/>
    <cellStyle name="Odstotek 3 5 2" xfId="12080" xr:uid="{00000000-0005-0000-0000-000096870000}"/>
    <cellStyle name="Odstotek 3 5 2 2" xfId="12081" xr:uid="{00000000-0005-0000-0000-000097870000}"/>
    <cellStyle name="Odstotek 3 5 2 2 2" xfId="12082" xr:uid="{00000000-0005-0000-0000-000098870000}"/>
    <cellStyle name="Odstotek 3 5 2 2 2 2" xfId="12083" xr:uid="{00000000-0005-0000-0000-000099870000}"/>
    <cellStyle name="Odstotek 3 5 2 2 2 2 2" xfId="26744" xr:uid="{00000000-0005-0000-0000-00009A870000}"/>
    <cellStyle name="Odstotek 3 5 2 2 2 2 3" xfId="31542" xr:uid="{00000000-0005-0000-0000-00009B870000}"/>
    <cellStyle name="Odstotek 3 5 2 2 2 2 4" xfId="42451" xr:uid="{00000000-0005-0000-0000-00009C870000}"/>
    <cellStyle name="Odstotek 3 5 2 2 2 3" xfId="26743" xr:uid="{00000000-0005-0000-0000-00009D870000}"/>
    <cellStyle name="Odstotek 3 5 2 2 2 4" xfId="31543" xr:uid="{00000000-0005-0000-0000-00009E870000}"/>
    <cellStyle name="Odstotek 3 5 2 2 2 5" xfId="42450" xr:uid="{00000000-0005-0000-0000-00009F870000}"/>
    <cellStyle name="Odstotek 3 5 2 2 3" xfId="12084" xr:uid="{00000000-0005-0000-0000-0000A0870000}"/>
    <cellStyle name="Odstotek 3 5 2 2 3 2" xfId="26745" xr:uid="{00000000-0005-0000-0000-0000A1870000}"/>
    <cellStyle name="Odstotek 3 5 2 2 3 3" xfId="31541" xr:uid="{00000000-0005-0000-0000-0000A2870000}"/>
    <cellStyle name="Odstotek 3 5 2 2 3 4" xfId="42452" xr:uid="{00000000-0005-0000-0000-0000A3870000}"/>
    <cellStyle name="Odstotek 3 5 2 2 4" xfId="26742" xr:uid="{00000000-0005-0000-0000-0000A4870000}"/>
    <cellStyle name="Odstotek 3 5 2 2 5" xfId="31544" xr:uid="{00000000-0005-0000-0000-0000A5870000}"/>
    <cellStyle name="Odstotek 3 5 2 2 6" xfId="42449" xr:uid="{00000000-0005-0000-0000-0000A6870000}"/>
    <cellStyle name="Odstotek 3 5 2 3" xfId="12085" xr:uid="{00000000-0005-0000-0000-0000A7870000}"/>
    <cellStyle name="Odstotek 3 5 2 3 2" xfId="12086" xr:uid="{00000000-0005-0000-0000-0000A8870000}"/>
    <cellStyle name="Odstotek 3 5 2 3 2 2" xfId="26747" xr:uid="{00000000-0005-0000-0000-0000A9870000}"/>
    <cellStyle name="Odstotek 3 5 2 3 2 3" xfId="31539" xr:uid="{00000000-0005-0000-0000-0000AA870000}"/>
    <cellStyle name="Odstotek 3 5 2 3 2 4" xfId="42454" xr:uid="{00000000-0005-0000-0000-0000AB870000}"/>
    <cellStyle name="Odstotek 3 5 2 3 3" xfId="26746" xr:uid="{00000000-0005-0000-0000-0000AC870000}"/>
    <cellStyle name="Odstotek 3 5 2 3 4" xfId="31540" xr:uid="{00000000-0005-0000-0000-0000AD870000}"/>
    <cellStyle name="Odstotek 3 5 2 3 5" xfId="42453" xr:uid="{00000000-0005-0000-0000-0000AE870000}"/>
    <cellStyle name="Odstotek 3 5 2 4" xfId="12087" xr:uid="{00000000-0005-0000-0000-0000AF870000}"/>
    <cellStyle name="Odstotek 3 5 2 4 2" xfId="26748" xr:uid="{00000000-0005-0000-0000-0000B0870000}"/>
    <cellStyle name="Odstotek 3 5 2 4 3" xfId="31538" xr:uid="{00000000-0005-0000-0000-0000B1870000}"/>
    <cellStyle name="Odstotek 3 5 2 4 4" xfId="42455" xr:uid="{00000000-0005-0000-0000-0000B2870000}"/>
    <cellStyle name="Odstotek 3 5 2 5" xfId="26741" xr:uid="{00000000-0005-0000-0000-0000B3870000}"/>
    <cellStyle name="Odstotek 3 5 2 6" xfId="31545" xr:uid="{00000000-0005-0000-0000-0000B4870000}"/>
    <cellStyle name="Odstotek 3 5 2 7" xfId="42448" xr:uid="{00000000-0005-0000-0000-0000B5870000}"/>
    <cellStyle name="Odstotek 3 5 3" xfId="12088" xr:uid="{00000000-0005-0000-0000-0000B6870000}"/>
    <cellStyle name="Odstotek 3 5 3 2" xfId="12089" xr:uid="{00000000-0005-0000-0000-0000B7870000}"/>
    <cellStyle name="Odstotek 3 5 3 2 2" xfId="12090" xr:uid="{00000000-0005-0000-0000-0000B8870000}"/>
    <cellStyle name="Odstotek 3 5 3 2 2 2" xfId="12091" xr:uid="{00000000-0005-0000-0000-0000B9870000}"/>
    <cellStyle name="Odstotek 3 5 3 2 2 2 2" xfId="26752" xr:uid="{00000000-0005-0000-0000-0000BA870000}"/>
    <cellStyle name="Odstotek 3 5 3 2 2 2 3" xfId="31534" xr:uid="{00000000-0005-0000-0000-0000BB870000}"/>
    <cellStyle name="Odstotek 3 5 3 2 2 2 4" xfId="42459" xr:uid="{00000000-0005-0000-0000-0000BC870000}"/>
    <cellStyle name="Odstotek 3 5 3 2 2 3" xfId="26751" xr:uid="{00000000-0005-0000-0000-0000BD870000}"/>
    <cellStyle name="Odstotek 3 5 3 2 2 4" xfId="31535" xr:uid="{00000000-0005-0000-0000-0000BE870000}"/>
    <cellStyle name="Odstotek 3 5 3 2 2 5" xfId="42458" xr:uid="{00000000-0005-0000-0000-0000BF870000}"/>
    <cellStyle name="Odstotek 3 5 3 2 3" xfId="12092" xr:uid="{00000000-0005-0000-0000-0000C0870000}"/>
    <cellStyle name="Odstotek 3 5 3 2 3 2" xfId="26753" xr:uid="{00000000-0005-0000-0000-0000C1870000}"/>
    <cellStyle name="Odstotek 3 5 3 2 3 3" xfId="31533" xr:uid="{00000000-0005-0000-0000-0000C2870000}"/>
    <cellStyle name="Odstotek 3 5 3 2 3 4" xfId="42460" xr:uid="{00000000-0005-0000-0000-0000C3870000}"/>
    <cellStyle name="Odstotek 3 5 3 2 4" xfId="26750" xr:uid="{00000000-0005-0000-0000-0000C4870000}"/>
    <cellStyle name="Odstotek 3 5 3 2 5" xfId="31536" xr:uid="{00000000-0005-0000-0000-0000C5870000}"/>
    <cellStyle name="Odstotek 3 5 3 2 6" xfId="42457" xr:uid="{00000000-0005-0000-0000-0000C6870000}"/>
    <cellStyle name="Odstotek 3 5 3 3" xfId="12093" xr:uid="{00000000-0005-0000-0000-0000C7870000}"/>
    <cellStyle name="Odstotek 3 5 3 3 2" xfId="12094" xr:uid="{00000000-0005-0000-0000-0000C8870000}"/>
    <cellStyle name="Odstotek 3 5 3 3 2 2" xfId="26755" xr:uid="{00000000-0005-0000-0000-0000C9870000}"/>
    <cellStyle name="Odstotek 3 5 3 3 2 3" xfId="31531" xr:uid="{00000000-0005-0000-0000-0000CA870000}"/>
    <cellStyle name="Odstotek 3 5 3 3 2 4" xfId="42462" xr:uid="{00000000-0005-0000-0000-0000CB870000}"/>
    <cellStyle name="Odstotek 3 5 3 3 3" xfId="26754" xr:uid="{00000000-0005-0000-0000-0000CC870000}"/>
    <cellStyle name="Odstotek 3 5 3 3 4" xfId="31532" xr:uid="{00000000-0005-0000-0000-0000CD870000}"/>
    <cellStyle name="Odstotek 3 5 3 3 5" xfId="42461" xr:uid="{00000000-0005-0000-0000-0000CE870000}"/>
    <cellStyle name="Odstotek 3 5 3 4" xfId="12095" xr:uid="{00000000-0005-0000-0000-0000CF870000}"/>
    <cellStyle name="Odstotek 3 5 3 4 2" xfId="26756" xr:uid="{00000000-0005-0000-0000-0000D0870000}"/>
    <cellStyle name="Odstotek 3 5 3 4 3" xfId="31530" xr:uid="{00000000-0005-0000-0000-0000D1870000}"/>
    <cellStyle name="Odstotek 3 5 3 4 4" xfId="42463" xr:uid="{00000000-0005-0000-0000-0000D2870000}"/>
    <cellStyle name="Odstotek 3 5 3 5" xfId="26749" xr:uid="{00000000-0005-0000-0000-0000D3870000}"/>
    <cellStyle name="Odstotek 3 5 3 6" xfId="31537" xr:uid="{00000000-0005-0000-0000-0000D4870000}"/>
    <cellStyle name="Odstotek 3 5 3 7" xfId="42456" xr:uid="{00000000-0005-0000-0000-0000D5870000}"/>
    <cellStyle name="Odstotek 3 5 4" xfId="12096" xr:uid="{00000000-0005-0000-0000-0000D6870000}"/>
    <cellStyle name="Odstotek 3 5 4 2" xfId="12097" xr:uid="{00000000-0005-0000-0000-0000D7870000}"/>
    <cellStyle name="Odstotek 3 5 4 2 2" xfId="12098" xr:uid="{00000000-0005-0000-0000-0000D8870000}"/>
    <cellStyle name="Odstotek 3 5 4 2 2 2" xfId="12099" xr:uid="{00000000-0005-0000-0000-0000D9870000}"/>
    <cellStyle name="Odstotek 3 5 4 2 2 2 2" xfId="26760" xr:uid="{00000000-0005-0000-0000-0000DA870000}"/>
    <cellStyle name="Odstotek 3 5 4 2 2 2 3" xfId="31526" xr:uid="{00000000-0005-0000-0000-0000DB870000}"/>
    <cellStyle name="Odstotek 3 5 4 2 2 2 4" xfId="42467" xr:uid="{00000000-0005-0000-0000-0000DC870000}"/>
    <cellStyle name="Odstotek 3 5 4 2 2 3" xfId="26759" xr:uid="{00000000-0005-0000-0000-0000DD870000}"/>
    <cellStyle name="Odstotek 3 5 4 2 2 4" xfId="31527" xr:uid="{00000000-0005-0000-0000-0000DE870000}"/>
    <cellStyle name="Odstotek 3 5 4 2 2 5" xfId="42466" xr:uid="{00000000-0005-0000-0000-0000DF870000}"/>
    <cellStyle name="Odstotek 3 5 4 2 3" xfId="12100" xr:uid="{00000000-0005-0000-0000-0000E0870000}"/>
    <cellStyle name="Odstotek 3 5 4 2 3 2" xfId="26761" xr:uid="{00000000-0005-0000-0000-0000E1870000}"/>
    <cellStyle name="Odstotek 3 5 4 2 3 3" xfId="31525" xr:uid="{00000000-0005-0000-0000-0000E2870000}"/>
    <cellStyle name="Odstotek 3 5 4 2 3 4" xfId="42468" xr:uid="{00000000-0005-0000-0000-0000E3870000}"/>
    <cellStyle name="Odstotek 3 5 4 2 4" xfId="26758" xr:uid="{00000000-0005-0000-0000-0000E4870000}"/>
    <cellStyle name="Odstotek 3 5 4 2 5" xfId="31528" xr:uid="{00000000-0005-0000-0000-0000E5870000}"/>
    <cellStyle name="Odstotek 3 5 4 2 6" xfId="42465" xr:uid="{00000000-0005-0000-0000-0000E6870000}"/>
    <cellStyle name="Odstotek 3 5 4 3" xfId="12101" xr:uid="{00000000-0005-0000-0000-0000E7870000}"/>
    <cellStyle name="Odstotek 3 5 4 3 2" xfId="12102" xr:uid="{00000000-0005-0000-0000-0000E8870000}"/>
    <cellStyle name="Odstotek 3 5 4 3 2 2" xfId="26763" xr:uid="{00000000-0005-0000-0000-0000E9870000}"/>
    <cellStyle name="Odstotek 3 5 4 3 2 3" xfId="31523" xr:uid="{00000000-0005-0000-0000-0000EA870000}"/>
    <cellStyle name="Odstotek 3 5 4 3 2 4" xfId="42470" xr:uid="{00000000-0005-0000-0000-0000EB870000}"/>
    <cellStyle name="Odstotek 3 5 4 3 3" xfId="26762" xr:uid="{00000000-0005-0000-0000-0000EC870000}"/>
    <cellStyle name="Odstotek 3 5 4 3 4" xfId="31524" xr:uid="{00000000-0005-0000-0000-0000ED870000}"/>
    <cellStyle name="Odstotek 3 5 4 3 5" xfId="42469" xr:uid="{00000000-0005-0000-0000-0000EE870000}"/>
    <cellStyle name="Odstotek 3 5 4 4" xfId="12103" xr:uid="{00000000-0005-0000-0000-0000EF870000}"/>
    <cellStyle name="Odstotek 3 5 4 4 2" xfId="26764" xr:uid="{00000000-0005-0000-0000-0000F0870000}"/>
    <cellStyle name="Odstotek 3 5 4 4 3" xfId="31522" xr:uid="{00000000-0005-0000-0000-0000F1870000}"/>
    <cellStyle name="Odstotek 3 5 4 4 4" xfId="42471" xr:uid="{00000000-0005-0000-0000-0000F2870000}"/>
    <cellStyle name="Odstotek 3 5 4 5" xfId="26757" xr:uid="{00000000-0005-0000-0000-0000F3870000}"/>
    <cellStyle name="Odstotek 3 5 4 6" xfId="31529" xr:uid="{00000000-0005-0000-0000-0000F4870000}"/>
    <cellStyle name="Odstotek 3 5 4 7" xfId="42464" xr:uid="{00000000-0005-0000-0000-0000F5870000}"/>
    <cellStyle name="Odstotek 3 5 5" xfId="12104" xr:uid="{00000000-0005-0000-0000-0000F6870000}"/>
    <cellStyle name="Odstotek 3 5 5 2" xfId="12105" xr:uid="{00000000-0005-0000-0000-0000F7870000}"/>
    <cellStyle name="Odstotek 3 5 5 2 2" xfId="12106" xr:uid="{00000000-0005-0000-0000-0000F8870000}"/>
    <cellStyle name="Odstotek 3 5 5 2 2 2" xfId="12107" xr:uid="{00000000-0005-0000-0000-0000F9870000}"/>
    <cellStyle name="Odstotek 3 5 5 2 2 2 2" xfId="26768" xr:uid="{00000000-0005-0000-0000-0000FA870000}"/>
    <cellStyle name="Odstotek 3 5 5 2 2 2 3" xfId="31518" xr:uid="{00000000-0005-0000-0000-0000FB870000}"/>
    <cellStyle name="Odstotek 3 5 5 2 2 2 4" xfId="42475" xr:uid="{00000000-0005-0000-0000-0000FC870000}"/>
    <cellStyle name="Odstotek 3 5 5 2 2 3" xfId="26767" xr:uid="{00000000-0005-0000-0000-0000FD870000}"/>
    <cellStyle name="Odstotek 3 5 5 2 2 4" xfId="31519" xr:uid="{00000000-0005-0000-0000-0000FE870000}"/>
    <cellStyle name="Odstotek 3 5 5 2 2 5" xfId="42474" xr:uid="{00000000-0005-0000-0000-0000FF870000}"/>
    <cellStyle name="Odstotek 3 5 5 2 3" xfId="12108" xr:uid="{00000000-0005-0000-0000-000000880000}"/>
    <cellStyle name="Odstotek 3 5 5 2 3 2" xfId="26769" xr:uid="{00000000-0005-0000-0000-000001880000}"/>
    <cellStyle name="Odstotek 3 5 5 2 3 3" xfId="31517" xr:uid="{00000000-0005-0000-0000-000002880000}"/>
    <cellStyle name="Odstotek 3 5 5 2 3 4" xfId="42476" xr:uid="{00000000-0005-0000-0000-000003880000}"/>
    <cellStyle name="Odstotek 3 5 5 2 4" xfId="26766" xr:uid="{00000000-0005-0000-0000-000004880000}"/>
    <cellStyle name="Odstotek 3 5 5 2 5" xfId="31520" xr:uid="{00000000-0005-0000-0000-000005880000}"/>
    <cellStyle name="Odstotek 3 5 5 2 6" xfId="42473" xr:uid="{00000000-0005-0000-0000-000006880000}"/>
    <cellStyle name="Odstotek 3 5 5 3" xfId="12109" xr:uid="{00000000-0005-0000-0000-000007880000}"/>
    <cellStyle name="Odstotek 3 5 5 3 2" xfId="12110" xr:uid="{00000000-0005-0000-0000-000008880000}"/>
    <cellStyle name="Odstotek 3 5 5 3 2 2" xfId="26771" xr:uid="{00000000-0005-0000-0000-000009880000}"/>
    <cellStyle name="Odstotek 3 5 5 3 2 3" xfId="31515" xr:uid="{00000000-0005-0000-0000-00000A880000}"/>
    <cellStyle name="Odstotek 3 5 5 3 2 4" xfId="42478" xr:uid="{00000000-0005-0000-0000-00000B880000}"/>
    <cellStyle name="Odstotek 3 5 5 3 3" xfId="26770" xr:uid="{00000000-0005-0000-0000-00000C880000}"/>
    <cellStyle name="Odstotek 3 5 5 3 4" xfId="31516" xr:uid="{00000000-0005-0000-0000-00000D880000}"/>
    <cellStyle name="Odstotek 3 5 5 3 5" xfId="42477" xr:uid="{00000000-0005-0000-0000-00000E880000}"/>
    <cellStyle name="Odstotek 3 5 5 4" xfId="12111" xr:uid="{00000000-0005-0000-0000-00000F880000}"/>
    <cellStyle name="Odstotek 3 5 5 4 2" xfId="26772" xr:uid="{00000000-0005-0000-0000-000010880000}"/>
    <cellStyle name="Odstotek 3 5 5 4 3" xfId="31514" xr:uid="{00000000-0005-0000-0000-000011880000}"/>
    <cellStyle name="Odstotek 3 5 5 4 4" xfId="42479" xr:uid="{00000000-0005-0000-0000-000012880000}"/>
    <cellStyle name="Odstotek 3 5 5 5" xfId="26765" xr:uid="{00000000-0005-0000-0000-000013880000}"/>
    <cellStyle name="Odstotek 3 5 5 6" xfId="31521" xr:uid="{00000000-0005-0000-0000-000014880000}"/>
    <cellStyle name="Odstotek 3 5 5 7" xfId="42472" xr:uid="{00000000-0005-0000-0000-000015880000}"/>
    <cellStyle name="Odstotek 3 5 6" xfId="12112" xr:uid="{00000000-0005-0000-0000-000016880000}"/>
    <cellStyle name="Odstotek 3 5 6 2" xfId="12113" xr:uid="{00000000-0005-0000-0000-000017880000}"/>
    <cellStyle name="Odstotek 3 5 6 2 2" xfId="12114" xr:uid="{00000000-0005-0000-0000-000018880000}"/>
    <cellStyle name="Odstotek 3 5 6 2 2 2" xfId="12115" xr:uid="{00000000-0005-0000-0000-000019880000}"/>
    <cellStyle name="Odstotek 3 5 6 2 2 2 2" xfId="26776" xr:uid="{00000000-0005-0000-0000-00001A880000}"/>
    <cellStyle name="Odstotek 3 5 6 2 2 2 3" xfId="31510" xr:uid="{00000000-0005-0000-0000-00001B880000}"/>
    <cellStyle name="Odstotek 3 5 6 2 2 2 4" xfId="42483" xr:uid="{00000000-0005-0000-0000-00001C880000}"/>
    <cellStyle name="Odstotek 3 5 6 2 2 3" xfId="26775" xr:uid="{00000000-0005-0000-0000-00001D880000}"/>
    <cellStyle name="Odstotek 3 5 6 2 2 4" xfId="31511" xr:uid="{00000000-0005-0000-0000-00001E880000}"/>
    <cellStyle name="Odstotek 3 5 6 2 2 5" xfId="42482" xr:uid="{00000000-0005-0000-0000-00001F880000}"/>
    <cellStyle name="Odstotek 3 5 6 2 3" xfId="12116" xr:uid="{00000000-0005-0000-0000-000020880000}"/>
    <cellStyle name="Odstotek 3 5 6 2 3 2" xfId="26777" xr:uid="{00000000-0005-0000-0000-000021880000}"/>
    <cellStyle name="Odstotek 3 5 6 2 3 3" xfId="31509" xr:uid="{00000000-0005-0000-0000-000022880000}"/>
    <cellStyle name="Odstotek 3 5 6 2 3 4" xfId="42484" xr:uid="{00000000-0005-0000-0000-000023880000}"/>
    <cellStyle name="Odstotek 3 5 6 2 4" xfId="26774" xr:uid="{00000000-0005-0000-0000-000024880000}"/>
    <cellStyle name="Odstotek 3 5 6 2 5" xfId="31512" xr:uid="{00000000-0005-0000-0000-000025880000}"/>
    <cellStyle name="Odstotek 3 5 6 2 6" xfId="42481" xr:uid="{00000000-0005-0000-0000-000026880000}"/>
    <cellStyle name="Odstotek 3 5 6 3" xfId="12117" xr:uid="{00000000-0005-0000-0000-000027880000}"/>
    <cellStyle name="Odstotek 3 5 6 3 2" xfId="12118" xr:uid="{00000000-0005-0000-0000-000028880000}"/>
    <cellStyle name="Odstotek 3 5 6 3 2 2" xfId="26779" xr:uid="{00000000-0005-0000-0000-000029880000}"/>
    <cellStyle name="Odstotek 3 5 6 3 2 3" xfId="31507" xr:uid="{00000000-0005-0000-0000-00002A880000}"/>
    <cellStyle name="Odstotek 3 5 6 3 2 4" xfId="42486" xr:uid="{00000000-0005-0000-0000-00002B880000}"/>
    <cellStyle name="Odstotek 3 5 6 3 3" xfId="26778" xr:uid="{00000000-0005-0000-0000-00002C880000}"/>
    <cellStyle name="Odstotek 3 5 6 3 4" xfId="31508" xr:uid="{00000000-0005-0000-0000-00002D880000}"/>
    <cellStyle name="Odstotek 3 5 6 3 5" xfId="42485" xr:uid="{00000000-0005-0000-0000-00002E880000}"/>
    <cellStyle name="Odstotek 3 5 6 4" xfId="12119" xr:uid="{00000000-0005-0000-0000-00002F880000}"/>
    <cellStyle name="Odstotek 3 5 6 4 2" xfId="26780" xr:uid="{00000000-0005-0000-0000-000030880000}"/>
    <cellStyle name="Odstotek 3 5 6 4 3" xfId="31506" xr:uid="{00000000-0005-0000-0000-000031880000}"/>
    <cellStyle name="Odstotek 3 5 6 4 4" xfId="42487" xr:uid="{00000000-0005-0000-0000-000032880000}"/>
    <cellStyle name="Odstotek 3 5 6 5" xfId="26773" xr:uid="{00000000-0005-0000-0000-000033880000}"/>
    <cellStyle name="Odstotek 3 5 6 6" xfId="31513" xr:uid="{00000000-0005-0000-0000-000034880000}"/>
    <cellStyle name="Odstotek 3 5 6 7" xfId="42480" xr:uid="{00000000-0005-0000-0000-000035880000}"/>
    <cellStyle name="Odstotek 3 5 7" xfId="12120" xr:uid="{00000000-0005-0000-0000-000036880000}"/>
    <cellStyle name="Odstotek 3 5 7 2" xfId="12121" xr:uid="{00000000-0005-0000-0000-000037880000}"/>
    <cellStyle name="Odstotek 3 5 7 2 2" xfId="12122" xr:uid="{00000000-0005-0000-0000-000038880000}"/>
    <cellStyle name="Odstotek 3 5 7 2 2 2" xfId="12123" xr:uid="{00000000-0005-0000-0000-000039880000}"/>
    <cellStyle name="Odstotek 3 5 7 2 2 2 2" xfId="26784" xr:uid="{00000000-0005-0000-0000-00003A880000}"/>
    <cellStyle name="Odstotek 3 5 7 2 2 2 3" xfId="31502" xr:uid="{00000000-0005-0000-0000-00003B880000}"/>
    <cellStyle name="Odstotek 3 5 7 2 2 2 4" xfId="42491" xr:uid="{00000000-0005-0000-0000-00003C880000}"/>
    <cellStyle name="Odstotek 3 5 7 2 2 3" xfId="26783" xr:uid="{00000000-0005-0000-0000-00003D880000}"/>
    <cellStyle name="Odstotek 3 5 7 2 2 4" xfId="31503" xr:uid="{00000000-0005-0000-0000-00003E880000}"/>
    <cellStyle name="Odstotek 3 5 7 2 2 5" xfId="42490" xr:uid="{00000000-0005-0000-0000-00003F880000}"/>
    <cellStyle name="Odstotek 3 5 7 2 3" xfId="12124" xr:uid="{00000000-0005-0000-0000-000040880000}"/>
    <cellStyle name="Odstotek 3 5 7 2 3 2" xfId="26785" xr:uid="{00000000-0005-0000-0000-000041880000}"/>
    <cellStyle name="Odstotek 3 5 7 2 3 3" xfId="31501" xr:uid="{00000000-0005-0000-0000-000042880000}"/>
    <cellStyle name="Odstotek 3 5 7 2 3 4" xfId="42492" xr:uid="{00000000-0005-0000-0000-000043880000}"/>
    <cellStyle name="Odstotek 3 5 7 2 4" xfId="26782" xr:uid="{00000000-0005-0000-0000-000044880000}"/>
    <cellStyle name="Odstotek 3 5 7 2 5" xfId="31504" xr:uid="{00000000-0005-0000-0000-000045880000}"/>
    <cellStyle name="Odstotek 3 5 7 2 6" xfId="42489" xr:uid="{00000000-0005-0000-0000-000046880000}"/>
    <cellStyle name="Odstotek 3 5 7 3" xfId="12125" xr:uid="{00000000-0005-0000-0000-000047880000}"/>
    <cellStyle name="Odstotek 3 5 7 3 2" xfId="12126" xr:uid="{00000000-0005-0000-0000-000048880000}"/>
    <cellStyle name="Odstotek 3 5 7 3 2 2" xfId="26787" xr:uid="{00000000-0005-0000-0000-000049880000}"/>
    <cellStyle name="Odstotek 3 5 7 3 2 3" xfId="31499" xr:uid="{00000000-0005-0000-0000-00004A880000}"/>
    <cellStyle name="Odstotek 3 5 7 3 2 4" xfId="42494" xr:uid="{00000000-0005-0000-0000-00004B880000}"/>
    <cellStyle name="Odstotek 3 5 7 3 3" xfId="26786" xr:uid="{00000000-0005-0000-0000-00004C880000}"/>
    <cellStyle name="Odstotek 3 5 7 3 4" xfId="31500" xr:uid="{00000000-0005-0000-0000-00004D880000}"/>
    <cellStyle name="Odstotek 3 5 7 3 5" xfId="42493" xr:uid="{00000000-0005-0000-0000-00004E880000}"/>
    <cellStyle name="Odstotek 3 5 7 4" xfId="12127" xr:uid="{00000000-0005-0000-0000-00004F880000}"/>
    <cellStyle name="Odstotek 3 5 7 4 2" xfId="26788" xr:uid="{00000000-0005-0000-0000-000050880000}"/>
    <cellStyle name="Odstotek 3 5 7 4 3" xfId="31498" xr:uid="{00000000-0005-0000-0000-000051880000}"/>
    <cellStyle name="Odstotek 3 5 7 4 4" xfId="42495" xr:uid="{00000000-0005-0000-0000-000052880000}"/>
    <cellStyle name="Odstotek 3 5 7 5" xfId="26781" xr:uid="{00000000-0005-0000-0000-000053880000}"/>
    <cellStyle name="Odstotek 3 5 7 6" xfId="31505" xr:uid="{00000000-0005-0000-0000-000054880000}"/>
    <cellStyle name="Odstotek 3 5 7 7" xfId="42488" xr:uid="{00000000-0005-0000-0000-000055880000}"/>
    <cellStyle name="Odstotek 3 5 8" xfId="12128" xr:uid="{00000000-0005-0000-0000-000056880000}"/>
    <cellStyle name="Odstotek 3 5 8 2" xfId="12129" xr:uid="{00000000-0005-0000-0000-000057880000}"/>
    <cellStyle name="Odstotek 3 5 8 2 2" xfId="12130" xr:uid="{00000000-0005-0000-0000-000058880000}"/>
    <cellStyle name="Odstotek 3 5 8 2 2 2" xfId="12131" xr:uid="{00000000-0005-0000-0000-000059880000}"/>
    <cellStyle name="Odstotek 3 5 8 2 2 2 2" xfId="26792" xr:uid="{00000000-0005-0000-0000-00005A880000}"/>
    <cellStyle name="Odstotek 3 5 8 2 2 2 3" xfId="31494" xr:uid="{00000000-0005-0000-0000-00005B880000}"/>
    <cellStyle name="Odstotek 3 5 8 2 2 2 4" xfId="42499" xr:uid="{00000000-0005-0000-0000-00005C880000}"/>
    <cellStyle name="Odstotek 3 5 8 2 2 3" xfId="26791" xr:uid="{00000000-0005-0000-0000-00005D880000}"/>
    <cellStyle name="Odstotek 3 5 8 2 2 4" xfId="31495" xr:uid="{00000000-0005-0000-0000-00005E880000}"/>
    <cellStyle name="Odstotek 3 5 8 2 2 5" xfId="42498" xr:uid="{00000000-0005-0000-0000-00005F880000}"/>
    <cellStyle name="Odstotek 3 5 8 2 3" xfId="12132" xr:uid="{00000000-0005-0000-0000-000060880000}"/>
    <cellStyle name="Odstotek 3 5 8 2 3 2" xfId="26793" xr:uid="{00000000-0005-0000-0000-000061880000}"/>
    <cellStyle name="Odstotek 3 5 8 2 3 3" xfId="31493" xr:uid="{00000000-0005-0000-0000-000062880000}"/>
    <cellStyle name="Odstotek 3 5 8 2 3 4" xfId="42500" xr:uid="{00000000-0005-0000-0000-000063880000}"/>
    <cellStyle name="Odstotek 3 5 8 2 4" xfId="26790" xr:uid="{00000000-0005-0000-0000-000064880000}"/>
    <cellStyle name="Odstotek 3 5 8 2 5" xfId="31496" xr:uid="{00000000-0005-0000-0000-000065880000}"/>
    <cellStyle name="Odstotek 3 5 8 2 6" xfId="42497" xr:uid="{00000000-0005-0000-0000-000066880000}"/>
    <cellStyle name="Odstotek 3 5 8 3" xfId="12133" xr:uid="{00000000-0005-0000-0000-000067880000}"/>
    <cellStyle name="Odstotek 3 5 8 3 2" xfId="12134" xr:uid="{00000000-0005-0000-0000-000068880000}"/>
    <cellStyle name="Odstotek 3 5 8 3 2 2" xfId="26795" xr:uid="{00000000-0005-0000-0000-000069880000}"/>
    <cellStyle name="Odstotek 3 5 8 3 2 3" xfId="31491" xr:uid="{00000000-0005-0000-0000-00006A880000}"/>
    <cellStyle name="Odstotek 3 5 8 3 2 4" xfId="42502" xr:uid="{00000000-0005-0000-0000-00006B880000}"/>
    <cellStyle name="Odstotek 3 5 8 3 3" xfId="26794" xr:uid="{00000000-0005-0000-0000-00006C880000}"/>
    <cellStyle name="Odstotek 3 5 8 3 4" xfId="31492" xr:uid="{00000000-0005-0000-0000-00006D880000}"/>
    <cellStyle name="Odstotek 3 5 8 3 5" xfId="42501" xr:uid="{00000000-0005-0000-0000-00006E880000}"/>
    <cellStyle name="Odstotek 3 5 8 4" xfId="12135" xr:uid="{00000000-0005-0000-0000-00006F880000}"/>
    <cellStyle name="Odstotek 3 5 8 4 2" xfId="26796" xr:uid="{00000000-0005-0000-0000-000070880000}"/>
    <cellStyle name="Odstotek 3 5 8 4 3" xfId="31490" xr:uid="{00000000-0005-0000-0000-000071880000}"/>
    <cellStyle name="Odstotek 3 5 8 4 4" xfId="42503" xr:uid="{00000000-0005-0000-0000-000072880000}"/>
    <cellStyle name="Odstotek 3 5 8 5" xfId="26789" xr:uid="{00000000-0005-0000-0000-000073880000}"/>
    <cellStyle name="Odstotek 3 5 8 6" xfId="31497" xr:uid="{00000000-0005-0000-0000-000074880000}"/>
    <cellStyle name="Odstotek 3 5 8 7" xfId="42496" xr:uid="{00000000-0005-0000-0000-000075880000}"/>
    <cellStyle name="Odstotek 3 5 9" xfId="12136" xr:uid="{00000000-0005-0000-0000-000076880000}"/>
    <cellStyle name="Odstotek 3 5 9 2" xfId="12137" xr:uid="{00000000-0005-0000-0000-000077880000}"/>
    <cellStyle name="Odstotek 3 5 9 2 2" xfId="12138" xr:uid="{00000000-0005-0000-0000-000078880000}"/>
    <cellStyle name="Odstotek 3 5 9 2 2 2" xfId="12139" xr:uid="{00000000-0005-0000-0000-000079880000}"/>
    <cellStyle name="Odstotek 3 5 9 2 2 2 2" xfId="26800" xr:uid="{00000000-0005-0000-0000-00007A880000}"/>
    <cellStyle name="Odstotek 3 5 9 2 2 2 3" xfId="31486" xr:uid="{00000000-0005-0000-0000-00007B880000}"/>
    <cellStyle name="Odstotek 3 5 9 2 2 2 4" xfId="42507" xr:uid="{00000000-0005-0000-0000-00007C880000}"/>
    <cellStyle name="Odstotek 3 5 9 2 2 3" xfId="26799" xr:uid="{00000000-0005-0000-0000-00007D880000}"/>
    <cellStyle name="Odstotek 3 5 9 2 2 4" xfId="31487" xr:uid="{00000000-0005-0000-0000-00007E880000}"/>
    <cellStyle name="Odstotek 3 5 9 2 2 5" xfId="42506" xr:uid="{00000000-0005-0000-0000-00007F880000}"/>
    <cellStyle name="Odstotek 3 5 9 2 3" xfId="12140" xr:uid="{00000000-0005-0000-0000-000080880000}"/>
    <cellStyle name="Odstotek 3 5 9 2 3 2" xfId="26801" xr:uid="{00000000-0005-0000-0000-000081880000}"/>
    <cellStyle name="Odstotek 3 5 9 2 3 3" xfId="31485" xr:uid="{00000000-0005-0000-0000-000082880000}"/>
    <cellStyle name="Odstotek 3 5 9 2 3 4" xfId="42508" xr:uid="{00000000-0005-0000-0000-000083880000}"/>
    <cellStyle name="Odstotek 3 5 9 2 4" xfId="26798" xr:uid="{00000000-0005-0000-0000-000084880000}"/>
    <cellStyle name="Odstotek 3 5 9 2 5" xfId="31488" xr:uid="{00000000-0005-0000-0000-000085880000}"/>
    <cellStyle name="Odstotek 3 5 9 2 6" xfId="42505" xr:uid="{00000000-0005-0000-0000-000086880000}"/>
    <cellStyle name="Odstotek 3 5 9 3" xfId="12141" xr:uid="{00000000-0005-0000-0000-000087880000}"/>
    <cellStyle name="Odstotek 3 5 9 3 2" xfId="12142" xr:uid="{00000000-0005-0000-0000-000088880000}"/>
    <cellStyle name="Odstotek 3 5 9 3 2 2" xfId="26803" xr:uid="{00000000-0005-0000-0000-000089880000}"/>
    <cellStyle name="Odstotek 3 5 9 3 2 3" xfId="31483" xr:uid="{00000000-0005-0000-0000-00008A880000}"/>
    <cellStyle name="Odstotek 3 5 9 3 2 4" xfId="42510" xr:uid="{00000000-0005-0000-0000-00008B880000}"/>
    <cellStyle name="Odstotek 3 5 9 3 3" xfId="26802" xr:uid="{00000000-0005-0000-0000-00008C880000}"/>
    <cellStyle name="Odstotek 3 5 9 3 4" xfId="31484" xr:uid="{00000000-0005-0000-0000-00008D880000}"/>
    <cellStyle name="Odstotek 3 5 9 3 5" xfId="42509" xr:uid="{00000000-0005-0000-0000-00008E880000}"/>
    <cellStyle name="Odstotek 3 5 9 4" xfId="12143" xr:uid="{00000000-0005-0000-0000-00008F880000}"/>
    <cellStyle name="Odstotek 3 5 9 4 2" xfId="26804" xr:uid="{00000000-0005-0000-0000-000090880000}"/>
    <cellStyle name="Odstotek 3 5 9 4 3" xfId="31482" xr:uid="{00000000-0005-0000-0000-000091880000}"/>
    <cellStyle name="Odstotek 3 5 9 4 4" xfId="42511" xr:uid="{00000000-0005-0000-0000-000092880000}"/>
    <cellStyle name="Odstotek 3 5 9 5" xfId="26797" xr:uid="{00000000-0005-0000-0000-000093880000}"/>
    <cellStyle name="Odstotek 3 5 9 6" xfId="31489" xr:uid="{00000000-0005-0000-0000-000094880000}"/>
    <cellStyle name="Odstotek 3 5 9 7" xfId="42504" xr:uid="{00000000-0005-0000-0000-000095880000}"/>
    <cellStyle name="Odstotek 3 6" xfId="12144" xr:uid="{00000000-0005-0000-0000-000096880000}"/>
    <cellStyle name="Odstotek 3 6 2" xfId="12145" xr:uid="{00000000-0005-0000-0000-000097880000}"/>
    <cellStyle name="Odstotek 3 6 2 2" xfId="12146" xr:uid="{00000000-0005-0000-0000-000098880000}"/>
    <cellStyle name="Odstotek 3 6 2 2 2" xfId="12147" xr:uid="{00000000-0005-0000-0000-000099880000}"/>
    <cellStyle name="Odstotek 3 6 2 2 2 2" xfId="12148" xr:uid="{00000000-0005-0000-0000-00009A880000}"/>
    <cellStyle name="Odstotek 3 6 2 2 2 2 2" xfId="26809" xr:uid="{00000000-0005-0000-0000-00009B880000}"/>
    <cellStyle name="Odstotek 3 6 2 2 2 2 3" xfId="31477" xr:uid="{00000000-0005-0000-0000-00009C880000}"/>
    <cellStyle name="Odstotek 3 6 2 2 2 2 4" xfId="42516" xr:uid="{00000000-0005-0000-0000-00009D880000}"/>
    <cellStyle name="Odstotek 3 6 2 2 2 3" xfId="26808" xr:uid="{00000000-0005-0000-0000-00009E880000}"/>
    <cellStyle name="Odstotek 3 6 2 2 2 4" xfId="31478" xr:uid="{00000000-0005-0000-0000-00009F880000}"/>
    <cellStyle name="Odstotek 3 6 2 2 2 5" xfId="42515" xr:uid="{00000000-0005-0000-0000-0000A0880000}"/>
    <cellStyle name="Odstotek 3 6 2 2 3" xfId="12149" xr:uid="{00000000-0005-0000-0000-0000A1880000}"/>
    <cellStyle name="Odstotek 3 6 2 2 3 2" xfId="26810" xr:uid="{00000000-0005-0000-0000-0000A2880000}"/>
    <cellStyle name="Odstotek 3 6 2 2 3 3" xfId="31476" xr:uid="{00000000-0005-0000-0000-0000A3880000}"/>
    <cellStyle name="Odstotek 3 6 2 2 3 4" xfId="42517" xr:uid="{00000000-0005-0000-0000-0000A4880000}"/>
    <cellStyle name="Odstotek 3 6 2 2 4" xfId="26807" xr:uid="{00000000-0005-0000-0000-0000A5880000}"/>
    <cellStyle name="Odstotek 3 6 2 2 5" xfId="31479" xr:uid="{00000000-0005-0000-0000-0000A6880000}"/>
    <cellStyle name="Odstotek 3 6 2 2 6" xfId="42514" xr:uid="{00000000-0005-0000-0000-0000A7880000}"/>
    <cellStyle name="Odstotek 3 6 2 3" xfId="12150" xr:uid="{00000000-0005-0000-0000-0000A8880000}"/>
    <cellStyle name="Odstotek 3 6 2 3 2" xfId="12151" xr:uid="{00000000-0005-0000-0000-0000A9880000}"/>
    <cellStyle name="Odstotek 3 6 2 3 2 2" xfId="26812" xr:uid="{00000000-0005-0000-0000-0000AA880000}"/>
    <cellStyle name="Odstotek 3 6 2 3 2 3" xfId="31474" xr:uid="{00000000-0005-0000-0000-0000AB880000}"/>
    <cellStyle name="Odstotek 3 6 2 3 2 4" xfId="42519" xr:uid="{00000000-0005-0000-0000-0000AC880000}"/>
    <cellStyle name="Odstotek 3 6 2 3 3" xfId="26811" xr:uid="{00000000-0005-0000-0000-0000AD880000}"/>
    <cellStyle name="Odstotek 3 6 2 3 4" xfId="31475" xr:uid="{00000000-0005-0000-0000-0000AE880000}"/>
    <cellStyle name="Odstotek 3 6 2 3 5" xfId="42518" xr:uid="{00000000-0005-0000-0000-0000AF880000}"/>
    <cellStyle name="Odstotek 3 6 2 4" xfId="12152" xr:uid="{00000000-0005-0000-0000-0000B0880000}"/>
    <cellStyle name="Odstotek 3 6 2 4 2" xfId="26813" xr:uid="{00000000-0005-0000-0000-0000B1880000}"/>
    <cellStyle name="Odstotek 3 6 2 4 3" xfId="31473" xr:uid="{00000000-0005-0000-0000-0000B2880000}"/>
    <cellStyle name="Odstotek 3 6 2 4 4" xfId="42520" xr:uid="{00000000-0005-0000-0000-0000B3880000}"/>
    <cellStyle name="Odstotek 3 6 2 5" xfId="26806" xr:uid="{00000000-0005-0000-0000-0000B4880000}"/>
    <cellStyle name="Odstotek 3 6 2 6" xfId="31480" xr:uid="{00000000-0005-0000-0000-0000B5880000}"/>
    <cellStyle name="Odstotek 3 6 2 7" xfId="42513" xr:uid="{00000000-0005-0000-0000-0000B6880000}"/>
    <cellStyle name="Odstotek 3 6 3" xfId="12153" xr:uid="{00000000-0005-0000-0000-0000B7880000}"/>
    <cellStyle name="Odstotek 3 6 3 2" xfId="12154" xr:uid="{00000000-0005-0000-0000-0000B8880000}"/>
    <cellStyle name="Odstotek 3 6 3 2 2" xfId="12155" xr:uid="{00000000-0005-0000-0000-0000B9880000}"/>
    <cellStyle name="Odstotek 3 6 3 2 2 2" xfId="26816" xr:uid="{00000000-0005-0000-0000-0000BA880000}"/>
    <cellStyle name="Odstotek 3 6 3 2 2 3" xfId="31470" xr:uid="{00000000-0005-0000-0000-0000BB880000}"/>
    <cellStyle name="Odstotek 3 6 3 2 2 4" xfId="42523" xr:uid="{00000000-0005-0000-0000-0000BC880000}"/>
    <cellStyle name="Odstotek 3 6 3 2 3" xfId="26815" xr:uid="{00000000-0005-0000-0000-0000BD880000}"/>
    <cellStyle name="Odstotek 3 6 3 2 4" xfId="31471" xr:uid="{00000000-0005-0000-0000-0000BE880000}"/>
    <cellStyle name="Odstotek 3 6 3 2 5" xfId="42522" xr:uid="{00000000-0005-0000-0000-0000BF880000}"/>
    <cellStyle name="Odstotek 3 6 3 3" xfId="12156" xr:uid="{00000000-0005-0000-0000-0000C0880000}"/>
    <cellStyle name="Odstotek 3 6 3 3 2" xfId="26817" xr:uid="{00000000-0005-0000-0000-0000C1880000}"/>
    <cellStyle name="Odstotek 3 6 3 3 3" xfId="31469" xr:uid="{00000000-0005-0000-0000-0000C2880000}"/>
    <cellStyle name="Odstotek 3 6 3 3 4" xfId="42524" xr:uid="{00000000-0005-0000-0000-0000C3880000}"/>
    <cellStyle name="Odstotek 3 6 3 4" xfId="26814" xr:uid="{00000000-0005-0000-0000-0000C4880000}"/>
    <cellStyle name="Odstotek 3 6 3 5" xfId="31472" xr:uid="{00000000-0005-0000-0000-0000C5880000}"/>
    <cellStyle name="Odstotek 3 6 3 6" xfId="42521" xr:uid="{00000000-0005-0000-0000-0000C6880000}"/>
    <cellStyle name="Odstotek 3 6 4" xfId="12157" xr:uid="{00000000-0005-0000-0000-0000C7880000}"/>
    <cellStyle name="Odstotek 3 6 4 2" xfId="12158" xr:uid="{00000000-0005-0000-0000-0000C8880000}"/>
    <cellStyle name="Odstotek 3 6 4 2 2" xfId="26819" xr:uid="{00000000-0005-0000-0000-0000C9880000}"/>
    <cellStyle name="Odstotek 3 6 4 2 3" xfId="31467" xr:uid="{00000000-0005-0000-0000-0000CA880000}"/>
    <cellStyle name="Odstotek 3 6 4 2 4" xfId="42526" xr:uid="{00000000-0005-0000-0000-0000CB880000}"/>
    <cellStyle name="Odstotek 3 6 4 3" xfId="26818" xr:uid="{00000000-0005-0000-0000-0000CC880000}"/>
    <cellStyle name="Odstotek 3 6 4 4" xfId="31468" xr:uid="{00000000-0005-0000-0000-0000CD880000}"/>
    <cellStyle name="Odstotek 3 6 4 5" xfId="42525" xr:uid="{00000000-0005-0000-0000-0000CE880000}"/>
    <cellStyle name="Odstotek 3 6 5" xfId="12159" xr:uid="{00000000-0005-0000-0000-0000CF880000}"/>
    <cellStyle name="Odstotek 3 6 5 2" xfId="26820" xr:uid="{00000000-0005-0000-0000-0000D0880000}"/>
    <cellStyle name="Odstotek 3 6 5 3" xfId="31466" xr:uid="{00000000-0005-0000-0000-0000D1880000}"/>
    <cellStyle name="Odstotek 3 6 5 4" xfId="42527" xr:uid="{00000000-0005-0000-0000-0000D2880000}"/>
    <cellStyle name="Odstotek 3 6 6" xfId="26805" xr:uid="{00000000-0005-0000-0000-0000D3880000}"/>
    <cellStyle name="Odstotek 3 6 7" xfId="31481" xr:uid="{00000000-0005-0000-0000-0000D4880000}"/>
    <cellStyle name="Odstotek 3 6 8" xfId="42512" xr:uid="{00000000-0005-0000-0000-0000D5880000}"/>
    <cellStyle name="Odstotek 3 7" xfId="12160" xr:uid="{00000000-0005-0000-0000-0000D6880000}"/>
    <cellStyle name="Odstotek 3 7 2" xfId="12161" xr:uid="{00000000-0005-0000-0000-0000D7880000}"/>
    <cellStyle name="Odstotek 3 7 2 2" xfId="12162" xr:uid="{00000000-0005-0000-0000-0000D8880000}"/>
    <cellStyle name="Odstotek 3 7 2 2 2" xfId="12163" xr:uid="{00000000-0005-0000-0000-0000D9880000}"/>
    <cellStyle name="Odstotek 3 7 2 2 2 2" xfId="12164" xr:uid="{00000000-0005-0000-0000-0000DA880000}"/>
    <cellStyle name="Odstotek 3 7 2 2 2 2 2" xfId="26825" xr:uid="{00000000-0005-0000-0000-0000DB880000}"/>
    <cellStyle name="Odstotek 3 7 2 2 2 2 3" xfId="31461" xr:uid="{00000000-0005-0000-0000-0000DC880000}"/>
    <cellStyle name="Odstotek 3 7 2 2 2 2 4" xfId="42532" xr:uid="{00000000-0005-0000-0000-0000DD880000}"/>
    <cellStyle name="Odstotek 3 7 2 2 2 3" xfId="26824" xr:uid="{00000000-0005-0000-0000-0000DE880000}"/>
    <cellStyle name="Odstotek 3 7 2 2 2 4" xfId="31462" xr:uid="{00000000-0005-0000-0000-0000DF880000}"/>
    <cellStyle name="Odstotek 3 7 2 2 2 5" xfId="42531" xr:uid="{00000000-0005-0000-0000-0000E0880000}"/>
    <cellStyle name="Odstotek 3 7 2 2 3" xfId="12165" xr:uid="{00000000-0005-0000-0000-0000E1880000}"/>
    <cellStyle name="Odstotek 3 7 2 2 3 2" xfId="26826" xr:uid="{00000000-0005-0000-0000-0000E2880000}"/>
    <cellStyle name="Odstotek 3 7 2 2 3 3" xfId="31460" xr:uid="{00000000-0005-0000-0000-0000E3880000}"/>
    <cellStyle name="Odstotek 3 7 2 2 3 4" xfId="42533" xr:uid="{00000000-0005-0000-0000-0000E4880000}"/>
    <cellStyle name="Odstotek 3 7 2 2 4" xfId="26823" xr:uid="{00000000-0005-0000-0000-0000E5880000}"/>
    <cellStyle name="Odstotek 3 7 2 2 5" xfId="31463" xr:uid="{00000000-0005-0000-0000-0000E6880000}"/>
    <cellStyle name="Odstotek 3 7 2 2 6" xfId="42530" xr:uid="{00000000-0005-0000-0000-0000E7880000}"/>
    <cellStyle name="Odstotek 3 7 2 3" xfId="12166" xr:uid="{00000000-0005-0000-0000-0000E8880000}"/>
    <cellStyle name="Odstotek 3 7 2 3 2" xfId="12167" xr:uid="{00000000-0005-0000-0000-0000E9880000}"/>
    <cellStyle name="Odstotek 3 7 2 3 2 2" xfId="26828" xr:uid="{00000000-0005-0000-0000-0000EA880000}"/>
    <cellStyle name="Odstotek 3 7 2 3 2 3" xfId="31458" xr:uid="{00000000-0005-0000-0000-0000EB880000}"/>
    <cellStyle name="Odstotek 3 7 2 3 2 4" xfId="42535" xr:uid="{00000000-0005-0000-0000-0000EC880000}"/>
    <cellStyle name="Odstotek 3 7 2 3 3" xfId="26827" xr:uid="{00000000-0005-0000-0000-0000ED880000}"/>
    <cellStyle name="Odstotek 3 7 2 3 4" xfId="31459" xr:uid="{00000000-0005-0000-0000-0000EE880000}"/>
    <cellStyle name="Odstotek 3 7 2 3 5" xfId="42534" xr:uid="{00000000-0005-0000-0000-0000EF880000}"/>
    <cellStyle name="Odstotek 3 7 2 4" xfId="12168" xr:uid="{00000000-0005-0000-0000-0000F0880000}"/>
    <cellStyle name="Odstotek 3 7 2 4 2" xfId="26829" xr:uid="{00000000-0005-0000-0000-0000F1880000}"/>
    <cellStyle name="Odstotek 3 7 2 4 3" xfId="31457" xr:uid="{00000000-0005-0000-0000-0000F2880000}"/>
    <cellStyle name="Odstotek 3 7 2 4 4" xfId="42536" xr:uid="{00000000-0005-0000-0000-0000F3880000}"/>
    <cellStyle name="Odstotek 3 7 2 5" xfId="26822" xr:uid="{00000000-0005-0000-0000-0000F4880000}"/>
    <cellStyle name="Odstotek 3 7 2 6" xfId="31464" xr:uid="{00000000-0005-0000-0000-0000F5880000}"/>
    <cellStyle name="Odstotek 3 7 2 7" xfId="42529" xr:uid="{00000000-0005-0000-0000-0000F6880000}"/>
    <cellStyle name="Odstotek 3 7 3" xfId="12169" xr:uid="{00000000-0005-0000-0000-0000F7880000}"/>
    <cellStyle name="Odstotek 3 7 3 2" xfId="12170" xr:uid="{00000000-0005-0000-0000-0000F8880000}"/>
    <cellStyle name="Odstotek 3 7 3 2 2" xfId="12171" xr:uid="{00000000-0005-0000-0000-0000F9880000}"/>
    <cellStyle name="Odstotek 3 7 3 2 2 2" xfId="26832" xr:uid="{00000000-0005-0000-0000-0000FA880000}"/>
    <cellStyle name="Odstotek 3 7 3 2 2 3" xfId="31454" xr:uid="{00000000-0005-0000-0000-0000FB880000}"/>
    <cellStyle name="Odstotek 3 7 3 2 2 4" xfId="42539" xr:uid="{00000000-0005-0000-0000-0000FC880000}"/>
    <cellStyle name="Odstotek 3 7 3 2 3" xfId="26831" xr:uid="{00000000-0005-0000-0000-0000FD880000}"/>
    <cellStyle name="Odstotek 3 7 3 2 4" xfId="31455" xr:uid="{00000000-0005-0000-0000-0000FE880000}"/>
    <cellStyle name="Odstotek 3 7 3 2 5" xfId="42538" xr:uid="{00000000-0005-0000-0000-0000FF880000}"/>
    <cellStyle name="Odstotek 3 7 3 3" xfId="12172" xr:uid="{00000000-0005-0000-0000-000000890000}"/>
    <cellStyle name="Odstotek 3 7 3 3 2" xfId="26833" xr:uid="{00000000-0005-0000-0000-000001890000}"/>
    <cellStyle name="Odstotek 3 7 3 3 3" xfId="31453" xr:uid="{00000000-0005-0000-0000-000002890000}"/>
    <cellStyle name="Odstotek 3 7 3 3 4" xfId="42540" xr:uid="{00000000-0005-0000-0000-000003890000}"/>
    <cellStyle name="Odstotek 3 7 3 4" xfId="26830" xr:uid="{00000000-0005-0000-0000-000004890000}"/>
    <cellStyle name="Odstotek 3 7 3 5" xfId="31456" xr:uid="{00000000-0005-0000-0000-000005890000}"/>
    <cellStyle name="Odstotek 3 7 3 6" xfId="42537" xr:uid="{00000000-0005-0000-0000-000006890000}"/>
    <cellStyle name="Odstotek 3 7 4" xfId="12173" xr:uid="{00000000-0005-0000-0000-000007890000}"/>
    <cellStyle name="Odstotek 3 7 4 2" xfId="12174" xr:uid="{00000000-0005-0000-0000-000008890000}"/>
    <cellStyle name="Odstotek 3 7 4 2 2" xfId="26835" xr:uid="{00000000-0005-0000-0000-000009890000}"/>
    <cellStyle name="Odstotek 3 7 4 2 3" xfId="31451" xr:uid="{00000000-0005-0000-0000-00000A890000}"/>
    <cellStyle name="Odstotek 3 7 4 2 4" xfId="42542" xr:uid="{00000000-0005-0000-0000-00000B890000}"/>
    <cellStyle name="Odstotek 3 7 4 3" xfId="26834" xr:uid="{00000000-0005-0000-0000-00000C890000}"/>
    <cellStyle name="Odstotek 3 7 4 4" xfId="31452" xr:uid="{00000000-0005-0000-0000-00000D890000}"/>
    <cellStyle name="Odstotek 3 7 4 5" xfId="42541" xr:uid="{00000000-0005-0000-0000-00000E890000}"/>
    <cellStyle name="Odstotek 3 7 5" xfId="12175" xr:uid="{00000000-0005-0000-0000-00000F890000}"/>
    <cellStyle name="Odstotek 3 7 5 2" xfId="26836" xr:uid="{00000000-0005-0000-0000-000010890000}"/>
    <cellStyle name="Odstotek 3 7 5 3" xfId="31450" xr:uid="{00000000-0005-0000-0000-000011890000}"/>
    <cellStyle name="Odstotek 3 7 5 4" xfId="42543" xr:uid="{00000000-0005-0000-0000-000012890000}"/>
    <cellStyle name="Odstotek 3 7 6" xfId="26821" xr:uid="{00000000-0005-0000-0000-000013890000}"/>
    <cellStyle name="Odstotek 3 7 7" xfId="31465" xr:uid="{00000000-0005-0000-0000-000014890000}"/>
    <cellStyle name="Odstotek 3 7 8" xfId="42528" xr:uid="{00000000-0005-0000-0000-000015890000}"/>
    <cellStyle name="Odstotek 3 8" xfId="12176" xr:uid="{00000000-0005-0000-0000-000016890000}"/>
    <cellStyle name="Odstotek 3 8 2" xfId="12177" xr:uid="{00000000-0005-0000-0000-000017890000}"/>
    <cellStyle name="Odstotek 3 8 2 2" xfId="12178" xr:uid="{00000000-0005-0000-0000-000018890000}"/>
    <cellStyle name="Odstotek 3 8 2 2 2" xfId="12179" xr:uid="{00000000-0005-0000-0000-000019890000}"/>
    <cellStyle name="Odstotek 3 8 2 2 2 2" xfId="12180" xr:uid="{00000000-0005-0000-0000-00001A890000}"/>
    <cellStyle name="Odstotek 3 8 2 2 2 2 2" xfId="26841" xr:uid="{00000000-0005-0000-0000-00001B890000}"/>
    <cellStyle name="Odstotek 3 8 2 2 2 2 3" xfId="31445" xr:uid="{00000000-0005-0000-0000-00001C890000}"/>
    <cellStyle name="Odstotek 3 8 2 2 2 2 4" xfId="42548" xr:uid="{00000000-0005-0000-0000-00001D890000}"/>
    <cellStyle name="Odstotek 3 8 2 2 2 3" xfId="26840" xr:uid="{00000000-0005-0000-0000-00001E890000}"/>
    <cellStyle name="Odstotek 3 8 2 2 2 4" xfId="31446" xr:uid="{00000000-0005-0000-0000-00001F890000}"/>
    <cellStyle name="Odstotek 3 8 2 2 2 5" xfId="42547" xr:uid="{00000000-0005-0000-0000-000020890000}"/>
    <cellStyle name="Odstotek 3 8 2 2 3" xfId="12181" xr:uid="{00000000-0005-0000-0000-000021890000}"/>
    <cellStyle name="Odstotek 3 8 2 2 3 2" xfId="26842" xr:uid="{00000000-0005-0000-0000-000022890000}"/>
    <cellStyle name="Odstotek 3 8 2 2 3 3" xfId="31444" xr:uid="{00000000-0005-0000-0000-000023890000}"/>
    <cellStyle name="Odstotek 3 8 2 2 3 4" xfId="42549" xr:uid="{00000000-0005-0000-0000-000024890000}"/>
    <cellStyle name="Odstotek 3 8 2 2 4" xfId="26839" xr:uid="{00000000-0005-0000-0000-000025890000}"/>
    <cellStyle name="Odstotek 3 8 2 2 5" xfId="31447" xr:uid="{00000000-0005-0000-0000-000026890000}"/>
    <cellStyle name="Odstotek 3 8 2 2 6" xfId="42546" xr:uid="{00000000-0005-0000-0000-000027890000}"/>
    <cellStyle name="Odstotek 3 8 2 3" xfId="12182" xr:uid="{00000000-0005-0000-0000-000028890000}"/>
    <cellStyle name="Odstotek 3 8 2 3 2" xfId="12183" xr:uid="{00000000-0005-0000-0000-000029890000}"/>
    <cellStyle name="Odstotek 3 8 2 3 2 2" xfId="26844" xr:uid="{00000000-0005-0000-0000-00002A890000}"/>
    <cellStyle name="Odstotek 3 8 2 3 2 3" xfId="31442" xr:uid="{00000000-0005-0000-0000-00002B890000}"/>
    <cellStyle name="Odstotek 3 8 2 3 2 4" xfId="42551" xr:uid="{00000000-0005-0000-0000-00002C890000}"/>
    <cellStyle name="Odstotek 3 8 2 3 3" xfId="26843" xr:uid="{00000000-0005-0000-0000-00002D890000}"/>
    <cellStyle name="Odstotek 3 8 2 3 4" xfId="31443" xr:uid="{00000000-0005-0000-0000-00002E890000}"/>
    <cellStyle name="Odstotek 3 8 2 3 5" xfId="42550" xr:uid="{00000000-0005-0000-0000-00002F890000}"/>
    <cellStyle name="Odstotek 3 8 2 4" xfId="12184" xr:uid="{00000000-0005-0000-0000-000030890000}"/>
    <cellStyle name="Odstotek 3 8 2 4 2" xfId="26845" xr:uid="{00000000-0005-0000-0000-000031890000}"/>
    <cellStyle name="Odstotek 3 8 2 4 3" xfId="31441" xr:uid="{00000000-0005-0000-0000-000032890000}"/>
    <cellStyle name="Odstotek 3 8 2 4 4" xfId="42552" xr:uid="{00000000-0005-0000-0000-000033890000}"/>
    <cellStyle name="Odstotek 3 8 2 5" xfId="26838" xr:uid="{00000000-0005-0000-0000-000034890000}"/>
    <cellStyle name="Odstotek 3 8 2 6" xfId="31448" xr:uid="{00000000-0005-0000-0000-000035890000}"/>
    <cellStyle name="Odstotek 3 8 2 7" xfId="42545" xr:uid="{00000000-0005-0000-0000-000036890000}"/>
    <cellStyle name="Odstotek 3 8 3" xfId="12185" xr:uid="{00000000-0005-0000-0000-000037890000}"/>
    <cellStyle name="Odstotek 3 8 3 2" xfId="12186" xr:uid="{00000000-0005-0000-0000-000038890000}"/>
    <cellStyle name="Odstotek 3 8 3 2 2" xfId="12187" xr:uid="{00000000-0005-0000-0000-000039890000}"/>
    <cellStyle name="Odstotek 3 8 3 2 2 2" xfId="26848" xr:uid="{00000000-0005-0000-0000-00003A890000}"/>
    <cellStyle name="Odstotek 3 8 3 2 2 3" xfId="31438" xr:uid="{00000000-0005-0000-0000-00003B890000}"/>
    <cellStyle name="Odstotek 3 8 3 2 2 4" xfId="42555" xr:uid="{00000000-0005-0000-0000-00003C890000}"/>
    <cellStyle name="Odstotek 3 8 3 2 3" xfId="26847" xr:uid="{00000000-0005-0000-0000-00003D890000}"/>
    <cellStyle name="Odstotek 3 8 3 2 4" xfId="31439" xr:uid="{00000000-0005-0000-0000-00003E890000}"/>
    <cellStyle name="Odstotek 3 8 3 2 5" xfId="42554" xr:uid="{00000000-0005-0000-0000-00003F890000}"/>
    <cellStyle name="Odstotek 3 8 3 3" xfId="12188" xr:uid="{00000000-0005-0000-0000-000040890000}"/>
    <cellStyle name="Odstotek 3 8 3 3 2" xfId="26849" xr:uid="{00000000-0005-0000-0000-000041890000}"/>
    <cellStyle name="Odstotek 3 8 3 3 3" xfId="31437" xr:uid="{00000000-0005-0000-0000-000042890000}"/>
    <cellStyle name="Odstotek 3 8 3 3 4" xfId="42556" xr:uid="{00000000-0005-0000-0000-000043890000}"/>
    <cellStyle name="Odstotek 3 8 3 4" xfId="26846" xr:uid="{00000000-0005-0000-0000-000044890000}"/>
    <cellStyle name="Odstotek 3 8 3 5" xfId="31440" xr:uid="{00000000-0005-0000-0000-000045890000}"/>
    <cellStyle name="Odstotek 3 8 3 6" xfId="42553" xr:uid="{00000000-0005-0000-0000-000046890000}"/>
    <cellStyle name="Odstotek 3 8 4" xfId="12189" xr:uid="{00000000-0005-0000-0000-000047890000}"/>
    <cellStyle name="Odstotek 3 8 4 2" xfId="12190" xr:uid="{00000000-0005-0000-0000-000048890000}"/>
    <cellStyle name="Odstotek 3 8 4 2 2" xfId="26851" xr:uid="{00000000-0005-0000-0000-000049890000}"/>
    <cellStyle name="Odstotek 3 8 4 2 3" xfId="31435" xr:uid="{00000000-0005-0000-0000-00004A890000}"/>
    <cellStyle name="Odstotek 3 8 4 2 4" xfId="42558" xr:uid="{00000000-0005-0000-0000-00004B890000}"/>
    <cellStyle name="Odstotek 3 8 4 3" xfId="26850" xr:uid="{00000000-0005-0000-0000-00004C890000}"/>
    <cellStyle name="Odstotek 3 8 4 4" xfId="31436" xr:uid="{00000000-0005-0000-0000-00004D890000}"/>
    <cellStyle name="Odstotek 3 8 4 5" xfId="42557" xr:uid="{00000000-0005-0000-0000-00004E890000}"/>
    <cellStyle name="Odstotek 3 8 5" xfId="12191" xr:uid="{00000000-0005-0000-0000-00004F890000}"/>
    <cellStyle name="Odstotek 3 8 5 2" xfId="26852" xr:uid="{00000000-0005-0000-0000-000050890000}"/>
    <cellStyle name="Odstotek 3 8 5 3" xfId="31434" xr:uid="{00000000-0005-0000-0000-000051890000}"/>
    <cellStyle name="Odstotek 3 8 5 4" xfId="42559" xr:uid="{00000000-0005-0000-0000-000052890000}"/>
    <cellStyle name="Odstotek 3 8 6" xfId="26837" xr:uid="{00000000-0005-0000-0000-000053890000}"/>
    <cellStyle name="Odstotek 3 8 7" xfId="31449" xr:uid="{00000000-0005-0000-0000-000054890000}"/>
    <cellStyle name="Odstotek 3 8 8" xfId="42544" xr:uid="{00000000-0005-0000-0000-000055890000}"/>
    <cellStyle name="Odstotek 3 9" xfId="12192" xr:uid="{00000000-0005-0000-0000-000056890000}"/>
    <cellStyle name="Odstotek 3 9 2" xfId="12193" xr:uid="{00000000-0005-0000-0000-000057890000}"/>
    <cellStyle name="Odstotek 3 9 2 2" xfId="12194" xr:uid="{00000000-0005-0000-0000-000058890000}"/>
    <cellStyle name="Odstotek 3 9 2 2 2" xfId="12195" xr:uid="{00000000-0005-0000-0000-000059890000}"/>
    <cellStyle name="Odstotek 3 9 2 2 2 2" xfId="12196" xr:uid="{00000000-0005-0000-0000-00005A890000}"/>
    <cellStyle name="Odstotek 3 9 2 2 2 2 2" xfId="26857" xr:uid="{00000000-0005-0000-0000-00005B890000}"/>
    <cellStyle name="Odstotek 3 9 2 2 2 2 3" xfId="31429" xr:uid="{00000000-0005-0000-0000-00005C890000}"/>
    <cellStyle name="Odstotek 3 9 2 2 2 2 4" xfId="42564" xr:uid="{00000000-0005-0000-0000-00005D890000}"/>
    <cellStyle name="Odstotek 3 9 2 2 2 3" xfId="26856" xr:uid="{00000000-0005-0000-0000-00005E890000}"/>
    <cellStyle name="Odstotek 3 9 2 2 2 4" xfId="31430" xr:uid="{00000000-0005-0000-0000-00005F890000}"/>
    <cellStyle name="Odstotek 3 9 2 2 2 5" xfId="42563" xr:uid="{00000000-0005-0000-0000-000060890000}"/>
    <cellStyle name="Odstotek 3 9 2 2 3" xfId="12197" xr:uid="{00000000-0005-0000-0000-000061890000}"/>
    <cellStyle name="Odstotek 3 9 2 2 3 2" xfId="26858" xr:uid="{00000000-0005-0000-0000-000062890000}"/>
    <cellStyle name="Odstotek 3 9 2 2 3 3" xfId="31428" xr:uid="{00000000-0005-0000-0000-000063890000}"/>
    <cellStyle name="Odstotek 3 9 2 2 3 4" xfId="42565" xr:uid="{00000000-0005-0000-0000-000064890000}"/>
    <cellStyle name="Odstotek 3 9 2 2 4" xfId="26855" xr:uid="{00000000-0005-0000-0000-000065890000}"/>
    <cellStyle name="Odstotek 3 9 2 2 5" xfId="31431" xr:uid="{00000000-0005-0000-0000-000066890000}"/>
    <cellStyle name="Odstotek 3 9 2 2 6" xfId="42562" xr:uid="{00000000-0005-0000-0000-000067890000}"/>
    <cellStyle name="Odstotek 3 9 2 3" xfId="12198" xr:uid="{00000000-0005-0000-0000-000068890000}"/>
    <cellStyle name="Odstotek 3 9 2 3 2" xfId="12199" xr:uid="{00000000-0005-0000-0000-000069890000}"/>
    <cellStyle name="Odstotek 3 9 2 3 2 2" xfId="26860" xr:uid="{00000000-0005-0000-0000-00006A890000}"/>
    <cellStyle name="Odstotek 3 9 2 3 2 3" xfId="31426" xr:uid="{00000000-0005-0000-0000-00006B890000}"/>
    <cellStyle name="Odstotek 3 9 2 3 2 4" xfId="42567" xr:uid="{00000000-0005-0000-0000-00006C890000}"/>
    <cellStyle name="Odstotek 3 9 2 3 3" xfId="26859" xr:uid="{00000000-0005-0000-0000-00006D890000}"/>
    <cellStyle name="Odstotek 3 9 2 3 4" xfId="31427" xr:uid="{00000000-0005-0000-0000-00006E890000}"/>
    <cellStyle name="Odstotek 3 9 2 3 5" xfId="42566" xr:uid="{00000000-0005-0000-0000-00006F890000}"/>
    <cellStyle name="Odstotek 3 9 2 4" xfId="12200" xr:uid="{00000000-0005-0000-0000-000070890000}"/>
    <cellStyle name="Odstotek 3 9 2 4 2" xfId="26861" xr:uid="{00000000-0005-0000-0000-000071890000}"/>
    <cellStyle name="Odstotek 3 9 2 4 3" xfId="31425" xr:uid="{00000000-0005-0000-0000-000072890000}"/>
    <cellStyle name="Odstotek 3 9 2 4 4" xfId="42568" xr:uid="{00000000-0005-0000-0000-000073890000}"/>
    <cellStyle name="Odstotek 3 9 2 5" xfId="26854" xr:uid="{00000000-0005-0000-0000-000074890000}"/>
    <cellStyle name="Odstotek 3 9 2 6" xfId="31432" xr:uid="{00000000-0005-0000-0000-000075890000}"/>
    <cellStyle name="Odstotek 3 9 2 7" xfId="42561" xr:uid="{00000000-0005-0000-0000-000076890000}"/>
    <cellStyle name="Odstotek 3 9 3" xfId="12201" xr:uid="{00000000-0005-0000-0000-000077890000}"/>
    <cellStyle name="Odstotek 3 9 3 2" xfId="12202" xr:uid="{00000000-0005-0000-0000-000078890000}"/>
    <cellStyle name="Odstotek 3 9 3 2 2" xfId="12203" xr:uid="{00000000-0005-0000-0000-000079890000}"/>
    <cellStyle name="Odstotek 3 9 3 2 2 2" xfId="26864" xr:uid="{00000000-0005-0000-0000-00007A890000}"/>
    <cellStyle name="Odstotek 3 9 3 2 2 3" xfId="31422" xr:uid="{00000000-0005-0000-0000-00007B890000}"/>
    <cellStyle name="Odstotek 3 9 3 2 2 4" xfId="42571" xr:uid="{00000000-0005-0000-0000-00007C890000}"/>
    <cellStyle name="Odstotek 3 9 3 2 3" xfId="26863" xr:uid="{00000000-0005-0000-0000-00007D890000}"/>
    <cellStyle name="Odstotek 3 9 3 2 4" xfId="31423" xr:uid="{00000000-0005-0000-0000-00007E890000}"/>
    <cellStyle name="Odstotek 3 9 3 2 5" xfId="42570" xr:uid="{00000000-0005-0000-0000-00007F890000}"/>
    <cellStyle name="Odstotek 3 9 3 3" xfId="12204" xr:uid="{00000000-0005-0000-0000-000080890000}"/>
    <cellStyle name="Odstotek 3 9 3 3 2" xfId="26865" xr:uid="{00000000-0005-0000-0000-000081890000}"/>
    <cellStyle name="Odstotek 3 9 3 3 3" xfId="31421" xr:uid="{00000000-0005-0000-0000-000082890000}"/>
    <cellStyle name="Odstotek 3 9 3 3 4" xfId="42572" xr:uid="{00000000-0005-0000-0000-000083890000}"/>
    <cellStyle name="Odstotek 3 9 3 4" xfId="26862" xr:uid="{00000000-0005-0000-0000-000084890000}"/>
    <cellStyle name="Odstotek 3 9 3 5" xfId="31424" xr:uid="{00000000-0005-0000-0000-000085890000}"/>
    <cellStyle name="Odstotek 3 9 3 6" xfId="42569" xr:uid="{00000000-0005-0000-0000-000086890000}"/>
    <cellStyle name="Odstotek 3 9 4" xfId="12205" xr:uid="{00000000-0005-0000-0000-000087890000}"/>
    <cellStyle name="Odstotek 3 9 4 2" xfId="12206" xr:uid="{00000000-0005-0000-0000-000088890000}"/>
    <cellStyle name="Odstotek 3 9 4 2 2" xfId="26867" xr:uid="{00000000-0005-0000-0000-000089890000}"/>
    <cellStyle name="Odstotek 3 9 4 2 3" xfId="31419" xr:uid="{00000000-0005-0000-0000-00008A890000}"/>
    <cellStyle name="Odstotek 3 9 4 2 4" xfId="42574" xr:uid="{00000000-0005-0000-0000-00008B890000}"/>
    <cellStyle name="Odstotek 3 9 4 3" xfId="26866" xr:uid="{00000000-0005-0000-0000-00008C890000}"/>
    <cellStyle name="Odstotek 3 9 4 4" xfId="31420" xr:uid="{00000000-0005-0000-0000-00008D890000}"/>
    <cellStyle name="Odstotek 3 9 4 5" xfId="42573" xr:uid="{00000000-0005-0000-0000-00008E890000}"/>
    <cellStyle name="Odstotek 3 9 5" xfId="12207" xr:uid="{00000000-0005-0000-0000-00008F890000}"/>
    <cellStyle name="Odstotek 3 9 5 2" xfId="26868" xr:uid="{00000000-0005-0000-0000-000090890000}"/>
    <cellStyle name="Odstotek 3 9 5 3" xfId="31418" xr:uid="{00000000-0005-0000-0000-000091890000}"/>
    <cellStyle name="Odstotek 3 9 5 4" xfId="42575" xr:uid="{00000000-0005-0000-0000-000092890000}"/>
    <cellStyle name="Odstotek 3 9 6" xfId="26853" xr:uid="{00000000-0005-0000-0000-000093890000}"/>
    <cellStyle name="Odstotek 3 9 7" xfId="31433" xr:uid="{00000000-0005-0000-0000-000094890000}"/>
    <cellStyle name="Odstotek 3 9 8" xfId="42560" xr:uid="{00000000-0005-0000-0000-000095890000}"/>
    <cellStyle name="Odstotek 4" xfId="12208" xr:uid="{00000000-0005-0000-0000-000096890000}"/>
    <cellStyle name="Odstotek 4 2" xfId="12209" xr:uid="{00000000-0005-0000-0000-000097890000}"/>
    <cellStyle name="Odstotek 4 2 2" xfId="26870" xr:uid="{00000000-0005-0000-0000-000098890000}"/>
    <cellStyle name="Odstotek 4 2 3" xfId="31416" xr:uid="{00000000-0005-0000-0000-000099890000}"/>
    <cellStyle name="Odstotek 4 3" xfId="26869" xr:uid="{00000000-0005-0000-0000-00009A890000}"/>
    <cellStyle name="Odstotek 4 4" xfId="31417" xr:uid="{00000000-0005-0000-0000-00009B890000}"/>
    <cellStyle name="Odstotek 4 5" xfId="48007" xr:uid="{1E147503-1280-4688-8A8A-5EE53CE80F80}"/>
    <cellStyle name="Odstotek 5" xfId="12210" xr:uid="{00000000-0005-0000-0000-00009C890000}"/>
    <cellStyle name="Odstotek 5 2" xfId="12211" xr:uid="{00000000-0005-0000-0000-00009D890000}"/>
    <cellStyle name="Odstotek 5 2 2" xfId="12212" xr:uid="{00000000-0005-0000-0000-00009E890000}"/>
    <cellStyle name="Odstotek 5 2 2 2" xfId="26873" xr:uid="{00000000-0005-0000-0000-00009F890000}"/>
    <cellStyle name="Odstotek 5 2 2 3" xfId="31413" xr:uid="{00000000-0005-0000-0000-0000A0890000}"/>
    <cellStyle name="Odstotek 5 2 3" xfId="26872" xr:uid="{00000000-0005-0000-0000-0000A1890000}"/>
    <cellStyle name="Odstotek 5 2 4" xfId="31414" xr:uid="{00000000-0005-0000-0000-0000A2890000}"/>
    <cellStyle name="Odstotek 5 3" xfId="12213" xr:uid="{00000000-0005-0000-0000-0000A3890000}"/>
    <cellStyle name="Odstotek 5 3 2" xfId="26874" xr:uid="{00000000-0005-0000-0000-0000A4890000}"/>
    <cellStyle name="Odstotek 5 3 3" xfId="31412" xr:uid="{00000000-0005-0000-0000-0000A5890000}"/>
    <cellStyle name="Odstotek 5 4" xfId="26871" xr:uid="{00000000-0005-0000-0000-0000A6890000}"/>
    <cellStyle name="Odstotek 5 5" xfId="31415" xr:uid="{00000000-0005-0000-0000-0000A7890000}"/>
    <cellStyle name="Odstotek 6" xfId="12214" xr:uid="{00000000-0005-0000-0000-0000A8890000}"/>
    <cellStyle name="Odstotek 6 10" xfId="12215" xr:uid="{00000000-0005-0000-0000-0000A9890000}"/>
    <cellStyle name="Odstotek 6 10 2" xfId="12216" xr:uid="{00000000-0005-0000-0000-0000AA890000}"/>
    <cellStyle name="Odstotek 6 10 2 2" xfId="12217" xr:uid="{00000000-0005-0000-0000-0000AB890000}"/>
    <cellStyle name="Odstotek 6 10 2 2 2" xfId="12218" xr:uid="{00000000-0005-0000-0000-0000AC890000}"/>
    <cellStyle name="Odstotek 6 10 2 2 2 2" xfId="26879" xr:uid="{00000000-0005-0000-0000-0000AD890000}"/>
    <cellStyle name="Odstotek 6 10 2 2 2 3" xfId="31407" xr:uid="{00000000-0005-0000-0000-0000AE890000}"/>
    <cellStyle name="Odstotek 6 10 2 2 2 4" xfId="42580" xr:uid="{00000000-0005-0000-0000-0000AF890000}"/>
    <cellStyle name="Odstotek 6 10 2 2 3" xfId="26878" xr:uid="{00000000-0005-0000-0000-0000B0890000}"/>
    <cellStyle name="Odstotek 6 10 2 2 4" xfId="31408" xr:uid="{00000000-0005-0000-0000-0000B1890000}"/>
    <cellStyle name="Odstotek 6 10 2 2 5" xfId="42579" xr:uid="{00000000-0005-0000-0000-0000B2890000}"/>
    <cellStyle name="Odstotek 6 10 2 3" xfId="12219" xr:uid="{00000000-0005-0000-0000-0000B3890000}"/>
    <cellStyle name="Odstotek 6 10 2 3 2" xfId="26880" xr:uid="{00000000-0005-0000-0000-0000B4890000}"/>
    <cellStyle name="Odstotek 6 10 2 3 3" xfId="31406" xr:uid="{00000000-0005-0000-0000-0000B5890000}"/>
    <cellStyle name="Odstotek 6 10 2 3 4" xfId="42581" xr:uid="{00000000-0005-0000-0000-0000B6890000}"/>
    <cellStyle name="Odstotek 6 10 2 4" xfId="26877" xr:uid="{00000000-0005-0000-0000-0000B7890000}"/>
    <cellStyle name="Odstotek 6 10 2 5" xfId="31409" xr:uid="{00000000-0005-0000-0000-0000B8890000}"/>
    <cellStyle name="Odstotek 6 10 2 6" xfId="42578" xr:uid="{00000000-0005-0000-0000-0000B9890000}"/>
    <cellStyle name="Odstotek 6 10 3" xfId="12220" xr:uid="{00000000-0005-0000-0000-0000BA890000}"/>
    <cellStyle name="Odstotek 6 10 3 2" xfId="12221" xr:uid="{00000000-0005-0000-0000-0000BB890000}"/>
    <cellStyle name="Odstotek 6 10 3 2 2" xfId="26882" xr:uid="{00000000-0005-0000-0000-0000BC890000}"/>
    <cellStyle name="Odstotek 6 10 3 2 3" xfId="31404" xr:uid="{00000000-0005-0000-0000-0000BD890000}"/>
    <cellStyle name="Odstotek 6 10 3 2 4" xfId="42583" xr:uid="{00000000-0005-0000-0000-0000BE890000}"/>
    <cellStyle name="Odstotek 6 10 3 3" xfId="26881" xr:uid="{00000000-0005-0000-0000-0000BF890000}"/>
    <cellStyle name="Odstotek 6 10 3 4" xfId="31405" xr:uid="{00000000-0005-0000-0000-0000C0890000}"/>
    <cellStyle name="Odstotek 6 10 3 5" xfId="42582" xr:uid="{00000000-0005-0000-0000-0000C1890000}"/>
    <cellStyle name="Odstotek 6 10 4" xfId="12222" xr:uid="{00000000-0005-0000-0000-0000C2890000}"/>
    <cellStyle name="Odstotek 6 10 4 2" xfId="26883" xr:uid="{00000000-0005-0000-0000-0000C3890000}"/>
    <cellStyle name="Odstotek 6 10 4 3" xfId="31403" xr:uid="{00000000-0005-0000-0000-0000C4890000}"/>
    <cellStyle name="Odstotek 6 10 4 4" xfId="42584" xr:uid="{00000000-0005-0000-0000-0000C5890000}"/>
    <cellStyle name="Odstotek 6 10 5" xfId="26876" xr:uid="{00000000-0005-0000-0000-0000C6890000}"/>
    <cellStyle name="Odstotek 6 10 6" xfId="31410" xr:uid="{00000000-0005-0000-0000-0000C7890000}"/>
    <cellStyle name="Odstotek 6 10 7" xfId="42577" xr:uid="{00000000-0005-0000-0000-0000C8890000}"/>
    <cellStyle name="Odstotek 6 11" xfId="12223" xr:uid="{00000000-0005-0000-0000-0000C9890000}"/>
    <cellStyle name="Odstotek 6 11 2" xfId="12224" xr:uid="{00000000-0005-0000-0000-0000CA890000}"/>
    <cellStyle name="Odstotek 6 11 2 2" xfId="12225" xr:uid="{00000000-0005-0000-0000-0000CB890000}"/>
    <cellStyle name="Odstotek 6 11 2 2 2" xfId="12226" xr:uid="{00000000-0005-0000-0000-0000CC890000}"/>
    <cellStyle name="Odstotek 6 11 2 2 2 2" xfId="26887" xr:uid="{00000000-0005-0000-0000-0000CD890000}"/>
    <cellStyle name="Odstotek 6 11 2 2 2 3" xfId="31399" xr:uid="{00000000-0005-0000-0000-0000CE890000}"/>
    <cellStyle name="Odstotek 6 11 2 2 2 4" xfId="42588" xr:uid="{00000000-0005-0000-0000-0000CF890000}"/>
    <cellStyle name="Odstotek 6 11 2 2 3" xfId="26886" xr:uid="{00000000-0005-0000-0000-0000D0890000}"/>
    <cellStyle name="Odstotek 6 11 2 2 4" xfId="31400" xr:uid="{00000000-0005-0000-0000-0000D1890000}"/>
    <cellStyle name="Odstotek 6 11 2 2 5" xfId="42587" xr:uid="{00000000-0005-0000-0000-0000D2890000}"/>
    <cellStyle name="Odstotek 6 11 2 3" xfId="12227" xr:uid="{00000000-0005-0000-0000-0000D3890000}"/>
    <cellStyle name="Odstotek 6 11 2 3 2" xfId="26888" xr:uid="{00000000-0005-0000-0000-0000D4890000}"/>
    <cellStyle name="Odstotek 6 11 2 3 3" xfId="31398" xr:uid="{00000000-0005-0000-0000-0000D5890000}"/>
    <cellStyle name="Odstotek 6 11 2 3 4" xfId="42589" xr:uid="{00000000-0005-0000-0000-0000D6890000}"/>
    <cellStyle name="Odstotek 6 11 2 4" xfId="26885" xr:uid="{00000000-0005-0000-0000-0000D7890000}"/>
    <cellStyle name="Odstotek 6 11 2 5" xfId="31401" xr:uid="{00000000-0005-0000-0000-0000D8890000}"/>
    <cellStyle name="Odstotek 6 11 2 6" xfId="42586" xr:uid="{00000000-0005-0000-0000-0000D9890000}"/>
    <cellStyle name="Odstotek 6 11 3" xfId="12228" xr:uid="{00000000-0005-0000-0000-0000DA890000}"/>
    <cellStyle name="Odstotek 6 11 3 2" xfId="12229" xr:uid="{00000000-0005-0000-0000-0000DB890000}"/>
    <cellStyle name="Odstotek 6 11 3 2 2" xfId="26890" xr:uid="{00000000-0005-0000-0000-0000DC890000}"/>
    <cellStyle name="Odstotek 6 11 3 2 3" xfId="31396" xr:uid="{00000000-0005-0000-0000-0000DD890000}"/>
    <cellStyle name="Odstotek 6 11 3 2 4" xfId="42591" xr:uid="{00000000-0005-0000-0000-0000DE890000}"/>
    <cellStyle name="Odstotek 6 11 3 3" xfId="26889" xr:uid="{00000000-0005-0000-0000-0000DF890000}"/>
    <cellStyle name="Odstotek 6 11 3 4" xfId="31397" xr:uid="{00000000-0005-0000-0000-0000E0890000}"/>
    <cellStyle name="Odstotek 6 11 3 5" xfId="42590" xr:uid="{00000000-0005-0000-0000-0000E1890000}"/>
    <cellStyle name="Odstotek 6 11 4" xfId="12230" xr:uid="{00000000-0005-0000-0000-0000E2890000}"/>
    <cellStyle name="Odstotek 6 11 4 2" xfId="26891" xr:uid="{00000000-0005-0000-0000-0000E3890000}"/>
    <cellStyle name="Odstotek 6 11 4 3" xfId="31395" xr:uid="{00000000-0005-0000-0000-0000E4890000}"/>
    <cellStyle name="Odstotek 6 11 4 4" xfId="42592" xr:uid="{00000000-0005-0000-0000-0000E5890000}"/>
    <cellStyle name="Odstotek 6 11 5" xfId="26884" xr:uid="{00000000-0005-0000-0000-0000E6890000}"/>
    <cellStyle name="Odstotek 6 11 6" xfId="31402" xr:uid="{00000000-0005-0000-0000-0000E7890000}"/>
    <cellStyle name="Odstotek 6 11 7" xfId="42585" xr:uid="{00000000-0005-0000-0000-0000E8890000}"/>
    <cellStyle name="Odstotek 6 12" xfId="12231" xr:uid="{00000000-0005-0000-0000-0000E9890000}"/>
    <cellStyle name="Odstotek 6 12 2" xfId="12232" xr:uid="{00000000-0005-0000-0000-0000EA890000}"/>
    <cellStyle name="Odstotek 6 12 2 2" xfId="12233" xr:uid="{00000000-0005-0000-0000-0000EB890000}"/>
    <cellStyle name="Odstotek 6 12 2 2 2" xfId="26894" xr:uid="{00000000-0005-0000-0000-0000EC890000}"/>
    <cellStyle name="Odstotek 6 12 2 2 3" xfId="31392" xr:uid="{00000000-0005-0000-0000-0000ED890000}"/>
    <cellStyle name="Odstotek 6 12 2 2 4" xfId="42595" xr:uid="{00000000-0005-0000-0000-0000EE890000}"/>
    <cellStyle name="Odstotek 6 12 2 3" xfId="26893" xr:uid="{00000000-0005-0000-0000-0000EF890000}"/>
    <cellStyle name="Odstotek 6 12 2 4" xfId="31393" xr:uid="{00000000-0005-0000-0000-0000F0890000}"/>
    <cellStyle name="Odstotek 6 12 2 5" xfId="42594" xr:uid="{00000000-0005-0000-0000-0000F1890000}"/>
    <cellStyle name="Odstotek 6 12 3" xfId="12234" xr:uid="{00000000-0005-0000-0000-0000F2890000}"/>
    <cellStyle name="Odstotek 6 12 3 2" xfId="26895" xr:uid="{00000000-0005-0000-0000-0000F3890000}"/>
    <cellStyle name="Odstotek 6 12 3 3" xfId="31391" xr:uid="{00000000-0005-0000-0000-0000F4890000}"/>
    <cellStyle name="Odstotek 6 12 3 4" xfId="42596" xr:uid="{00000000-0005-0000-0000-0000F5890000}"/>
    <cellStyle name="Odstotek 6 12 4" xfId="26892" xr:uid="{00000000-0005-0000-0000-0000F6890000}"/>
    <cellStyle name="Odstotek 6 12 5" xfId="31394" xr:uid="{00000000-0005-0000-0000-0000F7890000}"/>
    <cellStyle name="Odstotek 6 12 6" xfId="42593" xr:uid="{00000000-0005-0000-0000-0000F8890000}"/>
    <cellStyle name="Odstotek 6 13" xfId="12235" xr:uid="{00000000-0005-0000-0000-0000F9890000}"/>
    <cellStyle name="Odstotek 6 13 2" xfId="12236" xr:uid="{00000000-0005-0000-0000-0000FA890000}"/>
    <cellStyle name="Odstotek 6 13 2 2" xfId="26897" xr:uid="{00000000-0005-0000-0000-0000FB890000}"/>
    <cellStyle name="Odstotek 6 13 2 3" xfId="31389" xr:uid="{00000000-0005-0000-0000-0000FC890000}"/>
    <cellStyle name="Odstotek 6 13 2 4" xfId="42598" xr:uid="{00000000-0005-0000-0000-0000FD890000}"/>
    <cellStyle name="Odstotek 6 13 3" xfId="26896" xr:uid="{00000000-0005-0000-0000-0000FE890000}"/>
    <cellStyle name="Odstotek 6 13 4" xfId="31390" xr:uid="{00000000-0005-0000-0000-0000FF890000}"/>
    <cellStyle name="Odstotek 6 13 5" xfId="42597" xr:uid="{00000000-0005-0000-0000-0000008A0000}"/>
    <cellStyle name="Odstotek 6 14" xfId="12237" xr:uid="{00000000-0005-0000-0000-0000018A0000}"/>
    <cellStyle name="Odstotek 6 14 2" xfId="26898" xr:uid="{00000000-0005-0000-0000-0000028A0000}"/>
    <cellStyle name="Odstotek 6 14 3" xfId="31388" xr:uid="{00000000-0005-0000-0000-0000038A0000}"/>
    <cellStyle name="Odstotek 6 14 4" xfId="42599" xr:uid="{00000000-0005-0000-0000-0000048A0000}"/>
    <cellStyle name="Odstotek 6 15" xfId="26875" xr:uid="{00000000-0005-0000-0000-0000058A0000}"/>
    <cellStyle name="Odstotek 6 16" xfId="31411" xr:uid="{00000000-0005-0000-0000-0000068A0000}"/>
    <cellStyle name="Odstotek 6 17" xfId="42576" xr:uid="{00000000-0005-0000-0000-0000078A0000}"/>
    <cellStyle name="Odstotek 6 2" xfId="12238" xr:uid="{00000000-0005-0000-0000-0000088A0000}"/>
    <cellStyle name="Odstotek 6 2 10" xfId="12239" xr:uid="{00000000-0005-0000-0000-0000098A0000}"/>
    <cellStyle name="Odstotek 6 2 10 2" xfId="12240" xr:uid="{00000000-0005-0000-0000-00000A8A0000}"/>
    <cellStyle name="Odstotek 6 2 10 2 2" xfId="12241" xr:uid="{00000000-0005-0000-0000-00000B8A0000}"/>
    <cellStyle name="Odstotek 6 2 10 2 2 2" xfId="26902" xr:uid="{00000000-0005-0000-0000-00000C8A0000}"/>
    <cellStyle name="Odstotek 6 2 10 2 2 3" xfId="31384" xr:uid="{00000000-0005-0000-0000-00000D8A0000}"/>
    <cellStyle name="Odstotek 6 2 10 2 2 4" xfId="42603" xr:uid="{00000000-0005-0000-0000-00000E8A0000}"/>
    <cellStyle name="Odstotek 6 2 10 2 3" xfId="26901" xr:uid="{00000000-0005-0000-0000-00000F8A0000}"/>
    <cellStyle name="Odstotek 6 2 10 2 4" xfId="31385" xr:uid="{00000000-0005-0000-0000-0000108A0000}"/>
    <cellStyle name="Odstotek 6 2 10 2 5" xfId="42602" xr:uid="{00000000-0005-0000-0000-0000118A0000}"/>
    <cellStyle name="Odstotek 6 2 10 3" xfId="12242" xr:uid="{00000000-0005-0000-0000-0000128A0000}"/>
    <cellStyle name="Odstotek 6 2 10 3 2" xfId="26903" xr:uid="{00000000-0005-0000-0000-0000138A0000}"/>
    <cellStyle name="Odstotek 6 2 10 3 3" xfId="31383" xr:uid="{00000000-0005-0000-0000-0000148A0000}"/>
    <cellStyle name="Odstotek 6 2 10 3 4" xfId="42604" xr:uid="{00000000-0005-0000-0000-0000158A0000}"/>
    <cellStyle name="Odstotek 6 2 10 4" xfId="26900" xr:uid="{00000000-0005-0000-0000-0000168A0000}"/>
    <cellStyle name="Odstotek 6 2 10 5" xfId="31386" xr:uid="{00000000-0005-0000-0000-0000178A0000}"/>
    <cellStyle name="Odstotek 6 2 10 6" xfId="42601" xr:uid="{00000000-0005-0000-0000-0000188A0000}"/>
    <cellStyle name="Odstotek 6 2 11" xfId="12243" xr:uid="{00000000-0005-0000-0000-0000198A0000}"/>
    <cellStyle name="Odstotek 6 2 11 2" xfId="12244" xr:uid="{00000000-0005-0000-0000-00001A8A0000}"/>
    <cellStyle name="Odstotek 6 2 11 2 2" xfId="26905" xr:uid="{00000000-0005-0000-0000-00001B8A0000}"/>
    <cellStyle name="Odstotek 6 2 11 2 3" xfId="31381" xr:uid="{00000000-0005-0000-0000-00001C8A0000}"/>
    <cellStyle name="Odstotek 6 2 11 2 4" xfId="42606" xr:uid="{00000000-0005-0000-0000-00001D8A0000}"/>
    <cellStyle name="Odstotek 6 2 11 3" xfId="26904" xr:uid="{00000000-0005-0000-0000-00001E8A0000}"/>
    <cellStyle name="Odstotek 6 2 11 4" xfId="31382" xr:uid="{00000000-0005-0000-0000-00001F8A0000}"/>
    <cellStyle name="Odstotek 6 2 11 5" xfId="42605" xr:uid="{00000000-0005-0000-0000-0000208A0000}"/>
    <cellStyle name="Odstotek 6 2 12" xfId="12245" xr:uid="{00000000-0005-0000-0000-0000218A0000}"/>
    <cellStyle name="Odstotek 6 2 12 2" xfId="26906" xr:uid="{00000000-0005-0000-0000-0000228A0000}"/>
    <cellStyle name="Odstotek 6 2 12 3" xfId="31380" xr:uid="{00000000-0005-0000-0000-0000238A0000}"/>
    <cellStyle name="Odstotek 6 2 12 4" xfId="42607" xr:uid="{00000000-0005-0000-0000-0000248A0000}"/>
    <cellStyle name="Odstotek 6 2 13" xfId="26899" xr:uid="{00000000-0005-0000-0000-0000258A0000}"/>
    <cellStyle name="Odstotek 6 2 14" xfId="31387" xr:uid="{00000000-0005-0000-0000-0000268A0000}"/>
    <cellStyle name="Odstotek 6 2 15" xfId="42600" xr:uid="{00000000-0005-0000-0000-0000278A0000}"/>
    <cellStyle name="Odstotek 6 2 2" xfId="12246" xr:uid="{00000000-0005-0000-0000-0000288A0000}"/>
    <cellStyle name="Odstotek 6 2 2 10" xfId="12247" xr:uid="{00000000-0005-0000-0000-0000298A0000}"/>
    <cellStyle name="Odstotek 6 2 2 10 2" xfId="12248" xr:uid="{00000000-0005-0000-0000-00002A8A0000}"/>
    <cellStyle name="Odstotek 6 2 2 10 2 2" xfId="26909" xr:uid="{00000000-0005-0000-0000-00002B8A0000}"/>
    <cellStyle name="Odstotek 6 2 2 10 2 3" xfId="31377" xr:uid="{00000000-0005-0000-0000-00002C8A0000}"/>
    <cellStyle name="Odstotek 6 2 2 10 2 4" xfId="42610" xr:uid="{00000000-0005-0000-0000-00002D8A0000}"/>
    <cellStyle name="Odstotek 6 2 2 10 3" xfId="26908" xr:uid="{00000000-0005-0000-0000-00002E8A0000}"/>
    <cellStyle name="Odstotek 6 2 2 10 4" xfId="31378" xr:uid="{00000000-0005-0000-0000-00002F8A0000}"/>
    <cellStyle name="Odstotek 6 2 2 10 5" xfId="42609" xr:uid="{00000000-0005-0000-0000-0000308A0000}"/>
    <cellStyle name="Odstotek 6 2 2 11" xfId="12249" xr:uid="{00000000-0005-0000-0000-0000318A0000}"/>
    <cellStyle name="Odstotek 6 2 2 11 2" xfId="26910" xr:uid="{00000000-0005-0000-0000-0000328A0000}"/>
    <cellStyle name="Odstotek 6 2 2 11 3" xfId="31376" xr:uid="{00000000-0005-0000-0000-0000338A0000}"/>
    <cellStyle name="Odstotek 6 2 2 11 4" xfId="42611" xr:uid="{00000000-0005-0000-0000-0000348A0000}"/>
    <cellStyle name="Odstotek 6 2 2 12" xfId="26907" xr:uid="{00000000-0005-0000-0000-0000358A0000}"/>
    <cellStyle name="Odstotek 6 2 2 13" xfId="31379" xr:uid="{00000000-0005-0000-0000-0000368A0000}"/>
    <cellStyle name="Odstotek 6 2 2 14" xfId="42608" xr:uid="{00000000-0005-0000-0000-0000378A0000}"/>
    <cellStyle name="Odstotek 6 2 2 2" xfId="12250" xr:uid="{00000000-0005-0000-0000-0000388A0000}"/>
    <cellStyle name="Odstotek 6 2 2 2 2" xfId="12251" xr:uid="{00000000-0005-0000-0000-0000398A0000}"/>
    <cellStyle name="Odstotek 6 2 2 2 2 2" xfId="12252" xr:uid="{00000000-0005-0000-0000-00003A8A0000}"/>
    <cellStyle name="Odstotek 6 2 2 2 2 2 2" xfId="12253" xr:uid="{00000000-0005-0000-0000-00003B8A0000}"/>
    <cellStyle name="Odstotek 6 2 2 2 2 2 2 2" xfId="26914" xr:uid="{00000000-0005-0000-0000-00003C8A0000}"/>
    <cellStyle name="Odstotek 6 2 2 2 2 2 2 3" xfId="31372" xr:uid="{00000000-0005-0000-0000-00003D8A0000}"/>
    <cellStyle name="Odstotek 6 2 2 2 2 2 2 4" xfId="42615" xr:uid="{00000000-0005-0000-0000-00003E8A0000}"/>
    <cellStyle name="Odstotek 6 2 2 2 2 2 3" xfId="26913" xr:uid="{00000000-0005-0000-0000-00003F8A0000}"/>
    <cellStyle name="Odstotek 6 2 2 2 2 2 4" xfId="31373" xr:uid="{00000000-0005-0000-0000-0000408A0000}"/>
    <cellStyle name="Odstotek 6 2 2 2 2 2 5" xfId="42614" xr:uid="{00000000-0005-0000-0000-0000418A0000}"/>
    <cellStyle name="Odstotek 6 2 2 2 2 3" xfId="12254" xr:uid="{00000000-0005-0000-0000-0000428A0000}"/>
    <cellStyle name="Odstotek 6 2 2 2 2 3 2" xfId="26915" xr:uid="{00000000-0005-0000-0000-0000438A0000}"/>
    <cellStyle name="Odstotek 6 2 2 2 2 3 3" xfId="31371" xr:uid="{00000000-0005-0000-0000-0000448A0000}"/>
    <cellStyle name="Odstotek 6 2 2 2 2 3 4" xfId="42616" xr:uid="{00000000-0005-0000-0000-0000458A0000}"/>
    <cellStyle name="Odstotek 6 2 2 2 2 4" xfId="26912" xr:uid="{00000000-0005-0000-0000-0000468A0000}"/>
    <cellStyle name="Odstotek 6 2 2 2 2 5" xfId="31374" xr:uid="{00000000-0005-0000-0000-0000478A0000}"/>
    <cellStyle name="Odstotek 6 2 2 2 2 6" xfId="42613" xr:uid="{00000000-0005-0000-0000-0000488A0000}"/>
    <cellStyle name="Odstotek 6 2 2 2 3" xfId="12255" xr:uid="{00000000-0005-0000-0000-0000498A0000}"/>
    <cellStyle name="Odstotek 6 2 2 2 3 2" xfId="12256" xr:uid="{00000000-0005-0000-0000-00004A8A0000}"/>
    <cellStyle name="Odstotek 6 2 2 2 3 2 2" xfId="26917" xr:uid="{00000000-0005-0000-0000-00004B8A0000}"/>
    <cellStyle name="Odstotek 6 2 2 2 3 2 3" xfId="31369" xr:uid="{00000000-0005-0000-0000-00004C8A0000}"/>
    <cellStyle name="Odstotek 6 2 2 2 3 2 4" xfId="42618" xr:uid="{00000000-0005-0000-0000-00004D8A0000}"/>
    <cellStyle name="Odstotek 6 2 2 2 3 3" xfId="26916" xr:uid="{00000000-0005-0000-0000-00004E8A0000}"/>
    <cellStyle name="Odstotek 6 2 2 2 3 4" xfId="31370" xr:uid="{00000000-0005-0000-0000-00004F8A0000}"/>
    <cellStyle name="Odstotek 6 2 2 2 3 5" xfId="42617" xr:uid="{00000000-0005-0000-0000-0000508A0000}"/>
    <cellStyle name="Odstotek 6 2 2 2 4" xfId="12257" xr:uid="{00000000-0005-0000-0000-0000518A0000}"/>
    <cellStyle name="Odstotek 6 2 2 2 4 2" xfId="26918" xr:uid="{00000000-0005-0000-0000-0000528A0000}"/>
    <cellStyle name="Odstotek 6 2 2 2 4 3" xfId="31368" xr:uid="{00000000-0005-0000-0000-0000538A0000}"/>
    <cellStyle name="Odstotek 6 2 2 2 4 4" xfId="42619" xr:uid="{00000000-0005-0000-0000-0000548A0000}"/>
    <cellStyle name="Odstotek 6 2 2 2 5" xfId="26911" xr:uid="{00000000-0005-0000-0000-0000558A0000}"/>
    <cellStyle name="Odstotek 6 2 2 2 6" xfId="31375" xr:uid="{00000000-0005-0000-0000-0000568A0000}"/>
    <cellStyle name="Odstotek 6 2 2 2 7" xfId="42612" xr:uid="{00000000-0005-0000-0000-0000578A0000}"/>
    <cellStyle name="Odstotek 6 2 2 3" xfId="12258" xr:uid="{00000000-0005-0000-0000-0000588A0000}"/>
    <cellStyle name="Odstotek 6 2 2 3 2" xfId="12259" xr:uid="{00000000-0005-0000-0000-0000598A0000}"/>
    <cellStyle name="Odstotek 6 2 2 3 2 2" xfId="12260" xr:uid="{00000000-0005-0000-0000-00005A8A0000}"/>
    <cellStyle name="Odstotek 6 2 2 3 2 2 2" xfId="12261" xr:uid="{00000000-0005-0000-0000-00005B8A0000}"/>
    <cellStyle name="Odstotek 6 2 2 3 2 2 2 2" xfId="26922" xr:uid="{00000000-0005-0000-0000-00005C8A0000}"/>
    <cellStyle name="Odstotek 6 2 2 3 2 2 2 3" xfId="31364" xr:uid="{00000000-0005-0000-0000-00005D8A0000}"/>
    <cellStyle name="Odstotek 6 2 2 3 2 2 2 4" xfId="42623" xr:uid="{00000000-0005-0000-0000-00005E8A0000}"/>
    <cellStyle name="Odstotek 6 2 2 3 2 2 3" xfId="26921" xr:uid="{00000000-0005-0000-0000-00005F8A0000}"/>
    <cellStyle name="Odstotek 6 2 2 3 2 2 4" xfId="31365" xr:uid="{00000000-0005-0000-0000-0000608A0000}"/>
    <cellStyle name="Odstotek 6 2 2 3 2 2 5" xfId="42622" xr:uid="{00000000-0005-0000-0000-0000618A0000}"/>
    <cellStyle name="Odstotek 6 2 2 3 2 3" xfId="12262" xr:uid="{00000000-0005-0000-0000-0000628A0000}"/>
    <cellStyle name="Odstotek 6 2 2 3 2 3 2" xfId="26923" xr:uid="{00000000-0005-0000-0000-0000638A0000}"/>
    <cellStyle name="Odstotek 6 2 2 3 2 3 3" xfId="31363" xr:uid="{00000000-0005-0000-0000-0000648A0000}"/>
    <cellStyle name="Odstotek 6 2 2 3 2 3 4" xfId="42624" xr:uid="{00000000-0005-0000-0000-0000658A0000}"/>
    <cellStyle name="Odstotek 6 2 2 3 2 4" xfId="26920" xr:uid="{00000000-0005-0000-0000-0000668A0000}"/>
    <cellStyle name="Odstotek 6 2 2 3 2 5" xfId="31366" xr:uid="{00000000-0005-0000-0000-0000678A0000}"/>
    <cellStyle name="Odstotek 6 2 2 3 2 6" xfId="42621" xr:uid="{00000000-0005-0000-0000-0000688A0000}"/>
    <cellStyle name="Odstotek 6 2 2 3 3" xfId="12263" xr:uid="{00000000-0005-0000-0000-0000698A0000}"/>
    <cellStyle name="Odstotek 6 2 2 3 3 2" xfId="12264" xr:uid="{00000000-0005-0000-0000-00006A8A0000}"/>
    <cellStyle name="Odstotek 6 2 2 3 3 2 2" xfId="26925" xr:uid="{00000000-0005-0000-0000-00006B8A0000}"/>
    <cellStyle name="Odstotek 6 2 2 3 3 2 3" xfId="31361" xr:uid="{00000000-0005-0000-0000-00006C8A0000}"/>
    <cellStyle name="Odstotek 6 2 2 3 3 2 4" xfId="42626" xr:uid="{00000000-0005-0000-0000-00006D8A0000}"/>
    <cellStyle name="Odstotek 6 2 2 3 3 3" xfId="26924" xr:uid="{00000000-0005-0000-0000-00006E8A0000}"/>
    <cellStyle name="Odstotek 6 2 2 3 3 4" xfId="31362" xr:uid="{00000000-0005-0000-0000-00006F8A0000}"/>
    <cellStyle name="Odstotek 6 2 2 3 3 5" xfId="42625" xr:uid="{00000000-0005-0000-0000-0000708A0000}"/>
    <cellStyle name="Odstotek 6 2 2 3 4" xfId="12265" xr:uid="{00000000-0005-0000-0000-0000718A0000}"/>
    <cellStyle name="Odstotek 6 2 2 3 4 2" xfId="26926" xr:uid="{00000000-0005-0000-0000-0000728A0000}"/>
    <cellStyle name="Odstotek 6 2 2 3 4 3" xfId="31360" xr:uid="{00000000-0005-0000-0000-0000738A0000}"/>
    <cellStyle name="Odstotek 6 2 2 3 4 4" xfId="42627" xr:uid="{00000000-0005-0000-0000-0000748A0000}"/>
    <cellStyle name="Odstotek 6 2 2 3 5" xfId="26919" xr:uid="{00000000-0005-0000-0000-0000758A0000}"/>
    <cellStyle name="Odstotek 6 2 2 3 6" xfId="31367" xr:uid="{00000000-0005-0000-0000-0000768A0000}"/>
    <cellStyle name="Odstotek 6 2 2 3 7" xfId="42620" xr:uid="{00000000-0005-0000-0000-0000778A0000}"/>
    <cellStyle name="Odstotek 6 2 2 4" xfId="12266" xr:uid="{00000000-0005-0000-0000-0000788A0000}"/>
    <cellStyle name="Odstotek 6 2 2 4 2" xfId="12267" xr:uid="{00000000-0005-0000-0000-0000798A0000}"/>
    <cellStyle name="Odstotek 6 2 2 4 2 2" xfId="12268" xr:uid="{00000000-0005-0000-0000-00007A8A0000}"/>
    <cellStyle name="Odstotek 6 2 2 4 2 2 2" xfId="12269" xr:uid="{00000000-0005-0000-0000-00007B8A0000}"/>
    <cellStyle name="Odstotek 6 2 2 4 2 2 2 2" xfId="26930" xr:uid="{00000000-0005-0000-0000-00007C8A0000}"/>
    <cellStyle name="Odstotek 6 2 2 4 2 2 2 3" xfId="31356" xr:uid="{00000000-0005-0000-0000-00007D8A0000}"/>
    <cellStyle name="Odstotek 6 2 2 4 2 2 2 4" xfId="42631" xr:uid="{00000000-0005-0000-0000-00007E8A0000}"/>
    <cellStyle name="Odstotek 6 2 2 4 2 2 3" xfId="26929" xr:uid="{00000000-0005-0000-0000-00007F8A0000}"/>
    <cellStyle name="Odstotek 6 2 2 4 2 2 4" xfId="31357" xr:uid="{00000000-0005-0000-0000-0000808A0000}"/>
    <cellStyle name="Odstotek 6 2 2 4 2 2 5" xfId="42630" xr:uid="{00000000-0005-0000-0000-0000818A0000}"/>
    <cellStyle name="Odstotek 6 2 2 4 2 3" xfId="12270" xr:uid="{00000000-0005-0000-0000-0000828A0000}"/>
    <cellStyle name="Odstotek 6 2 2 4 2 3 2" xfId="26931" xr:uid="{00000000-0005-0000-0000-0000838A0000}"/>
    <cellStyle name="Odstotek 6 2 2 4 2 3 3" xfId="31355" xr:uid="{00000000-0005-0000-0000-0000848A0000}"/>
    <cellStyle name="Odstotek 6 2 2 4 2 3 4" xfId="42632" xr:uid="{00000000-0005-0000-0000-0000858A0000}"/>
    <cellStyle name="Odstotek 6 2 2 4 2 4" xfId="26928" xr:uid="{00000000-0005-0000-0000-0000868A0000}"/>
    <cellStyle name="Odstotek 6 2 2 4 2 5" xfId="31358" xr:uid="{00000000-0005-0000-0000-0000878A0000}"/>
    <cellStyle name="Odstotek 6 2 2 4 2 6" xfId="42629" xr:uid="{00000000-0005-0000-0000-0000888A0000}"/>
    <cellStyle name="Odstotek 6 2 2 4 3" xfId="12271" xr:uid="{00000000-0005-0000-0000-0000898A0000}"/>
    <cellStyle name="Odstotek 6 2 2 4 3 2" xfId="12272" xr:uid="{00000000-0005-0000-0000-00008A8A0000}"/>
    <cellStyle name="Odstotek 6 2 2 4 3 2 2" xfId="26933" xr:uid="{00000000-0005-0000-0000-00008B8A0000}"/>
    <cellStyle name="Odstotek 6 2 2 4 3 2 3" xfId="31353" xr:uid="{00000000-0005-0000-0000-00008C8A0000}"/>
    <cellStyle name="Odstotek 6 2 2 4 3 2 4" xfId="42634" xr:uid="{00000000-0005-0000-0000-00008D8A0000}"/>
    <cellStyle name="Odstotek 6 2 2 4 3 3" xfId="26932" xr:uid="{00000000-0005-0000-0000-00008E8A0000}"/>
    <cellStyle name="Odstotek 6 2 2 4 3 4" xfId="31354" xr:uid="{00000000-0005-0000-0000-00008F8A0000}"/>
    <cellStyle name="Odstotek 6 2 2 4 3 5" xfId="42633" xr:uid="{00000000-0005-0000-0000-0000908A0000}"/>
    <cellStyle name="Odstotek 6 2 2 4 4" xfId="12273" xr:uid="{00000000-0005-0000-0000-0000918A0000}"/>
    <cellStyle name="Odstotek 6 2 2 4 4 2" xfId="26934" xr:uid="{00000000-0005-0000-0000-0000928A0000}"/>
    <cellStyle name="Odstotek 6 2 2 4 4 3" xfId="31352" xr:uid="{00000000-0005-0000-0000-0000938A0000}"/>
    <cellStyle name="Odstotek 6 2 2 4 4 4" xfId="42635" xr:uid="{00000000-0005-0000-0000-0000948A0000}"/>
    <cellStyle name="Odstotek 6 2 2 4 5" xfId="26927" xr:uid="{00000000-0005-0000-0000-0000958A0000}"/>
    <cellStyle name="Odstotek 6 2 2 4 6" xfId="31359" xr:uid="{00000000-0005-0000-0000-0000968A0000}"/>
    <cellStyle name="Odstotek 6 2 2 4 7" xfId="42628" xr:uid="{00000000-0005-0000-0000-0000978A0000}"/>
    <cellStyle name="Odstotek 6 2 2 5" xfId="12274" xr:uid="{00000000-0005-0000-0000-0000988A0000}"/>
    <cellStyle name="Odstotek 6 2 2 5 2" xfId="12275" xr:uid="{00000000-0005-0000-0000-0000998A0000}"/>
    <cellStyle name="Odstotek 6 2 2 5 2 2" xfId="12276" xr:uid="{00000000-0005-0000-0000-00009A8A0000}"/>
    <cellStyle name="Odstotek 6 2 2 5 2 2 2" xfId="12277" xr:uid="{00000000-0005-0000-0000-00009B8A0000}"/>
    <cellStyle name="Odstotek 6 2 2 5 2 2 2 2" xfId="26938" xr:uid="{00000000-0005-0000-0000-00009C8A0000}"/>
    <cellStyle name="Odstotek 6 2 2 5 2 2 2 3" xfId="31348" xr:uid="{00000000-0005-0000-0000-00009D8A0000}"/>
    <cellStyle name="Odstotek 6 2 2 5 2 2 2 4" xfId="42639" xr:uid="{00000000-0005-0000-0000-00009E8A0000}"/>
    <cellStyle name="Odstotek 6 2 2 5 2 2 3" xfId="26937" xr:uid="{00000000-0005-0000-0000-00009F8A0000}"/>
    <cellStyle name="Odstotek 6 2 2 5 2 2 4" xfId="31349" xr:uid="{00000000-0005-0000-0000-0000A08A0000}"/>
    <cellStyle name="Odstotek 6 2 2 5 2 2 5" xfId="42638" xr:uid="{00000000-0005-0000-0000-0000A18A0000}"/>
    <cellStyle name="Odstotek 6 2 2 5 2 3" xfId="12278" xr:uid="{00000000-0005-0000-0000-0000A28A0000}"/>
    <cellStyle name="Odstotek 6 2 2 5 2 3 2" xfId="26939" xr:uid="{00000000-0005-0000-0000-0000A38A0000}"/>
    <cellStyle name="Odstotek 6 2 2 5 2 3 3" xfId="31347" xr:uid="{00000000-0005-0000-0000-0000A48A0000}"/>
    <cellStyle name="Odstotek 6 2 2 5 2 3 4" xfId="42640" xr:uid="{00000000-0005-0000-0000-0000A58A0000}"/>
    <cellStyle name="Odstotek 6 2 2 5 2 4" xfId="26936" xr:uid="{00000000-0005-0000-0000-0000A68A0000}"/>
    <cellStyle name="Odstotek 6 2 2 5 2 5" xfId="31350" xr:uid="{00000000-0005-0000-0000-0000A78A0000}"/>
    <cellStyle name="Odstotek 6 2 2 5 2 6" xfId="42637" xr:uid="{00000000-0005-0000-0000-0000A88A0000}"/>
    <cellStyle name="Odstotek 6 2 2 5 3" xfId="12279" xr:uid="{00000000-0005-0000-0000-0000A98A0000}"/>
    <cellStyle name="Odstotek 6 2 2 5 3 2" xfId="12280" xr:uid="{00000000-0005-0000-0000-0000AA8A0000}"/>
    <cellStyle name="Odstotek 6 2 2 5 3 2 2" xfId="26941" xr:uid="{00000000-0005-0000-0000-0000AB8A0000}"/>
    <cellStyle name="Odstotek 6 2 2 5 3 2 3" xfId="31345" xr:uid="{00000000-0005-0000-0000-0000AC8A0000}"/>
    <cellStyle name="Odstotek 6 2 2 5 3 2 4" xfId="42642" xr:uid="{00000000-0005-0000-0000-0000AD8A0000}"/>
    <cellStyle name="Odstotek 6 2 2 5 3 3" xfId="26940" xr:uid="{00000000-0005-0000-0000-0000AE8A0000}"/>
    <cellStyle name="Odstotek 6 2 2 5 3 4" xfId="31346" xr:uid="{00000000-0005-0000-0000-0000AF8A0000}"/>
    <cellStyle name="Odstotek 6 2 2 5 3 5" xfId="42641" xr:uid="{00000000-0005-0000-0000-0000B08A0000}"/>
    <cellStyle name="Odstotek 6 2 2 5 4" xfId="12281" xr:uid="{00000000-0005-0000-0000-0000B18A0000}"/>
    <cellStyle name="Odstotek 6 2 2 5 4 2" xfId="26942" xr:uid="{00000000-0005-0000-0000-0000B28A0000}"/>
    <cellStyle name="Odstotek 6 2 2 5 4 3" xfId="31344" xr:uid="{00000000-0005-0000-0000-0000B38A0000}"/>
    <cellStyle name="Odstotek 6 2 2 5 4 4" xfId="42643" xr:uid="{00000000-0005-0000-0000-0000B48A0000}"/>
    <cellStyle name="Odstotek 6 2 2 5 5" xfId="26935" xr:uid="{00000000-0005-0000-0000-0000B58A0000}"/>
    <cellStyle name="Odstotek 6 2 2 5 6" xfId="31351" xr:uid="{00000000-0005-0000-0000-0000B68A0000}"/>
    <cellStyle name="Odstotek 6 2 2 5 7" xfId="42636" xr:uid="{00000000-0005-0000-0000-0000B78A0000}"/>
    <cellStyle name="Odstotek 6 2 2 6" xfId="12282" xr:uid="{00000000-0005-0000-0000-0000B88A0000}"/>
    <cellStyle name="Odstotek 6 2 2 6 2" xfId="12283" xr:uid="{00000000-0005-0000-0000-0000B98A0000}"/>
    <cellStyle name="Odstotek 6 2 2 6 2 2" xfId="12284" xr:uid="{00000000-0005-0000-0000-0000BA8A0000}"/>
    <cellStyle name="Odstotek 6 2 2 6 2 2 2" xfId="12285" xr:uid="{00000000-0005-0000-0000-0000BB8A0000}"/>
    <cellStyle name="Odstotek 6 2 2 6 2 2 2 2" xfId="26946" xr:uid="{00000000-0005-0000-0000-0000BC8A0000}"/>
    <cellStyle name="Odstotek 6 2 2 6 2 2 2 3" xfId="31340" xr:uid="{00000000-0005-0000-0000-0000BD8A0000}"/>
    <cellStyle name="Odstotek 6 2 2 6 2 2 2 4" xfId="42647" xr:uid="{00000000-0005-0000-0000-0000BE8A0000}"/>
    <cellStyle name="Odstotek 6 2 2 6 2 2 3" xfId="26945" xr:uid="{00000000-0005-0000-0000-0000BF8A0000}"/>
    <cellStyle name="Odstotek 6 2 2 6 2 2 4" xfId="31341" xr:uid="{00000000-0005-0000-0000-0000C08A0000}"/>
    <cellStyle name="Odstotek 6 2 2 6 2 2 5" xfId="42646" xr:uid="{00000000-0005-0000-0000-0000C18A0000}"/>
    <cellStyle name="Odstotek 6 2 2 6 2 3" xfId="12286" xr:uid="{00000000-0005-0000-0000-0000C28A0000}"/>
    <cellStyle name="Odstotek 6 2 2 6 2 3 2" xfId="26947" xr:uid="{00000000-0005-0000-0000-0000C38A0000}"/>
    <cellStyle name="Odstotek 6 2 2 6 2 3 3" xfId="31339" xr:uid="{00000000-0005-0000-0000-0000C48A0000}"/>
    <cellStyle name="Odstotek 6 2 2 6 2 3 4" xfId="42648" xr:uid="{00000000-0005-0000-0000-0000C58A0000}"/>
    <cellStyle name="Odstotek 6 2 2 6 2 4" xfId="26944" xr:uid="{00000000-0005-0000-0000-0000C68A0000}"/>
    <cellStyle name="Odstotek 6 2 2 6 2 5" xfId="31342" xr:uid="{00000000-0005-0000-0000-0000C78A0000}"/>
    <cellStyle name="Odstotek 6 2 2 6 2 6" xfId="42645" xr:uid="{00000000-0005-0000-0000-0000C88A0000}"/>
    <cellStyle name="Odstotek 6 2 2 6 3" xfId="12287" xr:uid="{00000000-0005-0000-0000-0000C98A0000}"/>
    <cellStyle name="Odstotek 6 2 2 6 3 2" xfId="12288" xr:uid="{00000000-0005-0000-0000-0000CA8A0000}"/>
    <cellStyle name="Odstotek 6 2 2 6 3 2 2" xfId="26949" xr:uid="{00000000-0005-0000-0000-0000CB8A0000}"/>
    <cellStyle name="Odstotek 6 2 2 6 3 2 3" xfId="31336" xr:uid="{00000000-0005-0000-0000-0000CC8A0000}"/>
    <cellStyle name="Odstotek 6 2 2 6 3 2 4" xfId="42650" xr:uid="{00000000-0005-0000-0000-0000CD8A0000}"/>
    <cellStyle name="Odstotek 6 2 2 6 3 3" xfId="26948" xr:uid="{00000000-0005-0000-0000-0000CE8A0000}"/>
    <cellStyle name="Odstotek 6 2 2 6 3 4" xfId="31337" xr:uid="{00000000-0005-0000-0000-0000CF8A0000}"/>
    <cellStyle name="Odstotek 6 2 2 6 3 5" xfId="42649" xr:uid="{00000000-0005-0000-0000-0000D08A0000}"/>
    <cellStyle name="Odstotek 6 2 2 6 4" xfId="12289" xr:uid="{00000000-0005-0000-0000-0000D18A0000}"/>
    <cellStyle name="Odstotek 6 2 2 6 4 2" xfId="26950" xr:uid="{00000000-0005-0000-0000-0000D28A0000}"/>
    <cellStyle name="Odstotek 6 2 2 6 4 3" xfId="31335" xr:uid="{00000000-0005-0000-0000-0000D38A0000}"/>
    <cellStyle name="Odstotek 6 2 2 6 4 4" xfId="42651" xr:uid="{00000000-0005-0000-0000-0000D48A0000}"/>
    <cellStyle name="Odstotek 6 2 2 6 5" xfId="26943" xr:uid="{00000000-0005-0000-0000-0000D58A0000}"/>
    <cellStyle name="Odstotek 6 2 2 6 6" xfId="31343" xr:uid="{00000000-0005-0000-0000-0000D68A0000}"/>
    <cellStyle name="Odstotek 6 2 2 6 7" xfId="42644" xr:uid="{00000000-0005-0000-0000-0000D78A0000}"/>
    <cellStyle name="Odstotek 6 2 2 7" xfId="12290" xr:uid="{00000000-0005-0000-0000-0000D88A0000}"/>
    <cellStyle name="Odstotek 6 2 2 7 2" xfId="12291" xr:uid="{00000000-0005-0000-0000-0000D98A0000}"/>
    <cellStyle name="Odstotek 6 2 2 7 2 2" xfId="12292" xr:uid="{00000000-0005-0000-0000-0000DA8A0000}"/>
    <cellStyle name="Odstotek 6 2 2 7 2 2 2" xfId="12293" xr:uid="{00000000-0005-0000-0000-0000DB8A0000}"/>
    <cellStyle name="Odstotek 6 2 2 7 2 2 2 2" xfId="26954" xr:uid="{00000000-0005-0000-0000-0000DC8A0000}"/>
    <cellStyle name="Odstotek 6 2 2 7 2 2 2 3" xfId="31331" xr:uid="{00000000-0005-0000-0000-0000DD8A0000}"/>
    <cellStyle name="Odstotek 6 2 2 7 2 2 2 4" xfId="42655" xr:uid="{00000000-0005-0000-0000-0000DE8A0000}"/>
    <cellStyle name="Odstotek 6 2 2 7 2 2 3" xfId="26953" xr:uid="{00000000-0005-0000-0000-0000DF8A0000}"/>
    <cellStyle name="Odstotek 6 2 2 7 2 2 4" xfId="31332" xr:uid="{00000000-0005-0000-0000-0000E08A0000}"/>
    <cellStyle name="Odstotek 6 2 2 7 2 2 5" xfId="42654" xr:uid="{00000000-0005-0000-0000-0000E18A0000}"/>
    <cellStyle name="Odstotek 6 2 2 7 2 3" xfId="12294" xr:uid="{00000000-0005-0000-0000-0000E28A0000}"/>
    <cellStyle name="Odstotek 6 2 2 7 2 3 2" xfId="26955" xr:uid="{00000000-0005-0000-0000-0000E38A0000}"/>
    <cellStyle name="Odstotek 6 2 2 7 2 3 3" xfId="31330" xr:uid="{00000000-0005-0000-0000-0000E48A0000}"/>
    <cellStyle name="Odstotek 6 2 2 7 2 3 4" xfId="42656" xr:uid="{00000000-0005-0000-0000-0000E58A0000}"/>
    <cellStyle name="Odstotek 6 2 2 7 2 4" xfId="26952" xr:uid="{00000000-0005-0000-0000-0000E68A0000}"/>
    <cellStyle name="Odstotek 6 2 2 7 2 5" xfId="31333" xr:uid="{00000000-0005-0000-0000-0000E78A0000}"/>
    <cellStyle name="Odstotek 6 2 2 7 2 6" xfId="42653" xr:uid="{00000000-0005-0000-0000-0000E88A0000}"/>
    <cellStyle name="Odstotek 6 2 2 7 3" xfId="12295" xr:uid="{00000000-0005-0000-0000-0000E98A0000}"/>
    <cellStyle name="Odstotek 6 2 2 7 3 2" xfId="12296" xr:uid="{00000000-0005-0000-0000-0000EA8A0000}"/>
    <cellStyle name="Odstotek 6 2 2 7 3 2 2" xfId="26957" xr:uid="{00000000-0005-0000-0000-0000EB8A0000}"/>
    <cellStyle name="Odstotek 6 2 2 7 3 2 3" xfId="31328" xr:uid="{00000000-0005-0000-0000-0000EC8A0000}"/>
    <cellStyle name="Odstotek 6 2 2 7 3 2 4" xfId="42658" xr:uid="{00000000-0005-0000-0000-0000ED8A0000}"/>
    <cellStyle name="Odstotek 6 2 2 7 3 3" xfId="26956" xr:uid="{00000000-0005-0000-0000-0000EE8A0000}"/>
    <cellStyle name="Odstotek 6 2 2 7 3 4" xfId="31329" xr:uid="{00000000-0005-0000-0000-0000EF8A0000}"/>
    <cellStyle name="Odstotek 6 2 2 7 3 5" xfId="42657" xr:uid="{00000000-0005-0000-0000-0000F08A0000}"/>
    <cellStyle name="Odstotek 6 2 2 7 4" xfId="12297" xr:uid="{00000000-0005-0000-0000-0000F18A0000}"/>
    <cellStyle name="Odstotek 6 2 2 7 4 2" xfId="26958" xr:uid="{00000000-0005-0000-0000-0000F28A0000}"/>
    <cellStyle name="Odstotek 6 2 2 7 4 3" xfId="31327" xr:uid="{00000000-0005-0000-0000-0000F38A0000}"/>
    <cellStyle name="Odstotek 6 2 2 7 4 4" xfId="42659" xr:uid="{00000000-0005-0000-0000-0000F48A0000}"/>
    <cellStyle name="Odstotek 6 2 2 7 5" xfId="26951" xr:uid="{00000000-0005-0000-0000-0000F58A0000}"/>
    <cellStyle name="Odstotek 6 2 2 7 6" xfId="31334" xr:uid="{00000000-0005-0000-0000-0000F68A0000}"/>
    <cellStyle name="Odstotek 6 2 2 7 7" xfId="42652" xr:uid="{00000000-0005-0000-0000-0000F78A0000}"/>
    <cellStyle name="Odstotek 6 2 2 8" xfId="12298" xr:uid="{00000000-0005-0000-0000-0000F88A0000}"/>
    <cellStyle name="Odstotek 6 2 2 8 2" xfId="12299" xr:uid="{00000000-0005-0000-0000-0000F98A0000}"/>
    <cellStyle name="Odstotek 6 2 2 8 2 2" xfId="12300" xr:uid="{00000000-0005-0000-0000-0000FA8A0000}"/>
    <cellStyle name="Odstotek 6 2 2 8 2 2 2" xfId="12301" xr:uid="{00000000-0005-0000-0000-0000FB8A0000}"/>
    <cellStyle name="Odstotek 6 2 2 8 2 2 2 2" xfId="26962" xr:uid="{00000000-0005-0000-0000-0000FC8A0000}"/>
    <cellStyle name="Odstotek 6 2 2 8 2 2 2 3" xfId="31323" xr:uid="{00000000-0005-0000-0000-0000FD8A0000}"/>
    <cellStyle name="Odstotek 6 2 2 8 2 2 2 4" xfId="42663" xr:uid="{00000000-0005-0000-0000-0000FE8A0000}"/>
    <cellStyle name="Odstotek 6 2 2 8 2 2 3" xfId="26961" xr:uid="{00000000-0005-0000-0000-0000FF8A0000}"/>
    <cellStyle name="Odstotek 6 2 2 8 2 2 4" xfId="31324" xr:uid="{00000000-0005-0000-0000-0000008B0000}"/>
    <cellStyle name="Odstotek 6 2 2 8 2 2 5" xfId="42662" xr:uid="{00000000-0005-0000-0000-0000018B0000}"/>
    <cellStyle name="Odstotek 6 2 2 8 2 3" xfId="12302" xr:uid="{00000000-0005-0000-0000-0000028B0000}"/>
    <cellStyle name="Odstotek 6 2 2 8 2 3 2" xfId="26963" xr:uid="{00000000-0005-0000-0000-0000038B0000}"/>
    <cellStyle name="Odstotek 6 2 2 8 2 3 3" xfId="31322" xr:uid="{00000000-0005-0000-0000-0000048B0000}"/>
    <cellStyle name="Odstotek 6 2 2 8 2 3 4" xfId="42664" xr:uid="{00000000-0005-0000-0000-0000058B0000}"/>
    <cellStyle name="Odstotek 6 2 2 8 2 4" xfId="26960" xr:uid="{00000000-0005-0000-0000-0000068B0000}"/>
    <cellStyle name="Odstotek 6 2 2 8 2 5" xfId="31325" xr:uid="{00000000-0005-0000-0000-0000078B0000}"/>
    <cellStyle name="Odstotek 6 2 2 8 2 6" xfId="42661" xr:uid="{00000000-0005-0000-0000-0000088B0000}"/>
    <cellStyle name="Odstotek 6 2 2 8 3" xfId="12303" xr:uid="{00000000-0005-0000-0000-0000098B0000}"/>
    <cellStyle name="Odstotek 6 2 2 8 3 2" xfId="12304" xr:uid="{00000000-0005-0000-0000-00000A8B0000}"/>
    <cellStyle name="Odstotek 6 2 2 8 3 2 2" xfId="26965" xr:uid="{00000000-0005-0000-0000-00000B8B0000}"/>
    <cellStyle name="Odstotek 6 2 2 8 3 2 3" xfId="31320" xr:uid="{00000000-0005-0000-0000-00000C8B0000}"/>
    <cellStyle name="Odstotek 6 2 2 8 3 2 4" xfId="42666" xr:uid="{00000000-0005-0000-0000-00000D8B0000}"/>
    <cellStyle name="Odstotek 6 2 2 8 3 3" xfId="26964" xr:uid="{00000000-0005-0000-0000-00000E8B0000}"/>
    <cellStyle name="Odstotek 6 2 2 8 3 4" xfId="31321" xr:uid="{00000000-0005-0000-0000-00000F8B0000}"/>
    <cellStyle name="Odstotek 6 2 2 8 3 5" xfId="42665" xr:uid="{00000000-0005-0000-0000-0000108B0000}"/>
    <cellStyle name="Odstotek 6 2 2 8 4" xfId="12305" xr:uid="{00000000-0005-0000-0000-0000118B0000}"/>
    <cellStyle name="Odstotek 6 2 2 8 4 2" xfId="26966" xr:uid="{00000000-0005-0000-0000-0000128B0000}"/>
    <cellStyle name="Odstotek 6 2 2 8 4 3" xfId="31319" xr:uid="{00000000-0005-0000-0000-0000138B0000}"/>
    <cellStyle name="Odstotek 6 2 2 8 4 4" xfId="42667" xr:uid="{00000000-0005-0000-0000-0000148B0000}"/>
    <cellStyle name="Odstotek 6 2 2 8 5" xfId="26959" xr:uid="{00000000-0005-0000-0000-0000158B0000}"/>
    <cellStyle name="Odstotek 6 2 2 8 6" xfId="31326" xr:uid="{00000000-0005-0000-0000-0000168B0000}"/>
    <cellStyle name="Odstotek 6 2 2 8 7" xfId="42660" xr:uid="{00000000-0005-0000-0000-0000178B0000}"/>
    <cellStyle name="Odstotek 6 2 2 9" xfId="12306" xr:uid="{00000000-0005-0000-0000-0000188B0000}"/>
    <cellStyle name="Odstotek 6 2 2 9 2" xfId="12307" xr:uid="{00000000-0005-0000-0000-0000198B0000}"/>
    <cellStyle name="Odstotek 6 2 2 9 2 2" xfId="12308" xr:uid="{00000000-0005-0000-0000-00001A8B0000}"/>
    <cellStyle name="Odstotek 6 2 2 9 2 2 2" xfId="26969" xr:uid="{00000000-0005-0000-0000-00001B8B0000}"/>
    <cellStyle name="Odstotek 6 2 2 9 2 2 3" xfId="31317" xr:uid="{00000000-0005-0000-0000-00001C8B0000}"/>
    <cellStyle name="Odstotek 6 2 2 9 2 2 4" xfId="42670" xr:uid="{00000000-0005-0000-0000-00001D8B0000}"/>
    <cellStyle name="Odstotek 6 2 2 9 2 3" xfId="26968" xr:uid="{00000000-0005-0000-0000-00001E8B0000}"/>
    <cellStyle name="Odstotek 6 2 2 9 2 4" xfId="31338" xr:uid="{00000000-0005-0000-0000-00001F8B0000}"/>
    <cellStyle name="Odstotek 6 2 2 9 2 5" xfId="42669" xr:uid="{00000000-0005-0000-0000-0000208B0000}"/>
    <cellStyle name="Odstotek 6 2 2 9 3" xfId="12309" xr:uid="{00000000-0005-0000-0000-0000218B0000}"/>
    <cellStyle name="Odstotek 6 2 2 9 3 2" xfId="26970" xr:uid="{00000000-0005-0000-0000-0000228B0000}"/>
    <cellStyle name="Odstotek 6 2 2 9 3 3" xfId="31316" xr:uid="{00000000-0005-0000-0000-0000238B0000}"/>
    <cellStyle name="Odstotek 6 2 2 9 3 4" xfId="42671" xr:uid="{00000000-0005-0000-0000-0000248B0000}"/>
    <cellStyle name="Odstotek 6 2 2 9 4" xfId="26967" xr:uid="{00000000-0005-0000-0000-0000258B0000}"/>
    <cellStyle name="Odstotek 6 2 2 9 5" xfId="31318" xr:uid="{00000000-0005-0000-0000-0000268B0000}"/>
    <cellStyle name="Odstotek 6 2 2 9 6" xfId="42668" xr:uid="{00000000-0005-0000-0000-0000278B0000}"/>
    <cellStyle name="Odstotek 6 2 3" xfId="12310" xr:uid="{00000000-0005-0000-0000-0000288B0000}"/>
    <cellStyle name="Odstotek 6 2 3 2" xfId="12311" xr:uid="{00000000-0005-0000-0000-0000298B0000}"/>
    <cellStyle name="Odstotek 6 2 3 2 2" xfId="12312" xr:uid="{00000000-0005-0000-0000-00002A8B0000}"/>
    <cellStyle name="Odstotek 6 2 3 2 2 2" xfId="12313" xr:uid="{00000000-0005-0000-0000-00002B8B0000}"/>
    <cellStyle name="Odstotek 6 2 3 2 2 2 2" xfId="26974" xr:uid="{00000000-0005-0000-0000-00002C8B0000}"/>
    <cellStyle name="Odstotek 6 2 3 2 2 2 3" xfId="31312" xr:uid="{00000000-0005-0000-0000-00002D8B0000}"/>
    <cellStyle name="Odstotek 6 2 3 2 2 2 4" xfId="42675" xr:uid="{00000000-0005-0000-0000-00002E8B0000}"/>
    <cellStyle name="Odstotek 6 2 3 2 2 3" xfId="26973" xr:uid="{00000000-0005-0000-0000-00002F8B0000}"/>
    <cellStyle name="Odstotek 6 2 3 2 2 4" xfId="31313" xr:uid="{00000000-0005-0000-0000-0000308B0000}"/>
    <cellStyle name="Odstotek 6 2 3 2 2 5" xfId="42674" xr:uid="{00000000-0005-0000-0000-0000318B0000}"/>
    <cellStyle name="Odstotek 6 2 3 2 3" xfId="12314" xr:uid="{00000000-0005-0000-0000-0000328B0000}"/>
    <cellStyle name="Odstotek 6 2 3 2 3 2" xfId="26975" xr:uid="{00000000-0005-0000-0000-0000338B0000}"/>
    <cellStyle name="Odstotek 6 2 3 2 3 3" xfId="31311" xr:uid="{00000000-0005-0000-0000-0000348B0000}"/>
    <cellStyle name="Odstotek 6 2 3 2 3 4" xfId="42676" xr:uid="{00000000-0005-0000-0000-0000358B0000}"/>
    <cellStyle name="Odstotek 6 2 3 2 4" xfId="26972" xr:uid="{00000000-0005-0000-0000-0000368B0000}"/>
    <cellStyle name="Odstotek 6 2 3 2 5" xfId="31314" xr:uid="{00000000-0005-0000-0000-0000378B0000}"/>
    <cellStyle name="Odstotek 6 2 3 2 6" xfId="42673" xr:uid="{00000000-0005-0000-0000-0000388B0000}"/>
    <cellStyle name="Odstotek 6 2 3 3" xfId="12315" xr:uid="{00000000-0005-0000-0000-0000398B0000}"/>
    <cellStyle name="Odstotek 6 2 3 3 2" xfId="12316" xr:uid="{00000000-0005-0000-0000-00003A8B0000}"/>
    <cellStyle name="Odstotek 6 2 3 3 2 2" xfId="26977" xr:uid="{00000000-0005-0000-0000-00003B8B0000}"/>
    <cellStyle name="Odstotek 6 2 3 3 2 3" xfId="31309" xr:uid="{00000000-0005-0000-0000-00003C8B0000}"/>
    <cellStyle name="Odstotek 6 2 3 3 2 4" xfId="42678" xr:uid="{00000000-0005-0000-0000-00003D8B0000}"/>
    <cellStyle name="Odstotek 6 2 3 3 3" xfId="26976" xr:uid="{00000000-0005-0000-0000-00003E8B0000}"/>
    <cellStyle name="Odstotek 6 2 3 3 4" xfId="31310" xr:uid="{00000000-0005-0000-0000-00003F8B0000}"/>
    <cellStyle name="Odstotek 6 2 3 3 5" xfId="42677" xr:uid="{00000000-0005-0000-0000-0000408B0000}"/>
    <cellStyle name="Odstotek 6 2 3 4" xfId="12317" xr:uid="{00000000-0005-0000-0000-0000418B0000}"/>
    <cellStyle name="Odstotek 6 2 3 4 2" xfId="26978" xr:uid="{00000000-0005-0000-0000-0000428B0000}"/>
    <cellStyle name="Odstotek 6 2 3 4 3" xfId="31308" xr:uid="{00000000-0005-0000-0000-0000438B0000}"/>
    <cellStyle name="Odstotek 6 2 3 4 4" xfId="42679" xr:uid="{00000000-0005-0000-0000-0000448B0000}"/>
    <cellStyle name="Odstotek 6 2 3 5" xfId="26971" xr:uid="{00000000-0005-0000-0000-0000458B0000}"/>
    <cellStyle name="Odstotek 6 2 3 6" xfId="31315" xr:uid="{00000000-0005-0000-0000-0000468B0000}"/>
    <cellStyle name="Odstotek 6 2 3 7" xfId="42672" xr:uid="{00000000-0005-0000-0000-0000478B0000}"/>
    <cellStyle name="Odstotek 6 2 4" xfId="12318" xr:uid="{00000000-0005-0000-0000-0000488B0000}"/>
    <cellStyle name="Odstotek 6 2 4 2" xfId="12319" xr:uid="{00000000-0005-0000-0000-0000498B0000}"/>
    <cellStyle name="Odstotek 6 2 4 2 2" xfId="12320" xr:uid="{00000000-0005-0000-0000-00004A8B0000}"/>
    <cellStyle name="Odstotek 6 2 4 2 2 2" xfId="12321" xr:uid="{00000000-0005-0000-0000-00004B8B0000}"/>
    <cellStyle name="Odstotek 6 2 4 2 2 2 2" xfId="26982" xr:uid="{00000000-0005-0000-0000-00004C8B0000}"/>
    <cellStyle name="Odstotek 6 2 4 2 2 2 3" xfId="31304" xr:uid="{00000000-0005-0000-0000-00004D8B0000}"/>
    <cellStyle name="Odstotek 6 2 4 2 2 2 4" xfId="42683" xr:uid="{00000000-0005-0000-0000-00004E8B0000}"/>
    <cellStyle name="Odstotek 6 2 4 2 2 3" xfId="26981" xr:uid="{00000000-0005-0000-0000-00004F8B0000}"/>
    <cellStyle name="Odstotek 6 2 4 2 2 4" xfId="31305" xr:uid="{00000000-0005-0000-0000-0000508B0000}"/>
    <cellStyle name="Odstotek 6 2 4 2 2 5" xfId="42682" xr:uid="{00000000-0005-0000-0000-0000518B0000}"/>
    <cellStyle name="Odstotek 6 2 4 2 3" xfId="12322" xr:uid="{00000000-0005-0000-0000-0000528B0000}"/>
    <cellStyle name="Odstotek 6 2 4 2 3 2" xfId="26983" xr:uid="{00000000-0005-0000-0000-0000538B0000}"/>
    <cellStyle name="Odstotek 6 2 4 2 3 3" xfId="31303" xr:uid="{00000000-0005-0000-0000-0000548B0000}"/>
    <cellStyle name="Odstotek 6 2 4 2 3 4" xfId="42684" xr:uid="{00000000-0005-0000-0000-0000558B0000}"/>
    <cellStyle name="Odstotek 6 2 4 2 4" xfId="26980" xr:uid="{00000000-0005-0000-0000-0000568B0000}"/>
    <cellStyle name="Odstotek 6 2 4 2 5" xfId="31306" xr:uid="{00000000-0005-0000-0000-0000578B0000}"/>
    <cellStyle name="Odstotek 6 2 4 2 6" xfId="42681" xr:uid="{00000000-0005-0000-0000-0000588B0000}"/>
    <cellStyle name="Odstotek 6 2 4 3" xfId="12323" xr:uid="{00000000-0005-0000-0000-0000598B0000}"/>
    <cellStyle name="Odstotek 6 2 4 3 2" xfId="12324" xr:uid="{00000000-0005-0000-0000-00005A8B0000}"/>
    <cellStyle name="Odstotek 6 2 4 3 2 2" xfId="26985" xr:uid="{00000000-0005-0000-0000-00005B8B0000}"/>
    <cellStyle name="Odstotek 6 2 4 3 2 3" xfId="31301" xr:uid="{00000000-0005-0000-0000-00005C8B0000}"/>
    <cellStyle name="Odstotek 6 2 4 3 2 4" xfId="42686" xr:uid="{00000000-0005-0000-0000-00005D8B0000}"/>
    <cellStyle name="Odstotek 6 2 4 3 3" xfId="26984" xr:uid="{00000000-0005-0000-0000-00005E8B0000}"/>
    <cellStyle name="Odstotek 6 2 4 3 4" xfId="31302" xr:uid="{00000000-0005-0000-0000-00005F8B0000}"/>
    <cellStyle name="Odstotek 6 2 4 3 5" xfId="42685" xr:uid="{00000000-0005-0000-0000-0000608B0000}"/>
    <cellStyle name="Odstotek 6 2 4 4" xfId="12325" xr:uid="{00000000-0005-0000-0000-0000618B0000}"/>
    <cellStyle name="Odstotek 6 2 4 4 2" xfId="26986" xr:uid="{00000000-0005-0000-0000-0000628B0000}"/>
    <cellStyle name="Odstotek 6 2 4 4 3" xfId="31300" xr:uid="{00000000-0005-0000-0000-0000638B0000}"/>
    <cellStyle name="Odstotek 6 2 4 4 4" xfId="42687" xr:uid="{00000000-0005-0000-0000-0000648B0000}"/>
    <cellStyle name="Odstotek 6 2 4 5" xfId="26979" xr:uid="{00000000-0005-0000-0000-0000658B0000}"/>
    <cellStyle name="Odstotek 6 2 4 6" xfId="31307" xr:uid="{00000000-0005-0000-0000-0000668B0000}"/>
    <cellStyle name="Odstotek 6 2 4 7" xfId="42680" xr:uid="{00000000-0005-0000-0000-0000678B0000}"/>
    <cellStyle name="Odstotek 6 2 5" xfId="12326" xr:uid="{00000000-0005-0000-0000-0000688B0000}"/>
    <cellStyle name="Odstotek 6 2 5 2" xfId="12327" xr:uid="{00000000-0005-0000-0000-0000698B0000}"/>
    <cellStyle name="Odstotek 6 2 5 2 2" xfId="12328" xr:uid="{00000000-0005-0000-0000-00006A8B0000}"/>
    <cellStyle name="Odstotek 6 2 5 2 2 2" xfId="12329" xr:uid="{00000000-0005-0000-0000-00006B8B0000}"/>
    <cellStyle name="Odstotek 6 2 5 2 2 2 2" xfId="26990" xr:uid="{00000000-0005-0000-0000-00006C8B0000}"/>
    <cellStyle name="Odstotek 6 2 5 2 2 2 3" xfId="31296" xr:uid="{00000000-0005-0000-0000-00006D8B0000}"/>
    <cellStyle name="Odstotek 6 2 5 2 2 2 4" xfId="42691" xr:uid="{00000000-0005-0000-0000-00006E8B0000}"/>
    <cellStyle name="Odstotek 6 2 5 2 2 3" xfId="26989" xr:uid="{00000000-0005-0000-0000-00006F8B0000}"/>
    <cellStyle name="Odstotek 6 2 5 2 2 4" xfId="31297" xr:uid="{00000000-0005-0000-0000-0000708B0000}"/>
    <cellStyle name="Odstotek 6 2 5 2 2 5" xfId="42690" xr:uid="{00000000-0005-0000-0000-0000718B0000}"/>
    <cellStyle name="Odstotek 6 2 5 2 3" xfId="12330" xr:uid="{00000000-0005-0000-0000-0000728B0000}"/>
    <cellStyle name="Odstotek 6 2 5 2 3 2" xfId="26991" xr:uid="{00000000-0005-0000-0000-0000738B0000}"/>
    <cellStyle name="Odstotek 6 2 5 2 3 3" xfId="31295" xr:uid="{00000000-0005-0000-0000-0000748B0000}"/>
    <cellStyle name="Odstotek 6 2 5 2 3 4" xfId="42692" xr:uid="{00000000-0005-0000-0000-0000758B0000}"/>
    <cellStyle name="Odstotek 6 2 5 2 4" xfId="26988" xr:uid="{00000000-0005-0000-0000-0000768B0000}"/>
    <cellStyle name="Odstotek 6 2 5 2 5" xfId="31298" xr:uid="{00000000-0005-0000-0000-0000778B0000}"/>
    <cellStyle name="Odstotek 6 2 5 2 6" xfId="42689" xr:uid="{00000000-0005-0000-0000-0000788B0000}"/>
    <cellStyle name="Odstotek 6 2 5 3" xfId="12331" xr:uid="{00000000-0005-0000-0000-0000798B0000}"/>
    <cellStyle name="Odstotek 6 2 5 3 2" xfId="12332" xr:uid="{00000000-0005-0000-0000-00007A8B0000}"/>
    <cellStyle name="Odstotek 6 2 5 3 2 2" xfId="26993" xr:uid="{00000000-0005-0000-0000-00007B8B0000}"/>
    <cellStyle name="Odstotek 6 2 5 3 2 3" xfId="31293" xr:uid="{00000000-0005-0000-0000-00007C8B0000}"/>
    <cellStyle name="Odstotek 6 2 5 3 2 4" xfId="42694" xr:uid="{00000000-0005-0000-0000-00007D8B0000}"/>
    <cellStyle name="Odstotek 6 2 5 3 3" xfId="26992" xr:uid="{00000000-0005-0000-0000-00007E8B0000}"/>
    <cellStyle name="Odstotek 6 2 5 3 4" xfId="31294" xr:uid="{00000000-0005-0000-0000-00007F8B0000}"/>
    <cellStyle name="Odstotek 6 2 5 3 5" xfId="42693" xr:uid="{00000000-0005-0000-0000-0000808B0000}"/>
    <cellStyle name="Odstotek 6 2 5 4" xfId="12333" xr:uid="{00000000-0005-0000-0000-0000818B0000}"/>
    <cellStyle name="Odstotek 6 2 5 4 2" xfId="26994" xr:uid="{00000000-0005-0000-0000-0000828B0000}"/>
    <cellStyle name="Odstotek 6 2 5 4 3" xfId="31292" xr:uid="{00000000-0005-0000-0000-0000838B0000}"/>
    <cellStyle name="Odstotek 6 2 5 4 4" xfId="42695" xr:uid="{00000000-0005-0000-0000-0000848B0000}"/>
    <cellStyle name="Odstotek 6 2 5 5" xfId="26987" xr:uid="{00000000-0005-0000-0000-0000858B0000}"/>
    <cellStyle name="Odstotek 6 2 5 6" xfId="31299" xr:uid="{00000000-0005-0000-0000-0000868B0000}"/>
    <cellStyle name="Odstotek 6 2 5 7" xfId="42688" xr:uid="{00000000-0005-0000-0000-0000878B0000}"/>
    <cellStyle name="Odstotek 6 2 6" xfId="12334" xr:uid="{00000000-0005-0000-0000-0000888B0000}"/>
    <cellStyle name="Odstotek 6 2 6 2" xfId="12335" xr:uid="{00000000-0005-0000-0000-0000898B0000}"/>
    <cellStyle name="Odstotek 6 2 6 2 2" xfId="12336" xr:uid="{00000000-0005-0000-0000-00008A8B0000}"/>
    <cellStyle name="Odstotek 6 2 6 2 2 2" xfId="12337" xr:uid="{00000000-0005-0000-0000-00008B8B0000}"/>
    <cellStyle name="Odstotek 6 2 6 2 2 2 2" xfId="26998" xr:uid="{00000000-0005-0000-0000-00008C8B0000}"/>
    <cellStyle name="Odstotek 6 2 6 2 2 2 3" xfId="31288" xr:uid="{00000000-0005-0000-0000-00008D8B0000}"/>
    <cellStyle name="Odstotek 6 2 6 2 2 2 4" xfId="42699" xr:uid="{00000000-0005-0000-0000-00008E8B0000}"/>
    <cellStyle name="Odstotek 6 2 6 2 2 3" xfId="26997" xr:uid="{00000000-0005-0000-0000-00008F8B0000}"/>
    <cellStyle name="Odstotek 6 2 6 2 2 4" xfId="31289" xr:uid="{00000000-0005-0000-0000-0000908B0000}"/>
    <cellStyle name="Odstotek 6 2 6 2 2 5" xfId="42698" xr:uid="{00000000-0005-0000-0000-0000918B0000}"/>
    <cellStyle name="Odstotek 6 2 6 2 3" xfId="12338" xr:uid="{00000000-0005-0000-0000-0000928B0000}"/>
    <cellStyle name="Odstotek 6 2 6 2 3 2" xfId="26999" xr:uid="{00000000-0005-0000-0000-0000938B0000}"/>
    <cellStyle name="Odstotek 6 2 6 2 3 3" xfId="31287" xr:uid="{00000000-0005-0000-0000-0000948B0000}"/>
    <cellStyle name="Odstotek 6 2 6 2 3 4" xfId="42700" xr:uid="{00000000-0005-0000-0000-0000958B0000}"/>
    <cellStyle name="Odstotek 6 2 6 2 4" xfId="26996" xr:uid="{00000000-0005-0000-0000-0000968B0000}"/>
    <cellStyle name="Odstotek 6 2 6 2 5" xfId="31290" xr:uid="{00000000-0005-0000-0000-0000978B0000}"/>
    <cellStyle name="Odstotek 6 2 6 2 6" xfId="42697" xr:uid="{00000000-0005-0000-0000-0000988B0000}"/>
    <cellStyle name="Odstotek 6 2 6 3" xfId="12339" xr:uid="{00000000-0005-0000-0000-0000998B0000}"/>
    <cellStyle name="Odstotek 6 2 6 3 2" xfId="12340" xr:uid="{00000000-0005-0000-0000-00009A8B0000}"/>
    <cellStyle name="Odstotek 6 2 6 3 2 2" xfId="27001" xr:uid="{00000000-0005-0000-0000-00009B8B0000}"/>
    <cellStyle name="Odstotek 6 2 6 3 2 3" xfId="31285" xr:uid="{00000000-0005-0000-0000-00009C8B0000}"/>
    <cellStyle name="Odstotek 6 2 6 3 2 4" xfId="42702" xr:uid="{00000000-0005-0000-0000-00009D8B0000}"/>
    <cellStyle name="Odstotek 6 2 6 3 3" xfId="27000" xr:uid="{00000000-0005-0000-0000-00009E8B0000}"/>
    <cellStyle name="Odstotek 6 2 6 3 4" xfId="31286" xr:uid="{00000000-0005-0000-0000-00009F8B0000}"/>
    <cellStyle name="Odstotek 6 2 6 3 5" xfId="42701" xr:uid="{00000000-0005-0000-0000-0000A08B0000}"/>
    <cellStyle name="Odstotek 6 2 6 4" xfId="12341" xr:uid="{00000000-0005-0000-0000-0000A18B0000}"/>
    <cellStyle name="Odstotek 6 2 6 4 2" xfId="27002" xr:uid="{00000000-0005-0000-0000-0000A28B0000}"/>
    <cellStyle name="Odstotek 6 2 6 4 3" xfId="31284" xr:uid="{00000000-0005-0000-0000-0000A38B0000}"/>
    <cellStyle name="Odstotek 6 2 6 4 4" xfId="42703" xr:uid="{00000000-0005-0000-0000-0000A48B0000}"/>
    <cellStyle name="Odstotek 6 2 6 5" xfId="26995" xr:uid="{00000000-0005-0000-0000-0000A58B0000}"/>
    <cellStyle name="Odstotek 6 2 6 6" xfId="31291" xr:uid="{00000000-0005-0000-0000-0000A68B0000}"/>
    <cellStyle name="Odstotek 6 2 6 7" xfId="42696" xr:uid="{00000000-0005-0000-0000-0000A78B0000}"/>
    <cellStyle name="Odstotek 6 2 7" xfId="12342" xr:uid="{00000000-0005-0000-0000-0000A88B0000}"/>
    <cellStyle name="Odstotek 6 2 7 2" xfId="12343" xr:uid="{00000000-0005-0000-0000-0000A98B0000}"/>
    <cellStyle name="Odstotek 6 2 7 2 2" xfId="12344" xr:uid="{00000000-0005-0000-0000-0000AA8B0000}"/>
    <cellStyle name="Odstotek 6 2 7 2 2 2" xfId="12345" xr:uid="{00000000-0005-0000-0000-0000AB8B0000}"/>
    <cellStyle name="Odstotek 6 2 7 2 2 2 2" xfId="27006" xr:uid="{00000000-0005-0000-0000-0000AC8B0000}"/>
    <cellStyle name="Odstotek 6 2 7 2 2 2 3" xfId="31280" xr:uid="{00000000-0005-0000-0000-0000AD8B0000}"/>
    <cellStyle name="Odstotek 6 2 7 2 2 2 4" xfId="42707" xr:uid="{00000000-0005-0000-0000-0000AE8B0000}"/>
    <cellStyle name="Odstotek 6 2 7 2 2 3" xfId="27005" xr:uid="{00000000-0005-0000-0000-0000AF8B0000}"/>
    <cellStyle name="Odstotek 6 2 7 2 2 4" xfId="31281" xr:uid="{00000000-0005-0000-0000-0000B08B0000}"/>
    <cellStyle name="Odstotek 6 2 7 2 2 5" xfId="42706" xr:uid="{00000000-0005-0000-0000-0000B18B0000}"/>
    <cellStyle name="Odstotek 6 2 7 2 3" xfId="12346" xr:uid="{00000000-0005-0000-0000-0000B28B0000}"/>
    <cellStyle name="Odstotek 6 2 7 2 3 2" xfId="27007" xr:uid="{00000000-0005-0000-0000-0000B38B0000}"/>
    <cellStyle name="Odstotek 6 2 7 2 3 3" xfId="31279" xr:uid="{00000000-0005-0000-0000-0000B48B0000}"/>
    <cellStyle name="Odstotek 6 2 7 2 3 4" xfId="42708" xr:uid="{00000000-0005-0000-0000-0000B58B0000}"/>
    <cellStyle name="Odstotek 6 2 7 2 4" xfId="27004" xr:uid="{00000000-0005-0000-0000-0000B68B0000}"/>
    <cellStyle name="Odstotek 6 2 7 2 5" xfId="31282" xr:uid="{00000000-0005-0000-0000-0000B78B0000}"/>
    <cellStyle name="Odstotek 6 2 7 2 6" xfId="42705" xr:uid="{00000000-0005-0000-0000-0000B88B0000}"/>
    <cellStyle name="Odstotek 6 2 7 3" xfId="12347" xr:uid="{00000000-0005-0000-0000-0000B98B0000}"/>
    <cellStyle name="Odstotek 6 2 7 3 2" xfId="12348" xr:uid="{00000000-0005-0000-0000-0000BA8B0000}"/>
    <cellStyle name="Odstotek 6 2 7 3 2 2" xfId="27009" xr:uid="{00000000-0005-0000-0000-0000BB8B0000}"/>
    <cellStyle name="Odstotek 6 2 7 3 2 3" xfId="31277" xr:uid="{00000000-0005-0000-0000-0000BC8B0000}"/>
    <cellStyle name="Odstotek 6 2 7 3 2 4" xfId="42710" xr:uid="{00000000-0005-0000-0000-0000BD8B0000}"/>
    <cellStyle name="Odstotek 6 2 7 3 3" xfId="27008" xr:uid="{00000000-0005-0000-0000-0000BE8B0000}"/>
    <cellStyle name="Odstotek 6 2 7 3 4" xfId="31278" xr:uid="{00000000-0005-0000-0000-0000BF8B0000}"/>
    <cellStyle name="Odstotek 6 2 7 3 5" xfId="42709" xr:uid="{00000000-0005-0000-0000-0000C08B0000}"/>
    <cellStyle name="Odstotek 6 2 7 4" xfId="12349" xr:uid="{00000000-0005-0000-0000-0000C18B0000}"/>
    <cellStyle name="Odstotek 6 2 7 4 2" xfId="27010" xr:uid="{00000000-0005-0000-0000-0000C28B0000}"/>
    <cellStyle name="Odstotek 6 2 7 4 3" xfId="31276" xr:uid="{00000000-0005-0000-0000-0000C38B0000}"/>
    <cellStyle name="Odstotek 6 2 7 4 4" xfId="42711" xr:uid="{00000000-0005-0000-0000-0000C48B0000}"/>
    <cellStyle name="Odstotek 6 2 7 5" xfId="27003" xr:uid="{00000000-0005-0000-0000-0000C58B0000}"/>
    <cellStyle name="Odstotek 6 2 7 6" xfId="31283" xr:uid="{00000000-0005-0000-0000-0000C68B0000}"/>
    <cellStyle name="Odstotek 6 2 7 7" xfId="42704" xr:uid="{00000000-0005-0000-0000-0000C78B0000}"/>
    <cellStyle name="Odstotek 6 2 8" xfId="12350" xr:uid="{00000000-0005-0000-0000-0000C88B0000}"/>
    <cellStyle name="Odstotek 6 2 8 2" xfId="12351" xr:uid="{00000000-0005-0000-0000-0000C98B0000}"/>
    <cellStyle name="Odstotek 6 2 8 2 2" xfId="12352" xr:uid="{00000000-0005-0000-0000-0000CA8B0000}"/>
    <cellStyle name="Odstotek 6 2 8 2 2 2" xfId="12353" xr:uid="{00000000-0005-0000-0000-0000CB8B0000}"/>
    <cellStyle name="Odstotek 6 2 8 2 2 2 2" xfId="27014" xr:uid="{00000000-0005-0000-0000-0000CC8B0000}"/>
    <cellStyle name="Odstotek 6 2 8 2 2 2 3" xfId="31272" xr:uid="{00000000-0005-0000-0000-0000CD8B0000}"/>
    <cellStyle name="Odstotek 6 2 8 2 2 2 4" xfId="42715" xr:uid="{00000000-0005-0000-0000-0000CE8B0000}"/>
    <cellStyle name="Odstotek 6 2 8 2 2 3" xfId="27013" xr:uid="{00000000-0005-0000-0000-0000CF8B0000}"/>
    <cellStyle name="Odstotek 6 2 8 2 2 4" xfId="31273" xr:uid="{00000000-0005-0000-0000-0000D08B0000}"/>
    <cellStyle name="Odstotek 6 2 8 2 2 5" xfId="42714" xr:uid="{00000000-0005-0000-0000-0000D18B0000}"/>
    <cellStyle name="Odstotek 6 2 8 2 3" xfId="12354" xr:uid="{00000000-0005-0000-0000-0000D28B0000}"/>
    <cellStyle name="Odstotek 6 2 8 2 3 2" xfId="27015" xr:uid="{00000000-0005-0000-0000-0000D38B0000}"/>
    <cellStyle name="Odstotek 6 2 8 2 3 3" xfId="31271" xr:uid="{00000000-0005-0000-0000-0000D48B0000}"/>
    <cellStyle name="Odstotek 6 2 8 2 3 4" xfId="42716" xr:uid="{00000000-0005-0000-0000-0000D58B0000}"/>
    <cellStyle name="Odstotek 6 2 8 2 4" xfId="27012" xr:uid="{00000000-0005-0000-0000-0000D68B0000}"/>
    <cellStyle name="Odstotek 6 2 8 2 5" xfId="31274" xr:uid="{00000000-0005-0000-0000-0000D78B0000}"/>
    <cellStyle name="Odstotek 6 2 8 2 6" xfId="42713" xr:uid="{00000000-0005-0000-0000-0000D88B0000}"/>
    <cellStyle name="Odstotek 6 2 8 3" xfId="12355" xr:uid="{00000000-0005-0000-0000-0000D98B0000}"/>
    <cellStyle name="Odstotek 6 2 8 3 2" xfId="12356" xr:uid="{00000000-0005-0000-0000-0000DA8B0000}"/>
    <cellStyle name="Odstotek 6 2 8 3 2 2" xfId="27017" xr:uid="{00000000-0005-0000-0000-0000DB8B0000}"/>
    <cellStyle name="Odstotek 6 2 8 3 2 3" xfId="31269" xr:uid="{00000000-0005-0000-0000-0000DC8B0000}"/>
    <cellStyle name="Odstotek 6 2 8 3 2 4" xfId="42718" xr:uid="{00000000-0005-0000-0000-0000DD8B0000}"/>
    <cellStyle name="Odstotek 6 2 8 3 3" xfId="27016" xr:uid="{00000000-0005-0000-0000-0000DE8B0000}"/>
    <cellStyle name="Odstotek 6 2 8 3 4" xfId="31270" xr:uid="{00000000-0005-0000-0000-0000DF8B0000}"/>
    <cellStyle name="Odstotek 6 2 8 3 5" xfId="42717" xr:uid="{00000000-0005-0000-0000-0000E08B0000}"/>
    <cellStyle name="Odstotek 6 2 8 4" xfId="12357" xr:uid="{00000000-0005-0000-0000-0000E18B0000}"/>
    <cellStyle name="Odstotek 6 2 8 4 2" xfId="27018" xr:uid="{00000000-0005-0000-0000-0000E28B0000}"/>
    <cellStyle name="Odstotek 6 2 8 4 3" xfId="31268" xr:uid="{00000000-0005-0000-0000-0000E38B0000}"/>
    <cellStyle name="Odstotek 6 2 8 4 4" xfId="42719" xr:uid="{00000000-0005-0000-0000-0000E48B0000}"/>
    <cellStyle name="Odstotek 6 2 8 5" xfId="27011" xr:uid="{00000000-0005-0000-0000-0000E58B0000}"/>
    <cellStyle name="Odstotek 6 2 8 6" xfId="31275" xr:uid="{00000000-0005-0000-0000-0000E68B0000}"/>
    <cellStyle name="Odstotek 6 2 8 7" xfId="42712" xr:uid="{00000000-0005-0000-0000-0000E78B0000}"/>
    <cellStyle name="Odstotek 6 2 9" xfId="12358" xr:uid="{00000000-0005-0000-0000-0000E88B0000}"/>
    <cellStyle name="Odstotek 6 2 9 2" xfId="12359" xr:uid="{00000000-0005-0000-0000-0000E98B0000}"/>
    <cellStyle name="Odstotek 6 2 9 2 2" xfId="12360" xr:uid="{00000000-0005-0000-0000-0000EA8B0000}"/>
    <cellStyle name="Odstotek 6 2 9 2 2 2" xfId="12361" xr:uid="{00000000-0005-0000-0000-0000EB8B0000}"/>
    <cellStyle name="Odstotek 6 2 9 2 2 2 2" xfId="27022" xr:uid="{00000000-0005-0000-0000-0000EC8B0000}"/>
    <cellStyle name="Odstotek 6 2 9 2 2 2 3" xfId="31264" xr:uid="{00000000-0005-0000-0000-0000ED8B0000}"/>
    <cellStyle name="Odstotek 6 2 9 2 2 2 4" xfId="42723" xr:uid="{00000000-0005-0000-0000-0000EE8B0000}"/>
    <cellStyle name="Odstotek 6 2 9 2 2 3" xfId="27021" xr:uid="{00000000-0005-0000-0000-0000EF8B0000}"/>
    <cellStyle name="Odstotek 6 2 9 2 2 4" xfId="31265" xr:uid="{00000000-0005-0000-0000-0000F08B0000}"/>
    <cellStyle name="Odstotek 6 2 9 2 2 5" xfId="42722" xr:uid="{00000000-0005-0000-0000-0000F18B0000}"/>
    <cellStyle name="Odstotek 6 2 9 2 3" xfId="12362" xr:uid="{00000000-0005-0000-0000-0000F28B0000}"/>
    <cellStyle name="Odstotek 6 2 9 2 3 2" xfId="27023" xr:uid="{00000000-0005-0000-0000-0000F38B0000}"/>
    <cellStyle name="Odstotek 6 2 9 2 3 3" xfId="31263" xr:uid="{00000000-0005-0000-0000-0000F48B0000}"/>
    <cellStyle name="Odstotek 6 2 9 2 3 4" xfId="42724" xr:uid="{00000000-0005-0000-0000-0000F58B0000}"/>
    <cellStyle name="Odstotek 6 2 9 2 4" xfId="27020" xr:uid="{00000000-0005-0000-0000-0000F68B0000}"/>
    <cellStyle name="Odstotek 6 2 9 2 5" xfId="31266" xr:uid="{00000000-0005-0000-0000-0000F78B0000}"/>
    <cellStyle name="Odstotek 6 2 9 2 6" xfId="42721" xr:uid="{00000000-0005-0000-0000-0000F88B0000}"/>
    <cellStyle name="Odstotek 6 2 9 3" xfId="12363" xr:uid="{00000000-0005-0000-0000-0000F98B0000}"/>
    <cellStyle name="Odstotek 6 2 9 3 2" xfId="12364" xr:uid="{00000000-0005-0000-0000-0000FA8B0000}"/>
    <cellStyle name="Odstotek 6 2 9 3 2 2" xfId="27025" xr:uid="{00000000-0005-0000-0000-0000FB8B0000}"/>
    <cellStyle name="Odstotek 6 2 9 3 2 3" xfId="31261" xr:uid="{00000000-0005-0000-0000-0000FC8B0000}"/>
    <cellStyle name="Odstotek 6 2 9 3 2 4" xfId="42726" xr:uid="{00000000-0005-0000-0000-0000FD8B0000}"/>
    <cellStyle name="Odstotek 6 2 9 3 3" xfId="27024" xr:uid="{00000000-0005-0000-0000-0000FE8B0000}"/>
    <cellStyle name="Odstotek 6 2 9 3 4" xfId="31262" xr:uid="{00000000-0005-0000-0000-0000FF8B0000}"/>
    <cellStyle name="Odstotek 6 2 9 3 5" xfId="42725" xr:uid="{00000000-0005-0000-0000-0000008C0000}"/>
    <cellStyle name="Odstotek 6 2 9 4" xfId="12365" xr:uid="{00000000-0005-0000-0000-0000018C0000}"/>
    <cellStyle name="Odstotek 6 2 9 4 2" xfId="27026" xr:uid="{00000000-0005-0000-0000-0000028C0000}"/>
    <cellStyle name="Odstotek 6 2 9 4 3" xfId="31260" xr:uid="{00000000-0005-0000-0000-0000038C0000}"/>
    <cellStyle name="Odstotek 6 2 9 4 4" xfId="42727" xr:uid="{00000000-0005-0000-0000-0000048C0000}"/>
    <cellStyle name="Odstotek 6 2 9 5" xfId="27019" xr:uid="{00000000-0005-0000-0000-0000058C0000}"/>
    <cellStyle name="Odstotek 6 2 9 6" xfId="31267" xr:uid="{00000000-0005-0000-0000-0000068C0000}"/>
    <cellStyle name="Odstotek 6 2 9 7" xfId="42720" xr:uid="{00000000-0005-0000-0000-0000078C0000}"/>
    <cellStyle name="Odstotek 6 3" xfId="12366" xr:uid="{00000000-0005-0000-0000-0000088C0000}"/>
    <cellStyle name="Odstotek 6 3 10" xfId="12367" xr:uid="{00000000-0005-0000-0000-0000098C0000}"/>
    <cellStyle name="Odstotek 6 3 10 2" xfId="12368" xr:uid="{00000000-0005-0000-0000-00000A8C0000}"/>
    <cellStyle name="Odstotek 6 3 10 2 2" xfId="27029" xr:uid="{00000000-0005-0000-0000-00000B8C0000}"/>
    <cellStyle name="Odstotek 6 3 10 2 3" xfId="31257" xr:uid="{00000000-0005-0000-0000-00000C8C0000}"/>
    <cellStyle name="Odstotek 6 3 10 2 4" xfId="42730" xr:uid="{00000000-0005-0000-0000-00000D8C0000}"/>
    <cellStyle name="Odstotek 6 3 10 3" xfId="27028" xr:uid="{00000000-0005-0000-0000-00000E8C0000}"/>
    <cellStyle name="Odstotek 6 3 10 4" xfId="31258" xr:uid="{00000000-0005-0000-0000-00000F8C0000}"/>
    <cellStyle name="Odstotek 6 3 10 5" xfId="42729" xr:uid="{00000000-0005-0000-0000-0000108C0000}"/>
    <cellStyle name="Odstotek 6 3 11" xfId="12369" xr:uid="{00000000-0005-0000-0000-0000118C0000}"/>
    <cellStyle name="Odstotek 6 3 11 2" xfId="27030" xr:uid="{00000000-0005-0000-0000-0000128C0000}"/>
    <cellStyle name="Odstotek 6 3 11 3" xfId="31256" xr:uid="{00000000-0005-0000-0000-0000138C0000}"/>
    <cellStyle name="Odstotek 6 3 11 4" xfId="42731" xr:uid="{00000000-0005-0000-0000-0000148C0000}"/>
    <cellStyle name="Odstotek 6 3 12" xfId="27027" xr:uid="{00000000-0005-0000-0000-0000158C0000}"/>
    <cellStyle name="Odstotek 6 3 13" xfId="31259" xr:uid="{00000000-0005-0000-0000-0000168C0000}"/>
    <cellStyle name="Odstotek 6 3 14" xfId="42728" xr:uid="{00000000-0005-0000-0000-0000178C0000}"/>
    <cellStyle name="Odstotek 6 3 2" xfId="12370" xr:uid="{00000000-0005-0000-0000-0000188C0000}"/>
    <cellStyle name="Odstotek 6 3 2 2" xfId="12371" xr:uid="{00000000-0005-0000-0000-0000198C0000}"/>
    <cellStyle name="Odstotek 6 3 2 2 2" xfId="12372" xr:uid="{00000000-0005-0000-0000-00001A8C0000}"/>
    <cellStyle name="Odstotek 6 3 2 2 2 2" xfId="12373" xr:uid="{00000000-0005-0000-0000-00001B8C0000}"/>
    <cellStyle name="Odstotek 6 3 2 2 2 2 2" xfId="27034" xr:uid="{00000000-0005-0000-0000-00001C8C0000}"/>
    <cellStyle name="Odstotek 6 3 2 2 2 2 3" xfId="31252" xr:uid="{00000000-0005-0000-0000-00001D8C0000}"/>
    <cellStyle name="Odstotek 6 3 2 2 2 2 4" xfId="42735" xr:uid="{00000000-0005-0000-0000-00001E8C0000}"/>
    <cellStyle name="Odstotek 6 3 2 2 2 3" xfId="27033" xr:uid="{00000000-0005-0000-0000-00001F8C0000}"/>
    <cellStyle name="Odstotek 6 3 2 2 2 4" xfId="31253" xr:uid="{00000000-0005-0000-0000-0000208C0000}"/>
    <cellStyle name="Odstotek 6 3 2 2 2 5" xfId="42734" xr:uid="{00000000-0005-0000-0000-0000218C0000}"/>
    <cellStyle name="Odstotek 6 3 2 2 3" xfId="12374" xr:uid="{00000000-0005-0000-0000-0000228C0000}"/>
    <cellStyle name="Odstotek 6 3 2 2 3 2" xfId="27035" xr:uid="{00000000-0005-0000-0000-0000238C0000}"/>
    <cellStyle name="Odstotek 6 3 2 2 3 3" xfId="31251" xr:uid="{00000000-0005-0000-0000-0000248C0000}"/>
    <cellStyle name="Odstotek 6 3 2 2 3 4" xfId="42736" xr:uid="{00000000-0005-0000-0000-0000258C0000}"/>
    <cellStyle name="Odstotek 6 3 2 2 4" xfId="27032" xr:uid="{00000000-0005-0000-0000-0000268C0000}"/>
    <cellStyle name="Odstotek 6 3 2 2 5" xfId="31254" xr:uid="{00000000-0005-0000-0000-0000278C0000}"/>
    <cellStyle name="Odstotek 6 3 2 2 6" xfId="42733" xr:uid="{00000000-0005-0000-0000-0000288C0000}"/>
    <cellStyle name="Odstotek 6 3 2 3" xfId="12375" xr:uid="{00000000-0005-0000-0000-0000298C0000}"/>
    <cellStyle name="Odstotek 6 3 2 3 2" xfId="12376" xr:uid="{00000000-0005-0000-0000-00002A8C0000}"/>
    <cellStyle name="Odstotek 6 3 2 3 2 2" xfId="27037" xr:uid="{00000000-0005-0000-0000-00002B8C0000}"/>
    <cellStyle name="Odstotek 6 3 2 3 2 3" xfId="31249" xr:uid="{00000000-0005-0000-0000-00002C8C0000}"/>
    <cellStyle name="Odstotek 6 3 2 3 2 4" xfId="42738" xr:uid="{00000000-0005-0000-0000-00002D8C0000}"/>
    <cellStyle name="Odstotek 6 3 2 3 3" xfId="27036" xr:uid="{00000000-0005-0000-0000-00002E8C0000}"/>
    <cellStyle name="Odstotek 6 3 2 3 4" xfId="31250" xr:uid="{00000000-0005-0000-0000-00002F8C0000}"/>
    <cellStyle name="Odstotek 6 3 2 3 5" xfId="42737" xr:uid="{00000000-0005-0000-0000-0000308C0000}"/>
    <cellStyle name="Odstotek 6 3 2 4" xfId="12377" xr:uid="{00000000-0005-0000-0000-0000318C0000}"/>
    <cellStyle name="Odstotek 6 3 2 4 2" xfId="27038" xr:uid="{00000000-0005-0000-0000-0000328C0000}"/>
    <cellStyle name="Odstotek 6 3 2 4 3" xfId="31248" xr:uid="{00000000-0005-0000-0000-0000338C0000}"/>
    <cellStyle name="Odstotek 6 3 2 4 4" xfId="42739" xr:uid="{00000000-0005-0000-0000-0000348C0000}"/>
    <cellStyle name="Odstotek 6 3 2 5" xfId="27031" xr:uid="{00000000-0005-0000-0000-0000358C0000}"/>
    <cellStyle name="Odstotek 6 3 2 6" xfId="31255" xr:uid="{00000000-0005-0000-0000-0000368C0000}"/>
    <cellStyle name="Odstotek 6 3 2 7" xfId="42732" xr:uid="{00000000-0005-0000-0000-0000378C0000}"/>
    <cellStyle name="Odstotek 6 3 3" xfId="12378" xr:uid="{00000000-0005-0000-0000-0000388C0000}"/>
    <cellStyle name="Odstotek 6 3 3 2" xfId="12379" xr:uid="{00000000-0005-0000-0000-0000398C0000}"/>
    <cellStyle name="Odstotek 6 3 3 2 2" xfId="12380" xr:uid="{00000000-0005-0000-0000-00003A8C0000}"/>
    <cellStyle name="Odstotek 6 3 3 2 2 2" xfId="12381" xr:uid="{00000000-0005-0000-0000-00003B8C0000}"/>
    <cellStyle name="Odstotek 6 3 3 2 2 2 2" xfId="27042" xr:uid="{00000000-0005-0000-0000-00003C8C0000}"/>
    <cellStyle name="Odstotek 6 3 3 2 2 2 3" xfId="31244" xr:uid="{00000000-0005-0000-0000-00003D8C0000}"/>
    <cellStyle name="Odstotek 6 3 3 2 2 2 4" xfId="42743" xr:uid="{00000000-0005-0000-0000-00003E8C0000}"/>
    <cellStyle name="Odstotek 6 3 3 2 2 3" xfId="27041" xr:uid="{00000000-0005-0000-0000-00003F8C0000}"/>
    <cellStyle name="Odstotek 6 3 3 2 2 4" xfId="31245" xr:uid="{00000000-0005-0000-0000-0000408C0000}"/>
    <cellStyle name="Odstotek 6 3 3 2 2 5" xfId="42742" xr:uid="{00000000-0005-0000-0000-0000418C0000}"/>
    <cellStyle name="Odstotek 6 3 3 2 3" xfId="12382" xr:uid="{00000000-0005-0000-0000-0000428C0000}"/>
    <cellStyle name="Odstotek 6 3 3 2 3 2" xfId="27043" xr:uid="{00000000-0005-0000-0000-0000438C0000}"/>
    <cellStyle name="Odstotek 6 3 3 2 3 3" xfId="31243" xr:uid="{00000000-0005-0000-0000-0000448C0000}"/>
    <cellStyle name="Odstotek 6 3 3 2 3 4" xfId="42744" xr:uid="{00000000-0005-0000-0000-0000458C0000}"/>
    <cellStyle name="Odstotek 6 3 3 2 4" xfId="27040" xr:uid="{00000000-0005-0000-0000-0000468C0000}"/>
    <cellStyle name="Odstotek 6 3 3 2 5" xfId="31246" xr:uid="{00000000-0005-0000-0000-0000478C0000}"/>
    <cellStyle name="Odstotek 6 3 3 2 6" xfId="42741" xr:uid="{00000000-0005-0000-0000-0000488C0000}"/>
    <cellStyle name="Odstotek 6 3 3 3" xfId="12383" xr:uid="{00000000-0005-0000-0000-0000498C0000}"/>
    <cellStyle name="Odstotek 6 3 3 3 2" xfId="12384" xr:uid="{00000000-0005-0000-0000-00004A8C0000}"/>
    <cellStyle name="Odstotek 6 3 3 3 2 2" xfId="27045" xr:uid="{00000000-0005-0000-0000-00004B8C0000}"/>
    <cellStyle name="Odstotek 6 3 3 3 2 3" xfId="31241" xr:uid="{00000000-0005-0000-0000-00004C8C0000}"/>
    <cellStyle name="Odstotek 6 3 3 3 2 4" xfId="42746" xr:uid="{00000000-0005-0000-0000-00004D8C0000}"/>
    <cellStyle name="Odstotek 6 3 3 3 3" xfId="27044" xr:uid="{00000000-0005-0000-0000-00004E8C0000}"/>
    <cellStyle name="Odstotek 6 3 3 3 4" xfId="31242" xr:uid="{00000000-0005-0000-0000-00004F8C0000}"/>
    <cellStyle name="Odstotek 6 3 3 3 5" xfId="42745" xr:uid="{00000000-0005-0000-0000-0000508C0000}"/>
    <cellStyle name="Odstotek 6 3 3 4" xfId="12385" xr:uid="{00000000-0005-0000-0000-0000518C0000}"/>
    <cellStyle name="Odstotek 6 3 3 4 2" xfId="27046" xr:uid="{00000000-0005-0000-0000-0000528C0000}"/>
    <cellStyle name="Odstotek 6 3 3 4 3" xfId="31240" xr:uid="{00000000-0005-0000-0000-0000538C0000}"/>
    <cellStyle name="Odstotek 6 3 3 4 4" xfId="42747" xr:uid="{00000000-0005-0000-0000-0000548C0000}"/>
    <cellStyle name="Odstotek 6 3 3 5" xfId="27039" xr:uid="{00000000-0005-0000-0000-0000558C0000}"/>
    <cellStyle name="Odstotek 6 3 3 6" xfId="31247" xr:uid="{00000000-0005-0000-0000-0000568C0000}"/>
    <cellStyle name="Odstotek 6 3 3 7" xfId="42740" xr:uid="{00000000-0005-0000-0000-0000578C0000}"/>
    <cellStyle name="Odstotek 6 3 4" xfId="12386" xr:uid="{00000000-0005-0000-0000-0000588C0000}"/>
    <cellStyle name="Odstotek 6 3 4 2" xfId="12387" xr:uid="{00000000-0005-0000-0000-0000598C0000}"/>
    <cellStyle name="Odstotek 6 3 4 2 2" xfId="12388" xr:uid="{00000000-0005-0000-0000-00005A8C0000}"/>
    <cellStyle name="Odstotek 6 3 4 2 2 2" xfId="12389" xr:uid="{00000000-0005-0000-0000-00005B8C0000}"/>
    <cellStyle name="Odstotek 6 3 4 2 2 2 2" xfId="27050" xr:uid="{00000000-0005-0000-0000-00005C8C0000}"/>
    <cellStyle name="Odstotek 6 3 4 2 2 2 3" xfId="31236" xr:uid="{00000000-0005-0000-0000-00005D8C0000}"/>
    <cellStyle name="Odstotek 6 3 4 2 2 2 4" xfId="42751" xr:uid="{00000000-0005-0000-0000-00005E8C0000}"/>
    <cellStyle name="Odstotek 6 3 4 2 2 3" xfId="27049" xr:uid="{00000000-0005-0000-0000-00005F8C0000}"/>
    <cellStyle name="Odstotek 6 3 4 2 2 4" xfId="31237" xr:uid="{00000000-0005-0000-0000-0000608C0000}"/>
    <cellStyle name="Odstotek 6 3 4 2 2 5" xfId="42750" xr:uid="{00000000-0005-0000-0000-0000618C0000}"/>
    <cellStyle name="Odstotek 6 3 4 2 3" xfId="12390" xr:uid="{00000000-0005-0000-0000-0000628C0000}"/>
    <cellStyle name="Odstotek 6 3 4 2 3 2" xfId="27051" xr:uid="{00000000-0005-0000-0000-0000638C0000}"/>
    <cellStyle name="Odstotek 6 3 4 2 3 3" xfId="31235" xr:uid="{00000000-0005-0000-0000-0000648C0000}"/>
    <cellStyle name="Odstotek 6 3 4 2 3 4" xfId="42752" xr:uid="{00000000-0005-0000-0000-0000658C0000}"/>
    <cellStyle name="Odstotek 6 3 4 2 4" xfId="27048" xr:uid="{00000000-0005-0000-0000-0000668C0000}"/>
    <cellStyle name="Odstotek 6 3 4 2 5" xfId="31238" xr:uid="{00000000-0005-0000-0000-0000678C0000}"/>
    <cellStyle name="Odstotek 6 3 4 2 6" xfId="42749" xr:uid="{00000000-0005-0000-0000-0000688C0000}"/>
    <cellStyle name="Odstotek 6 3 4 3" xfId="12391" xr:uid="{00000000-0005-0000-0000-0000698C0000}"/>
    <cellStyle name="Odstotek 6 3 4 3 2" xfId="12392" xr:uid="{00000000-0005-0000-0000-00006A8C0000}"/>
    <cellStyle name="Odstotek 6 3 4 3 2 2" xfId="27053" xr:uid="{00000000-0005-0000-0000-00006B8C0000}"/>
    <cellStyle name="Odstotek 6 3 4 3 2 3" xfId="31233" xr:uid="{00000000-0005-0000-0000-00006C8C0000}"/>
    <cellStyle name="Odstotek 6 3 4 3 2 4" xfId="42754" xr:uid="{00000000-0005-0000-0000-00006D8C0000}"/>
    <cellStyle name="Odstotek 6 3 4 3 3" xfId="27052" xr:uid="{00000000-0005-0000-0000-00006E8C0000}"/>
    <cellStyle name="Odstotek 6 3 4 3 4" xfId="31234" xr:uid="{00000000-0005-0000-0000-00006F8C0000}"/>
    <cellStyle name="Odstotek 6 3 4 3 5" xfId="42753" xr:uid="{00000000-0005-0000-0000-0000708C0000}"/>
    <cellStyle name="Odstotek 6 3 4 4" xfId="12393" xr:uid="{00000000-0005-0000-0000-0000718C0000}"/>
    <cellStyle name="Odstotek 6 3 4 4 2" xfId="27054" xr:uid="{00000000-0005-0000-0000-0000728C0000}"/>
    <cellStyle name="Odstotek 6 3 4 4 3" xfId="31232" xr:uid="{00000000-0005-0000-0000-0000738C0000}"/>
    <cellStyle name="Odstotek 6 3 4 4 4" xfId="42755" xr:uid="{00000000-0005-0000-0000-0000748C0000}"/>
    <cellStyle name="Odstotek 6 3 4 5" xfId="27047" xr:uid="{00000000-0005-0000-0000-0000758C0000}"/>
    <cellStyle name="Odstotek 6 3 4 6" xfId="31239" xr:uid="{00000000-0005-0000-0000-0000768C0000}"/>
    <cellStyle name="Odstotek 6 3 4 7" xfId="42748" xr:uid="{00000000-0005-0000-0000-0000778C0000}"/>
    <cellStyle name="Odstotek 6 3 5" xfId="12394" xr:uid="{00000000-0005-0000-0000-0000788C0000}"/>
    <cellStyle name="Odstotek 6 3 5 2" xfId="12395" xr:uid="{00000000-0005-0000-0000-0000798C0000}"/>
    <cellStyle name="Odstotek 6 3 5 2 2" xfId="12396" xr:uid="{00000000-0005-0000-0000-00007A8C0000}"/>
    <cellStyle name="Odstotek 6 3 5 2 2 2" xfId="12397" xr:uid="{00000000-0005-0000-0000-00007B8C0000}"/>
    <cellStyle name="Odstotek 6 3 5 2 2 2 2" xfId="27058" xr:uid="{00000000-0005-0000-0000-00007C8C0000}"/>
    <cellStyle name="Odstotek 6 3 5 2 2 2 3" xfId="31228" xr:uid="{00000000-0005-0000-0000-00007D8C0000}"/>
    <cellStyle name="Odstotek 6 3 5 2 2 2 4" xfId="42759" xr:uid="{00000000-0005-0000-0000-00007E8C0000}"/>
    <cellStyle name="Odstotek 6 3 5 2 2 3" xfId="27057" xr:uid="{00000000-0005-0000-0000-00007F8C0000}"/>
    <cellStyle name="Odstotek 6 3 5 2 2 4" xfId="31229" xr:uid="{00000000-0005-0000-0000-0000808C0000}"/>
    <cellStyle name="Odstotek 6 3 5 2 2 5" xfId="42758" xr:uid="{00000000-0005-0000-0000-0000818C0000}"/>
    <cellStyle name="Odstotek 6 3 5 2 3" xfId="12398" xr:uid="{00000000-0005-0000-0000-0000828C0000}"/>
    <cellStyle name="Odstotek 6 3 5 2 3 2" xfId="27059" xr:uid="{00000000-0005-0000-0000-0000838C0000}"/>
    <cellStyle name="Odstotek 6 3 5 2 3 3" xfId="31227" xr:uid="{00000000-0005-0000-0000-0000848C0000}"/>
    <cellStyle name="Odstotek 6 3 5 2 3 4" xfId="42760" xr:uid="{00000000-0005-0000-0000-0000858C0000}"/>
    <cellStyle name="Odstotek 6 3 5 2 4" xfId="27056" xr:uid="{00000000-0005-0000-0000-0000868C0000}"/>
    <cellStyle name="Odstotek 6 3 5 2 5" xfId="31230" xr:uid="{00000000-0005-0000-0000-0000878C0000}"/>
    <cellStyle name="Odstotek 6 3 5 2 6" xfId="42757" xr:uid="{00000000-0005-0000-0000-0000888C0000}"/>
    <cellStyle name="Odstotek 6 3 5 3" xfId="12399" xr:uid="{00000000-0005-0000-0000-0000898C0000}"/>
    <cellStyle name="Odstotek 6 3 5 3 2" xfId="12400" xr:uid="{00000000-0005-0000-0000-00008A8C0000}"/>
    <cellStyle name="Odstotek 6 3 5 3 2 2" xfId="27061" xr:uid="{00000000-0005-0000-0000-00008B8C0000}"/>
    <cellStyle name="Odstotek 6 3 5 3 2 3" xfId="31225" xr:uid="{00000000-0005-0000-0000-00008C8C0000}"/>
    <cellStyle name="Odstotek 6 3 5 3 2 4" xfId="42762" xr:uid="{00000000-0005-0000-0000-00008D8C0000}"/>
    <cellStyle name="Odstotek 6 3 5 3 3" xfId="27060" xr:uid="{00000000-0005-0000-0000-00008E8C0000}"/>
    <cellStyle name="Odstotek 6 3 5 3 4" xfId="31226" xr:uid="{00000000-0005-0000-0000-00008F8C0000}"/>
    <cellStyle name="Odstotek 6 3 5 3 5" xfId="42761" xr:uid="{00000000-0005-0000-0000-0000908C0000}"/>
    <cellStyle name="Odstotek 6 3 5 4" xfId="12401" xr:uid="{00000000-0005-0000-0000-0000918C0000}"/>
    <cellStyle name="Odstotek 6 3 5 4 2" xfId="27062" xr:uid="{00000000-0005-0000-0000-0000928C0000}"/>
    <cellStyle name="Odstotek 6 3 5 4 3" xfId="31224" xr:uid="{00000000-0005-0000-0000-0000938C0000}"/>
    <cellStyle name="Odstotek 6 3 5 4 4" xfId="42763" xr:uid="{00000000-0005-0000-0000-0000948C0000}"/>
    <cellStyle name="Odstotek 6 3 5 5" xfId="27055" xr:uid="{00000000-0005-0000-0000-0000958C0000}"/>
    <cellStyle name="Odstotek 6 3 5 6" xfId="31231" xr:uid="{00000000-0005-0000-0000-0000968C0000}"/>
    <cellStyle name="Odstotek 6 3 5 7" xfId="42756" xr:uid="{00000000-0005-0000-0000-0000978C0000}"/>
    <cellStyle name="Odstotek 6 3 6" xfId="12402" xr:uid="{00000000-0005-0000-0000-0000988C0000}"/>
    <cellStyle name="Odstotek 6 3 6 2" xfId="12403" xr:uid="{00000000-0005-0000-0000-0000998C0000}"/>
    <cellStyle name="Odstotek 6 3 6 2 2" xfId="12404" xr:uid="{00000000-0005-0000-0000-00009A8C0000}"/>
    <cellStyle name="Odstotek 6 3 6 2 2 2" xfId="12405" xr:uid="{00000000-0005-0000-0000-00009B8C0000}"/>
    <cellStyle name="Odstotek 6 3 6 2 2 2 2" xfId="27066" xr:uid="{00000000-0005-0000-0000-00009C8C0000}"/>
    <cellStyle name="Odstotek 6 3 6 2 2 2 3" xfId="31220" xr:uid="{00000000-0005-0000-0000-00009D8C0000}"/>
    <cellStyle name="Odstotek 6 3 6 2 2 2 4" xfId="42767" xr:uid="{00000000-0005-0000-0000-00009E8C0000}"/>
    <cellStyle name="Odstotek 6 3 6 2 2 3" xfId="27065" xr:uid="{00000000-0005-0000-0000-00009F8C0000}"/>
    <cellStyle name="Odstotek 6 3 6 2 2 4" xfId="31221" xr:uid="{00000000-0005-0000-0000-0000A08C0000}"/>
    <cellStyle name="Odstotek 6 3 6 2 2 5" xfId="42766" xr:uid="{00000000-0005-0000-0000-0000A18C0000}"/>
    <cellStyle name="Odstotek 6 3 6 2 3" xfId="12406" xr:uid="{00000000-0005-0000-0000-0000A28C0000}"/>
    <cellStyle name="Odstotek 6 3 6 2 3 2" xfId="27067" xr:uid="{00000000-0005-0000-0000-0000A38C0000}"/>
    <cellStyle name="Odstotek 6 3 6 2 3 3" xfId="31219" xr:uid="{00000000-0005-0000-0000-0000A48C0000}"/>
    <cellStyle name="Odstotek 6 3 6 2 3 4" xfId="42768" xr:uid="{00000000-0005-0000-0000-0000A58C0000}"/>
    <cellStyle name="Odstotek 6 3 6 2 4" xfId="27064" xr:uid="{00000000-0005-0000-0000-0000A68C0000}"/>
    <cellStyle name="Odstotek 6 3 6 2 5" xfId="31222" xr:uid="{00000000-0005-0000-0000-0000A78C0000}"/>
    <cellStyle name="Odstotek 6 3 6 2 6" xfId="42765" xr:uid="{00000000-0005-0000-0000-0000A88C0000}"/>
    <cellStyle name="Odstotek 6 3 6 3" xfId="12407" xr:uid="{00000000-0005-0000-0000-0000A98C0000}"/>
    <cellStyle name="Odstotek 6 3 6 3 2" xfId="12408" xr:uid="{00000000-0005-0000-0000-0000AA8C0000}"/>
    <cellStyle name="Odstotek 6 3 6 3 2 2" xfId="27069" xr:uid="{00000000-0005-0000-0000-0000AB8C0000}"/>
    <cellStyle name="Odstotek 6 3 6 3 2 3" xfId="31217" xr:uid="{00000000-0005-0000-0000-0000AC8C0000}"/>
    <cellStyle name="Odstotek 6 3 6 3 2 4" xfId="42770" xr:uid="{00000000-0005-0000-0000-0000AD8C0000}"/>
    <cellStyle name="Odstotek 6 3 6 3 3" xfId="27068" xr:uid="{00000000-0005-0000-0000-0000AE8C0000}"/>
    <cellStyle name="Odstotek 6 3 6 3 4" xfId="31218" xr:uid="{00000000-0005-0000-0000-0000AF8C0000}"/>
    <cellStyle name="Odstotek 6 3 6 3 5" xfId="42769" xr:uid="{00000000-0005-0000-0000-0000B08C0000}"/>
    <cellStyle name="Odstotek 6 3 6 4" xfId="12409" xr:uid="{00000000-0005-0000-0000-0000B18C0000}"/>
    <cellStyle name="Odstotek 6 3 6 4 2" xfId="27070" xr:uid="{00000000-0005-0000-0000-0000B28C0000}"/>
    <cellStyle name="Odstotek 6 3 6 4 3" xfId="31216" xr:uid="{00000000-0005-0000-0000-0000B38C0000}"/>
    <cellStyle name="Odstotek 6 3 6 4 4" xfId="42771" xr:uid="{00000000-0005-0000-0000-0000B48C0000}"/>
    <cellStyle name="Odstotek 6 3 6 5" xfId="27063" xr:uid="{00000000-0005-0000-0000-0000B58C0000}"/>
    <cellStyle name="Odstotek 6 3 6 6" xfId="31223" xr:uid="{00000000-0005-0000-0000-0000B68C0000}"/>
    <cellStyle name="Odstotek 6 3 6 7" xfId="42764" xr:uid="{00000000-0005-0000-0000-0000B78C0000}"/>
    <cellStyle name="Odstotek 6 3 7" xfId="12410" xr:uid="{00000000-0005-0000-0000-0000B88C0000}"/>
    <cellStyle name="Odstotek 6 3 7 2" xfId="12411" xr:uid="{00000000-0005-0000-0000-0000B98C0000}"/>
    <cellStyle name="Odstotek 6 3 7 2 2" xfId="12412" xr:uid="{00000000-0005-0000-0000-0000BA8C0000}"/>
    <cellStyle name="Odstotek 6 3 7 2 2 2" xfId="12413" xr:uid="{00000000-0005-0000-0000-0000BB8C0000}"/>
    <cellStyle name="Odstotek 6 3 7 2 2 2 2" xfId="27074" xr:uid="{00000000-0005-0000-0000-0000BC8C0000}"/>
    <cellStyle name="Odstotek 6 3 7 2 2 2 3" xfId="31212" xr:uid="{00000000-0005-0000-0000-0000BD8C0000}"/>
    <cellStyle name="Odstotek 6 3 7 2 2 2 4" xfId="42775" xr:uid="{00000000-0005-0000-0000-0000BE8C0000}"/>
    <cellStyle name="Odstotek 6 3 7 2 2 3" xfId="27073" xr:uid="{00000000-0005-0000-0000-0000BF8C0000}"/>
    <cellStyle name="Odstotek 6 3 7 2 2 4" xfId="31213" xr:uid="{00000000-0005-0000-0000-0000C08C0000}"/>
    <cellStyle name="Odstotek 6 3 7 2 2 5" xfId="42774" xr:uid="{00000000-0005-0000-0000-0000C18C0000}"/>
    <cellStyle name="Odstotek 6 3 7 2 3" xfId="12414" xr:uid="{00000000-0005-0000-0000-0000C28C0000}"/>
    <cellStyle name="Odstotek 6 3 7 2 3 2" xfId="27075" xr:uid="{00000000-0005-0000-0000-0000C38C0000}"/>
    <cellStyle name="Odstotek 6 3 7 2 3 3" xfId="31211" xr:uid="{00000000-0005-0000-0000-0000C48C0000}"/>
    <cellStyle name="Odstotek 6 3 7 2 3 4" xfId="42776" xr:uid="{00000000-0005-0000-0000-0000C58C0000}"/>
    <cellStyle name="Odstotek 6 3 7 2 4" xfId="27072" xr:uid="{00000000-0005-0000-0000-0000C68C0000}"/>
    <cellStyle name="Odstotek 6 3 7 2 5" xfId="31214" xr:uid="{00000000-0005-0000-0000-0000C78C0000}"/>
    <cellStyle name="Odstotek 6 3 7 2 6" xfId="42773" xr:uid="{00000000-0005-0000-0000-0000C88C0000}"/>
    <cellStyle name="Odstotek 6 3 7 3" xfId="12415" xr:uid="{00000000-0005-0000-0000-0000C98C0000}"/>
    <cellStyle name="Odstotek 6 3 7 3 2" xfId="12416" xr:uid="{00000000-0005-0000-0000-0000CA8C0000}"/>
    <cellStyle name="Odstotek 6 3 7 3 2 2" xfId="27077" xr:uid="{00000000-0005-0000-0000-0000CB8C0000}"/>
    <cellStyle name="Odstotek 6 3 7 3 2 3" xfId="31209" xr:uid="{00000000-0005-0000-0000-0000CC8C0000}"/>
    <cellStyle name="Odstotek 6 3 7 3 2 4" xfId="42778" xr:uid="{00000000-0005-0000-0000-0000CD8C0000}"/>
    <cellStyle name="Odstotek 6 3 7 3 3" xfId="27076" xr:uid="{00000000-0005-0000-0000-0000CE8C0000}"/>
    <cellStyle name="Odstotek 6 3 7 3 4" xfId="31210" xr:uid="{00000000-0005-0000-0000-0000CF8C0000}"/>
    <cellStyle name="Odstotek 6 3 7 3 5" xfId="42777" xr:uid="{00000000-0005-0000-0000-0000D08C0000}"/>
    <cellStyle name="Odstotek 6 3 7 4" xfId="12417" xr:uid="{00000000-0005-0000-0000-0000D18C0000}"/>
    <cellStyle name="Odstotek 6 3 7 4 2" xfId="27078" xr:uid="{00000000-0005-0000-0000-0000D28C0000}"/>
    <cellStyle name="Odstotek 6 3 7 4 3" xfId="31208" xr:uid="{00000000-0005-0000-0000-0000D38C0000}"/>
    <cellStyle name="Odstotek 6 3 7 4 4" xfId="42779" xr:uid="{00000000-0005-0000-0000-0000D48C0000}"/>
    <cellStyle name="Odstotek 6 3 7 5" xfId="27071" xr:uid="{00000000-0005-0000-0000-0000D58C0000}"/>
    <cellStyle name="Odstotek 6 3 7 6" xfId="31215" xr:uid="{00000000-0005-0000-0000-0000D68C0000}"/>
    <cellStyle name="Odstotek 6 3 7 7" xfId="42772" xr:uid="{00000000-0005-0000-0000-0000D78C0000}"/>
    <cellStyle name="Odstotek 6 3 8" xfId="12418" xr:uid="{00000000-0005-0000-0000-0000D88C0000}"/>
    <cellStyle name="Odstotek 6 3 8 2" xfId="12419" xr:uid="{00000000-0005-0000-0000-0000D98C0000}"/>
    <cellStyle name="Odstotek 6 3 8 2 2" xfId="12420" xr:uid="{00000000-0005-0000-0000-0000DA8C0000}"/>
    <cellStyle name="Odstotek 6 3 8 2 2 2" xfId="12421" xr:uid="{00000000-0005-0000-0000-0000DB8C0000}"/>
    <cellStyle name="Odstotek 6 3 8 2 2 2 2" xfId="27082" xr:uid="{00000000-0005-0000-0000-0000DC8C0000}"/>
    <cellStyle name="Odstotek 6 3 8 2 2 2 3" xfId="31204" xr:uid="{00000000-0005-0000-0000-0000DD8C0000}"/>
    <cellStyle name="Odstotek 6 3 8 2 2 2 4" xfId="42783" xr:uid="{00000000-0005-0000-0000-0000DE8C0000}"/>
    <cellStyle name="Odstotek 6 3 8 2 2 3" xfId="27081" xr:uid="{00000000-0005-0000-0000-0000DF8C0000}"/>
    <cellStyle name="Odstotek 6 3 8 2 2 4" xfId="31205" xr:uid="{00000000-0005-0000-0000-0000E08C0000}"/>
    <cellStyle name="Odstotek 6 3 8 2 2 5" xfId="42782" xr:uid="{00000000-0005-0000-0000-0000E18C0000}"/>
    <cellStyle name="Odstotek 6 3 8 2 3" xfId="12422" xr:uid="{00000000-0005-0000-0000-0000E28C0000}"/>
    <cellStyle name="Odstotek 6 3 8 2 3 2" xfId="27083" xr:uid="{00000000-0005-0000-0000-0000E38C0000}"/>
    <cellStyle name="Odstotek 6 3 8 2 3 3" xfId="31203" xr:uid="{00000000-0005-0000-0000-0000E48C0000}"/>
    <cellStyle name="Odstotek 6 3 8 2 3 4" xfId="42784" xr:uid="{00000000-0005-0000-0000-0000E58C0000}"/>
    <cellStyle name="Odstotek 6 3 8 2 4" xfId="27080" xr:uid="{00000000-0005-0000-0000-0000E68C0000}"/>
    <cellStyle name="Odstotek 6 3 8 2 5" xfId="31206" xr:uid="{00000000-0005-0000-0000-0000E78C0000}"/>
    <cellStyle name="Odstotek 6 3 8 2 6" xfId="42781" xr:uid="{00000000-0005-0000-0000-0000E88C0000}"/>
    <cellStyle name="Odstotek 6 3 8 3" xfId="12423" xr:uid="{00000000-0005-0000-0000-0000E98C0000}"/>
    <cellStyle name="Odstotek 6 3 8 3 2" xfId="12424" xr:uid="{00000000-0005-0000-0000-0000EA8C0000}"/>
    <cellStyle name="Odstotek 6 3 8 3 2 2" xfId="27085" xr:uid="{00000000-0005-0000-0000-0000EB8C0000}"/>
    <cellStyle name="Odstotek 6 3 8 3 2 3" xfId="31201" xr:uid="{00000000-0005-0000-0000-0000EC8C0000}"/>
    <cellStyle name="Odstotek 6 3 8 3 2 4" xfId="42786" xr:uid="{00000000-0005-0000-0000-0000ED8C0000}"/>
    <cellStyle name="Odstotek 6 3 8 3 3" xfId="27084" xr:uid="{00000000-0005-0000-0000-0000EE8C0000}"/>
    <cellStyle name="Odstotek 6 3 8 3 4" xfId="31202" xr:uid="{00000000-0005-0000-0000-0000EF8C0000}"/>
    <cellStyle name="Odstotek 6 3 8 3 5" xfId="42785" xr:uid="{00000000-0005-0000-0000-0000F08C0000}"/>
    <cellStyle name="Odstotek 6 3 8 4" xfId="12425" xr:uid="{00000000-0005-0000-0000-0000F18C0000}"/>
    <cellStyle name="Odstotek 6 3 8 4 2" xfId="27086" xr:uid="{00000000-0005-0000-0000-0000F28C0000}"/>
    <cellStyle name="Odstotek 6 3 8 4 3" xfId="31200" xr:uid="{00000000-0005-0000-0000-0000F38C0000}"/>
    <cellStyle name="Odstotek 6 3 8 4 4" xfId="42787" xr:uid="{00000000-0005-0000-0000-0000F48C0000}"/>
    <cellStyle name="Odstotek 6 3 8 5" xfId="27079" xr:uid="{00000000-0005-0000-0000-0000F58C0000}"/>
    <cellStyle name="Odstotek 6 3 8 6" xfId="31207" xr:uid="{00000000-0005-0000-0000-0000F68C0000}"/>
    <cellStyle name="Odstotek 6 3 8 7" xfId="42780" xr:uid="{00000000-0005-0000-0000-0000F78C0000}"/>
    <cellStyle name="Odstotek 6 3 9" xfId="12426" xr:uid="{00000000-0005-0000-0000-0000F88C0000}"/>
    <cellStyle name="Odstotek 6 3 9 2" xfId="12427" xr:uid="{00000000-0005-0000-0000-0000F98C0000}"/>
    <cellStyle name="Odstotek 6 3 9 2 2" xfId="12428" xr:uid="{00000000-0005-0000-0000-0000FA8C0000}"/>
    <cellStyle name="Odstotek 6 3 9 2 2 2" xfId="27089" xr:uid="{00000000-0005-0000-0000-0000FB8C0000}"/>
    <cellStyle name="Odstotek 6 3 9 2 2 3" xfId="31197" xr:uid="{00000000-0005-0000-0000-0000FC8C0000}"/>
    <cellStyle name="Odstotek 6 3 9 2 2 4" xfId="42790" xr:uid="{00000000-0005-0000-0000-0000FD8C0000}"/>
    <cellStyle name="Odstotek 6 3 9 2 3" xfId="27088" xr:uid="{00000000-0005-0000-0000-0000FE8C0000}"/>
    <cellStyle name="Odstotek 6 3 9 2 4" xfId="31198" xr:uid="{00000000-0005-0000-0000-0000FF8C0000}"/>
    <cellStyle name="Odstotek 6 3 9 2 5" xfId="42789" xr:uid="{00000000-0005-0000-0000-0000008D0000}"/>
    <cellStyle name="Odstotek 6 3 9 3" xfId="12429" xr:uid="{00000000-0005-0000-0000-0000018D0000}"/>
    <cellStyle name="Odstotek 6 3 9 3 2" xfId="27090" xr:uid="{00000000-0005-0000-0000-0000028D0000}"/>
    <cellStyle name="Odstotek 6 3 9 3 3" xfId="31196" xr:uid="{00000000-0005-0000-0000-0000038D0000}"/>
    <cellStyle name="Odstotek 6 3 9 3 4" xfId="42791" xr:uid="{00000000-0005-0000-0000-0000048D0000}"/>
    <cellStyle name="Odstotek 6 3 9 4" xfId="27087" xr:uid="{00000000-0005-0000-0000-0000058D0000}"/>
    <cellStyle name="Odstotek 6 3 9 5" xfId="31199" xr:uid="{00000000-0005-0000-0000-0000068D0000}"/>
    <cellStyle name="Odstotek 6 3 9 6" xfId="42788" xr:uid="{00000000-0005-0000-0000-0000078D0000}"/>
    <cellStyle name="Odstotek 6 4" xfId="12430" xr:uid="{00000000-0005-0000-0000-0000088D0000}"/>
    <cellStyle name="Odstotek 6 4 2" xfId="12431" xr:uid="{00000000-0005-0000-0000-0000098D0000}"/>
    <cellStyle name="Odstotek 6 4 2 2" xfId="12432" xr:uid="{00000000-0005-0000-0000-00000A8D0000}"/>
    <cellStyle name="Odstotek 6 4 2 2 2" xfId="12433" xr:uid="{00000000-0005-0000-0000-00000B8D0000}"/>
    <cellStyle name="Odstotek 6 4 2 2 2 2" xfId="27094" xr:uid="{00000000-0005-0000-0000-00000C8D0000}"/>
    <cellStyle name="Odstotek 6 4 2 2 2 3" xfId="31192" xr:uid="{00000000-0005-0000-0000-00000D8D0000}"/>
    <cellStyle name="Odstotek 6 4 2 2 2 4" xfId="42795" xr:uid="{00000000-0005-0000-0000-00000E8D0000}"/>
    <cellStyle name="Odstotek 6 4 2 2 3" xfId="27093" xr:uid="{00000000-0005-0000-0000-00000F8D0000}"/>
    <cellStyle name="Odstotek 6 4 2 2 4" xfId="31193" xr:uid="{00000000-0005-0000-0000-0000108D0000}"/>
    <cellStyle name="Odstotek 6 4 2 2 5" xfId="42794" xr:uid="{00000000-0005-0000-0000-0000118D0000}"/>
    <cellStyle name="Odstotek 6 4 2 3" xfId="12434" xr:uid="{00000000-0005-0000-0000-0000128D0000}"/>
    <cellStyle name="Odstotek 6 4 2 3 2" xfId="27095" xr:uid="{00000000-0005-0000-0000-0000138D0000}"/>
    <cellStyle name="Odstotek 6 4 2 3 3" xfId="31191" xr:uid="{00000000-0005-0000-0000-0000148D0000}"/>
    <cellStyle name="Odstotek 6 4 2 3 4" xfId="42796" xr:uid="{00000000-0005-0000-0000-0000158D0000}"/>
    <cellStyle name="Odstotek 6 4 2 4" xfId="27092" xr:uid="{00000000-0005-0000-0000-0000168D0000}"/>
    <cellStyle name="Odstotek 6 4 2 5" xfId="31194" xr:uid="{00000000-0005-0000-0000-0000178D0000}"/>
    <cellStyle name="Odstotek 6 4 2 6" xfId="42793" xr:uid="{00000000-0005-0000-0000-0000188D0000}"/>
    <cellStyle name="Odstotek 6 4 3" xfId="12435" xr:uid="{00000000-0005-0000-0000-0000198D0000}"/>
    <cellStyle name="Odstotek 6 4 3 2" xfId="12436" xr:uid="{00000000-0005-0000-0000-00001A8D0000}"/>
    <cellStyle name="Odstotek 6 4 3 2 2" xfId="27097" xr:uid="{00000000-0005-0000-0000-00001B8D0000}"/>
    <cellStyle name="Odstotek 6 4 3 2 3" xfId="31189" xr:uid="{00000000-0005-0000-0000-00001C8D0000}"/>
    <cellStyle name="Odstotek 6 4 3 2 4" xfId="42798" xr:uid="{00000000-0005-0000-0000-00001D8D0000}"/>
    <cellStyle name="Odstotek 6 4 3 3" xfId="27096" xr:uid="{00000000-0005-0000-0000-00001E8D0000}"/>
    <cellStyle name="Odstotek 6 4 3 4" xfId="31190" xr:uid="{00000000-0005-0000-0000-00001F8D0000}"/>
    <cellStyle name="Odstotek 6 4 3 5" xfId="42797" xr:uid="{00000000-0005-0000-0000-0000208D0000}"/>
    <cellStyle name="Odstotek 6 4 4" xfId="12437" xr:uid="{00000000-0005-0000-0000-0000218D0000}"/>
    <cellStyle name="Odstotek 6 4 4 2" xfId="27098" xr:uid="{00000000-0005-0000-0000-0000228D0000}"/>
    <cellStyle name="Odstotek 6 4 4 3" xfId="31188" xr:uid="{00000000-0005-0000-0000-0000238D0000}"/>
    <cellStyle name="Odstotek 6 4 4 4" xfId="42799" xr:uid="{00000000-0005-0000-0000-0000248D0000}"/>
    <cellStyle name="Odstotek 6 4 5" xfId="27091" xr:uid="{00000000-0005-0000-0000-0000258D0000}"/>
    <cellStyle name="Odstotek 6 4 6" xfId="31195" xr:uid="{00000000-0005-0000-0000-0000268D0000}"/>
    <cellStyle name="Odstotek 6 4 7" xfId="42792" xr:uid="{00000000-0005-0000-0000-0000278D0000}"/>
    <cellStyle name="Odstotek 6 5" xfId="12438" xr:uid="{00000000-0005-0000-0000-0000288D0000}"/>
    <cellStyle name="Odstotek 6 5 2" xfId="12439" xr:uid="{00000000-0005-0000-0000-0000298D0000}"/>
    <cellStyle name="Odstotek 6 5 2 2" xfId="12440" xr:uid="{00000000-0005-0000-0000-00002A8D0000}"/>
    <cellStyle name="Odstotek 6 5 2 2 2" xfId="12441" xr:uid="{00000000-0005-0000-0000-00002B8D0000}"/>
    <cellStyle name="Odstotek 6 5 2 2 2 2" xfId="27102" xr:uid="{00000000-0005-0000-0000-00002C8D0000}"/>
    <cellStyle name="Odstotek 6 5 2 2 2 3" xfId="31184" xr:uid="{00000000-0005-0000-0000-00002D8D0000}"/>
    <cellStyle name="Odstotek 6 5 2 2 2 4" xfId="42803" xr:uid="{00000000-0005-0000-0000-00002E8D0000}"/>
    <cellStyle name="Odstotek 6 5 2 2 3" xfId="27101" xr:uid="{00000000-0005-0000-0000-00002F8D0000}"/>
    <cellStyle name="Odstotek 6 5 2 2 4" xfId="31185" xr:uid="{00000000-0005-0000-0000-0000308D0000}"/>
    <cellStyle name="Odstotek 6 5 2 2 5" xfId="42802" xr:uid="{00000000-0005-0000-0000-0000318D0000}"/>
    <cellStyle name="Odstotek 6 5 2 3" xfId="12442" xr:uid="{00000000-0005-0000-0000-0000328D0000}"/>
    <cellStyle name="Odstotek 6 5 2 3 2" xfId="27103" xr:uid="{00000000-0005-0000-0000-0000338D0000}"/>
    <cellStyle name="Odstotek 6 5 2 3 3" xfId="31183" xr:uid="{00000000-0005-0000-0000-0000348D0000}"/>
    <cellStyle name="Odstotek 6 5 2 3 4" xfId="42804" xr:uid="{00000000-0005-0000-0000-0000358D0000}"/>
    <cellStyle name="Odstotek 6 5 2 4" xfId="27100" xr:uid="{00000000-0005-0000-0000-0000368D0000}"/>
    <cellStyle name="Odstotek 6 5 2 5" xfId="31186" xr:uid="{00000000-0005-0000-0000-0000378D0000}"/>
    <cellStyle name="Odstotek 6 5 2 6" xfId="42801" xr:uid="{00000000-0005-0000-0000-0000388D0000}"/>
    <cellStyle name="Odstotek 6 5 3" xfId="12443" xr:uid="{00000000-0005-0000-0000-0000398D0000}"/>
    <cellStyle name="Odstotek 6 5 3 2" xfId="12444" xr:uid="{00000000-0005-0000-0000-00003A8D0000}"/>
    <cellStyle name="Odstotek 6 5 3 2 2" xfId="27105" xr:uid="{00000000-0005-0000-0000-00003B8D0000}"/>
    <cellStyle name="Odstotek 6 5 3 2 3" xfId="31181" xr:uid="{00000000-0005-0000-0000-00003C8D0000}"/>
    <cellStyle name="Odstotek 6 5 3 2 4" xfId="42806" xr:uid="{00000000-0005-0000-0000-00003D8D0000}"/>
    <cellStyle name="Odstotek 6 5 3 3" xfId="27104" xr:uid="{00000000-0005-0000-0000-00003E8D0000}"/>
    <cellStyle name="Odstotek 6 5 3 4" xfId="31182" xr:uid="{00000000-0005-0000-0000-00003F8D0000}"/>
    <cellStyle name="Odstotek 6 5 3 5" xfId="42805" xr:uid="{00000000-0005-0000-0000-0000408D0000}"/>
    <cellStyle name="Odstotek 6 5 4" xfId="12445" xr:uid="{00000000-0005-0000-0000-0000418D0000}"/>
    <cellStyle name="Odstotek 6 5 4 2" xfId="27106" xr:uid="{00000000-0005-0000-0000-0000428D0000}"/>
    <cellStyle name="Odstotek 6 5 4 3" xfId="31180" xr:uid="{00000000-0005-0000-0000-0000438D0000}"/>
    <cellStyle name="Odstotek 6 5 4 4" xfId="42807" xr:uid="{00000000-0005-0000-0000-0000448D0000}"/>
    <cellStyle name="Odstotek 6 5 5" xfId="27099" xr:uid="{00000000-0005-0000-0000-0000458D0000}"/>
    <cellStyle name="Odstotek 6 5 6" xfId="31187" xr:uid="{00000000-0005-0000-0000-0000468D0000}"/>
    <cellStyle name="Odstotek 6 5 7" xfId="42800" xr:uid="{00000000-0005-0000-0000-0000478D0000}"/>
    <cellStyle name="Odstotek 6 6" xfId="12446" xr:uid="{00000000-0005-0000-0000-0000488D0000}"/>
    <cellStyle name="Odstotek 6 6 2" xfId="12447" xr:uid="{00000000-0005-0000-0000-0000498D0000}"/>
    <cellStyle name="Odstotek 6 6 2 2" xfId="12448" xr:uid="{00000000-0005-0000-0000-00004A8D0000}"/>
    <cellStyle name="Odstotek 6 6 2 2 2" xfId="12449" xr:uid="{00000000-0005-0000-0000-00004B8D0000}"/>
    <cellStyle name="Odstotek 6 6 2 2 2 2" xfId="27110" xr:uid="{00000000-0005-0000-0000-00004C8D0000}"/>
    <cellStyle name="Odstotek 6 6 2 2 2 3" xfId="31176" xr:uid="{00000000-0005-0000-0000-00004D8D0000}"/>
    <cellStyle name="Odstotek 6 6 2 2 2 4" xfId="42811" xr:uid="{00000000-0005-0000-0000-00004E8D0000}"/>
    <cellStyle name="Odstotek 6 6 2 2 3" xfId="27109" xr:uid="{00000000-0005-0000-0000-00004F8D0000}"/>
    <cellStyle name="Odstotek 6 6 2 2 4" xfId="31177" xr:uid="{00000000-0005-0000-0000-0000508D0000}"/>
    <cellStyle name="Odstotek 6 6 2 2 5" xfId="42810" xr:uid="{00000000-0005-0000-0000-0000518D0000}"/>
    <cellStyle name="Odstotek 6 6 2 3" xfId="12450" xr:uid="{00000000-0005-0000-0000-0000528D0000}"/>
    <cellStyle name="Odstotek 6 6 2 3 2" xfId="27111" xr:uid="{00000000-0005-0000-0000-0000538D0000}"/>
    <cellStyle name="Odstotek 6 6 2 3 3" xfId="31175" xr:uid="{00000000-0005-0000-0000-0000548D0000}"/>
    <cellStyle name="Odstotek 6 6 2 3 4" xfId="42812" xr:uid="{00000000-0005-0000-0000-0000558D0000}"/>
    <cellStyle name="Odstotek 6 6 2 4" xfId="27108" xr:uid="{00000000-0005-0000-0000-0000568D0000}"/>
    <cellStyle name="Odstotek 6 6 2 5" xfId="31178" xr:uid="{00000000-0005-0000-0000-0000578D0000}"/>
    <cellStyle name="Odstotek 6 6 2 6" xfId="42809" xr:uid="{00000000-0005-0000-0000-0000588D0000}"/>
    <cellStyle name="Odstotek 6 6 3" xfId="12451" xr:uid="{00000000-0005-0000-0000-0000598D0000}"/>
    <cellStyle name="Odstotek 6 6 3 2" xfId="12452" xr:uid="{00000000-0005-0000-0000-00005A8D0000}"/>
    <cellStyle name="Odstotek 6 6 3 2 2" xfId="27113" xr:uid="{00000000-0005-0000-0000-00005B8D0000}"/>
    <cellStyle name="Odstotek 6 6 3 2 3" xfId="31173" xr:uid="{00000000-0005-0000-0000-00005C8D0000}"/>
    <cellStyle name="Odstotek 6 6 3 2 4" xfId="42814" xr:uid="{00000000-0005-0000-0000-00005D8D0000}"/>
    <cellStyle name="Odstotek 6 6 3 3" xfId="27112" xr:uid="{00000000-0005-0000-0000-00005E8D0000}"/>
    <cellStyle name="Odstotek 6 6 3 4" xfId="31174" xr:uid="{00000000-0005-0000-0000-00005F8D0000}"/>
    <cellStyle name="Odstotek 6 6 3 5" xfId="42813" xr:uid="{00000000-0005-0000-0000-0000608D0000}"/>
    <cellStyle name="Odstotek 6 6 4" xfId="12453" xr:uid="{00000000-0005-0000-0000-0000618D0000}"/>
    <cellStyle name="Odstotek 6 6 4 2" xfId="27114" xr:uid="{00000000-0005-0000-0000-0000628D0000}"/>
    <cellStyle name="Odstotek 6 6 4 3" xfId="31172" xr:uid="{00000000-0005-0000-0000-0000638D0000}"/>
    <cellStyle name="Odstotek 6 6 4 4" xfId="42815" xr:uid="{00000000-0005-0000-0000-0000648D0000}"/>
    <cellStyle name="Odstotek 6 6 5" xfId="27107" xr:uid="{00000000-0005-0000-0000-0000658D0000}"/>
    <cellStyle name="Odstotek 6 6 6" xfId="31179" xr:uid="{00000000-0005-0000-0000-0000668D0000}"/>
    <cellStyle name="Odstotek 6 6 7" xfId="42808" xr:uid="{00000000-0005-0000-0000-0000678D0000}"/>
    <cellStyle name="Odstotek 6 7" xfId="12454" xr:uid="{00000000-0005-0000-0000-0000688D0000}"/>
    <cellStyle name="Odstotek 6 7 2" xfId="12455" xr:uid="{00000000-0005-0000-0000-0000698D0000}"/>
    <cellStyle name="Odstotek 6 7 2 2" xfId="12456" xr:uid="{00000000-0005-0000-0000-00006A8D0000}"/>
    <cellStyle name="Odstotek 6 7 2 2 2" xfId="12457" xr:uid="{00000000-0005-0000-0000-00006B8D0000}"/>
    <cellStyle name="Odstotek 6 7 2 2 2 2" xfId="27118" xr:uid="{00000000-0005-0000-0000-00006C8D0000}"/>
    <cellStyle name="Odstotek 6 7 2 2 2 3" xfId="31168" xr:uid="{00000000-0005-0000-0000-00006D8D0000}"/>
    <cellStyle name="Odstotek 6 7 2 2 2 4" xfId="42819" xr:uid="{00000000-0005-0000-0000-00006E8D0000}"/>
    <cellStyle name="Odstotek 6 7 2 2 3" xfId="27117" xr:uid="{00000000-0005-0000-0000-00006F8D0000}"/>
    <cellStyle name="Odstotek 6 7 2 2 4" xfId="31169" xr:uid="{00000000-0005-0000-0000-0000708D0000}"/>
    <cellStyle name="Odstotek 6 7 2 2 5" xfId="42818" xr:uid="{00000000-0005-0000-0000-0000718D0000}"/>
    <cellStyle name="Odstotek 6 7 2 3" xfId="12458" xr:uid="{00000000-0005-0000-0000-0000728D0000}"/>
    <cellStyle name="Odstotek 6 7 2 3 2" xfId="27119" xr:uid="{00000000-0005-0000-0000-0000738D0000}"/>
    <cellStyle name="Odstotek 6 7 2 3 3" xfId="31167" xr:uid="{00000000-0005-0000-0000-0000748D0000}"/>
    <cellStyle name="Odstotek 6 7 2 3 4" xfId="42820" xr:uid="{00000000-0005-0000-0000-0000758D0000}"/>
    <cellStyle name="Odstotek 6 7 2 4" xfId="27116" xr:uid="{00000000-0005-0000-0000-0000768D0000}"/>
    <cellStyle name="Odstotek 6 7 2 5" xfId="31170" xr:uid="{00000000-0005-0000-0000-0000778D0000}"/>
    <cellStyle name="Odstotek 6 7 2 6" xfId="42817" xr:uid="{00000000-0005-0000-0000-0000788D0000}"/>
    <cellStyle name="Odstotek 6 7 3" xfId="12459" xr:uid="{00000000-0005-0000-0000-0000798D0000}"/>
    <cellStyle name="Odstotek 6 7 3 2" xfId="12460" xr:uid="{00000000-0005-0000-0000-00007A8D0000}"/>
    <cellStyle name="Odstotek 6 7 3 2 2" xfId="27121" xr:uid="{00000000-0005-0000-0000-00007B8D0000}"/>
    <cellStyle name="Odstotek 6 7 3 2 3" xfId="31165" xr:uid="{00000000-0005-0000-0000-00007C8D0000}"/>
    <cellStyle name="Odstotek 6 7 3 2 4" xfId="42822" xr:uid="{00000000-0005-0000-0000-00007D8D0000}"/>
    <cellStyle name="Odstotek 6 7 3 3" xfId="27120" xr:uid="{00000000-0005-0000-0000-00007E8D0000}"/>
    <cellStyle name="Odstotek 6 7 3 4" xfId="31166" xr:uid="{00000000-0005-0000-0000-00007F8D0000}"/>
    <cellStyle name="Odstotek 6 7 3 5" xfId="42821" xr:uid="{00000000-0005-0000-0000-0000808D0000}"/>
    <cellStyle name="Odstotek 6 7 4" xfId="12461" xr:uid="{00000000-0005-0000-0000-0000818D0000}"/>
    <cellStyle name="Odstotek 6 7 4 2" xfId="27122" xr:uid="{00000000-0005-0000-0000-0000828D0000}"/>
    <cellStyle name="Odstotek 6 7 4 3" xfId="31164" xr:uid="{00000000-0005-0000-0000-0000838D0000}"/>
    <cellStyle name="Odstotek 6 7 4 4" xfId="42823" xr:uid="{00000000-0005-0000-0000-0000848D0000}"/>
    <cellStyle name="Odstotek 6 7 5" xfId="27115" xr:uid="{00000000-0005-0000-0000-0000858D0000}"/>
    <cellStyle name="Odstotek 6 7 6" xfId="31171" xr:uid="{00000000-0005-0000-0000-0000868D0000}"/>
    <cellStyle name="Odstotek 6 7 7" xfId="42816" xr:uid="{00000000-0005-0000-0000-0000878D0000}"/>
    <cellStyle name="Odstotek 6 8" xfId="12462" xr:uid="{00000000-0005-0000-0000-0000888D0000}"/>
    <cellStyle name="Odstotek 6 8 2" xfId="12463" xr:uid="{00000000-0005-0000-0000-0000898D0000}"/>
    <cellStyle name="Odstotek 6 8 2 2" xfId="12464" xr:uid="{00000000-0005-0000-0000-00008A8D0000}"/>
    <cellStyle name="Odstotek 6 8 2 2 2" xfId="12465" xr:uid="{00000000-0005-0000-0000-00008B8D0000}"/>
    <cellStyle name="Odstotek 6 8 2 2 2 2" xfId="27126" xr:uid="{00000000-0005-0000-0000-00008C8D0000}"/>
    <cellStyle name="Odstotek 6 8 2 2 2 3" xfId="31160" xr:uid="{00000000-0005-0000-0000-00008D8D0000}"/>
    <cellStyle name="Odstotek 6 8 2 2 2 4" xfId="42827" xr:uid="{00000000-0005-0000-0000-00008E8D0000}"/>
    <cellStyle name="Odstotek 6 8 2 2 3" xfId="27125" xr:uid="{00000000-0005-0000-0000-00008F8D0000}"/>
    <cellStyle name="Odstotek 6 8 2 2 4" xfId="31161" xr:uid="{00000000-0005-0000-0000-0000908D0000}"/>
    <cellStyle name="Odstotek 6 8 2 2 5" xfId="42826" xr:uid="{00000000-0005-0000-0000-0000918D0000}"/>
    <cellStyle name="Odstotek 6 8 2 3" xfId="12466" xr:uid="{00000000-0005-0000-0000-0000928D0000}"/>
    <cellStyle name="Odstotek 6 8 2 3 2" xfId="27127" xr:uid="{00000000-0005-0000-0000-0000938D0000}"/>
    <cellStyle name="Odstotek 6 8 2 3 3" xfId="31159" xr:uid="{00000000-0005-0000-0000-0000948D0000}"/>
    <cellStyle name="Odstotek 6 8 2 3 4" xfId="42828" xr:uid="{00000000-0005-0000-0000-0000958D0000}"/>
    <cellStyle name="Odstotek 6 8 2 4" xfId="27124" xr:uid="{00000000-0005-0000-0000-0000968D0000}"/>
    <cellStyle name="Odstotek 6 8 2 5" xfId="31162" xr:uid="{00000000-0005-0000-0000-0000978D0000}"/>
    <cellStyle name="Odstotek 6 8 2 6" xfId="42825" xr:uid="{00000000-0005-0000-0000-0000988D0000}"/>
    <cellStyle name="Odstotek 6 8 3" xfId="12467" xr:uid="{00000000-0005-0000-0000-0000998D0000}"/>
    <cellStyle name="Odstotek 6 8 3 2" xfId="12468" xr:uid="{00000000-0005-0000-0000-00009A8D0000}"/>
    <cellStyle name="Odstotek 6 8 3 2 2" xfId="27129" xr:uid="{00000000-0005-0000-0000-00009B8D0000}"/>
    <cellStyle name="Odstotek 6 8 3 2 3" xfId="31157" xr:uid="{00000000-0005-0000-0000-00009C8D0000}"/>
    <cellStyle name="Odstotek 6 8 3 2 4" xfId="42830" xr:uid="{00000000-0005-0000-0000-00009D8D0000}"/>
    <cellStyle name="Odstotek 6 8 3 3" xfId="27128" xr:uid="{00000000-0005-0000-0000-00009E8D0000}"/>
    <cellStyle name="Odstotek 6 8 3 4" xfId="31158" xr:uid="{00000000-0005-0000-0000-00009F8D0000}"/>
    <cellStyle name="Odstotek 6 8 3 5" xfId="42829" xr:uid="{00000000-0005-0000-0000-0000A08D0000}"/>
    <cellStyle name="Odstotek 6 8 4" xfId="12469" xr:uid="{00000000-0005-0000-0000-0000A18D0000}"/>
    <cellStyle name="Odstotek 6 8 4 2" xfId="27130" xr:uid="{00000000-0005-0000-0000-0000A28D0000}"/>
    <cellStyle name="Odstotek 6 8 4 3" xfId="31156" xr:uid="{00000000-0005-0000-0000-0000A38D0000}"/>
    <cellStyle name="Odstotek 6 8 4 4" xfId="42831" xr:uid="{00000000-0005-0000-0000-0000A48D0000}"/>
    <cellStyle name="Odstotek 6 8 5" xfId="27123" xr:uid="{00000000-0005-0000-0000-0000A58D0000}"/>
    <cellStyle name="Odstotek 6 8 6" xfId="31163" xr:uid="{00000000-0005-0000-0000-0000A68D0000}"/>
    <cellStyle name="Odstotek 6 8 7" xfId="42824" xr:uid="{00000000-0005-0000-0000-0000A78D0000}"/>
    <cellStyle name="Odstotek 6 9" xfId="12470" xr:uid="{00000000-0005-0000-0000-0000A88D0000}"/>
    <cellStyle name="Odstotek 6 9 2" xfId="12471" xr:uid="{00000000-0005-0000-0000-0000A98D0000}"/>
    <cellStyle name="Odstotek 6 9 2 2" xfId="12472" xr:uid="{00000000-0005-0000-0000-0000AA8D0000}"/>
    <cellStyle name="Odstotek 6 9 2 2 2" xfId="12473" xr:uid="{00000000-0005-0000-0000-0000AB8D0000}"/>
    <cellStyle name="Odstotek 6 9 2 2 2 2" xfId="27134" xr:uid="{00000000-0005-0000-0000-0000AC8D0000}"/>
    <cellStyle name="Odstotek 6 9 2 2 2 3" xfId="31152" xr:uid="{00000000-0005-0000-0000-0000AD8D0000}"/>
    <cellStyle name="Odstotek 6 9 2 2 2 4" xfId="42835" xr:uid="{00000000-0005-0000-0000-0000AE8D0000}"/>
    <cellStyle name="Odstotek 6 9 2 2 3" xfId="27133" xr:uid="{00000000-0005-0000-0000-0000AF8D0000}"/>
    <cellStyle name="Odstotek 6 9 2 2 4" xfId="31153" xr:uid="{00000000-0005-0000-0000-0000B08D0000}"/>
    <cellStyle name="Odstotek 6 9 2 2 5" xfId="42834" xr:uid="{00000000-0005-0000-0000-0000B18D0000}"/>
    <cellStyle name="Odstotek 6 9 2 3" xfId="12474" xr:uid="{00000000-0005-0000-0000-0000B28D0000}"/>
    <cellStyle name="Odstotek 6 9 2 3 2" xfId="27135" xr:uid="{00000000-0005-0000-0000-0000B38D0000}"/>
    <cellStyle name="Odstotek 6 9 2 3 3" xfId="31151" xr:uid="{00000000-0005-0000-0000-0000B48D0000}"/>
    <cellStyle name="Odstotek 6 9 2 3 4" xfId="42836" xr:uid="{00000000-0005-0000-0000-0000B58D0000}"/>
    <cellStyle name="Odstotek 6 9 2 4" xfId="27132" xr:uid="{00000000-0005-0000-0000-0000B68D0000}"/>
    <cellStyle name="Odstotek 6 9 2 5" xfId="31154" xr:uid="{00000000-0005-0000-0000-0000B78D0000}"/>
    <cellStyle name="Odstotek 6 9 2 6" xfId="42833" xr:uid="{00000000-0005-0000-0000-0000B88D0000}"/>
    <cellStyle name="Odstotek 6 9 3" xfId="12475" xr:uid="{00000000-0005-0000-0000-0000B98D0000}"/>
    <cellStyle name="Odstotek 6 9 3 2" xfId="12476" xr:uid="{00000000-0005-0000-0000-0000BA8D0000}"/>
    <cellStyle name="Odstotek 6 9 3 2 2" xfId="27137" xr:uid="{00000000-0005-0000-0000-0000BB8D0000}"/>
    <cellStyle name="Odstotek 6 9 3 2 3" xfId="31149" xr:uid="{00000000-0005-0000-0000-0000BC8D0000}"/>
    <cellStyle name="Odstotek 6 9 3 2 4" xfId="42838" xr:uid="{00000000-0005-0000-0000-0000BD8D0000}"/>
    <cellStyle name="Odstotek 6 9 3 3" xfId="27136" xr:uid="{00000000-0005-0000-0000-0000BE8D0000}"/>
    <cellStyle name="Odstotek 6 9 3 4" xfId="31150" xr:uid="{00000000-0005-0000-0000-0000BF8D0000}"/>
    <cellStyle name="Odstotek 6 9 3 5" xfId="42837" xr:uid="{00000000-0005-0000-0000-0000C08D0000}"/>
    <cellStyle name="Odstotek 6 9 4" xfId="12477" xr:uid="{00000000-0005-0000-0000-0000C18D0000}"/>
    <cellStyle name="Odstotek 6 9 4 2" xfId="27138" xr:uid="{00000000-0005-0000-0000-0000C28D0000}"/>
    <cellStyle name="Odstotek 6 9 4 3" xfId="31148" xr:uid="{00000000-0005-0000-0000-0000C38D0000}"/>
    <cellStyle name="Odstotek 6 9 4 4" xfId="42839" xr:uid="{00000000-0005-0000-0000-0000C48D0000}"/>
    <cellStyle name="Odstotek 6 9 5" xfId="27131" xr:uid="{00000000-0005-0000-0000-0000C58D0000}"/>
    <cellStyle name="Odstotek 6 9 6" xfId="31155" xr:uid="{00000000-0005-0000-0000-0000C68D0000}"/>
    <cellStyle name="Odstotek 6 9 7" xfId="42832" xr:uid="{00000000-0005-0000-0000-0000C78D0000}"/>
    <cellStyle name="Odstotek 7" xfId="12478" xr:uid="{00000000-0005-0000-0000-0000C88D0000}"/>
    <cellStyle name="Odstotek 7 2" xfId="12479" xr:uid="{00000000-0005-0000-0000-0000C98D0000}"/>
    <cellStyle name="Odstotek 7 2 2" xfId="27140" xr:uid="{00000000-0005-0000-0000-0000CA8D0000}"/>
    <cellStyle name="Odstotek 7 2 3" xfId="31146" xr:uid="{00000000-0005-0000-0000-0000CB8D0000}"/>
    <cellStyle name="Odstotek 7 3" xfId="27139" xr:uid="{00000000-0005-0000-0000-0000CC8D0000}"/>
    <cellStyle name="Odstotek 7 4" xfId="31147" xr:uid="{00000000-0005-0000-0000-0000CD8D0000}"/>
    <cellStyle name="Odstotek 8" xfId="12480" xr:uid="{00000000-0005-0000-0000-0000CE8D0000}"/>
    <cellStyle name="Odstotek 8 2" xfId="27141" xr:uid="{00000000-0005-0000-0000-0000CF8D0000}"/>
    <cellStyle name="Odstotek 8 3" xfId="31145" xr:uid="{00000000-0005-0000-0000-0000D08D0000}"/>
    <cellStyle name="Odstotek 9" xfId="12481" xr:uid="{00000000-0005-0000-0000-0000D18D0000}"/>
    <cellStyle name="Odstotek 9 10" xfId="12482" xr:uid="{00000000-0005-0000-0000-0000D28D0000}"/>
    <cellStyle name="Odstotek 9 10 2" xfId="12483" xr:uid="{00000000-0005-0000-0000-0000D38D0000}"/>
    <cellStyle name="Odstotek 9 10 2 2" xfId="12484" xr:uid="{00000000-0005-0000-0000-0000D48D0000}"/>
    <cellStyle name="Odstotek 9 10 2 2 2" xfId="27145" xr:uid="{00000000-0005-0000-0000-0000D58D0000}"/>
    <cellStyle name="Odstotek 9 10 2 2 3" xfId="31141" xr:uid="{00000000-0005-0000-0000-0000D68D0000}"/>
    <cellStyle name="Odstotek 9 10 2 2 4" xfId="42843" xr:uid="{00000000-0005-0000-0000-0000D78D0000}"/>
    <cellStyle name="Odstotek 9 10 2 3" xfId="27144" xr:uid="{00000000-0005-0000-0000-0000D88D0000}"/>
    <cellStyle name="Odstotek 9 10 2 4" xfId="31142" xr:uid="{00000000-0005-0000-0000-0000D98D0000}"/>
    <cellStyle name="Odstotek 9 10 2 5" xfId="42842" xr:uid="{00000000-0005-0000-0000-0000DA8D0000}"/>
    <cellStyle name="Odstotek 9 10 3" xfId="12485" xr:uid="{00000000-0005-0000-0000-0000DB8D0000}"/>
    <cellStyle name="Odstotek 9 10 3 2" xfId="27146" xr:uid="{00000000-0005-0000-0000-0000DC8D0000}"/>
    <cellStyle name="Odstotek 9 10 3 3" xfId="31140" xr:uid="{00000000-0005-0000-0000-0000DD8D0000}"/>
    <cellStyle name="Odstotek 9 10 3 4" xfId="42844" xr:uid="{00000000-0005-0000-0000-0000DE8D0000}"/>
    <cellStyle name="Odstotek 9 10 4" xfId="27143" xr:uid="{00000000-0005-0000-0000-0000DF8D0000}"/>
    <cellStyle name="Odstotek 9 10 5" xfId="31143" xr:uid="{00000000-0005-0000-0000-0000E08D0000}"/>
    <cellStyle name="Odstotek 9 10 6" xfId="42841" xr:uid="{00000000-0005-0000-0000-0000E18D0000}"/>
    <cellStyle name="Odstotek 9 11" xfId="12486" xr:uid="{00000000-0005-0000-0000-0000E28D0000}"/>
    <cellStyle name="Odstotek 9 11 2" xfId="12487" xr:uid="{00000000-0005-0000-0000-0000E38D0000}"/>
    <cellStyle name="Odstotek 9 11 2 2" xfId="27148" xr:uid="{00000000-0005-0000-0000-0000E48D0000}"/>
    <cellStyle name="Odstotek 9 11 2 3" xfId="31138" xr:uid="{00000000-0005-0000-0000-0000E58D0000}"/>
    <cellStyle name="Odstotek 9 11 2 4" xfId="42846" xr:uid="{00000000-0005-0000-0000-0000E68D0000}"/>
    <cellStyle name="Odstotek 9 11 3" xfId="27147" xr:uid="{00000000-0005-0000-0000-0000E78D0000}"/>
    <cellStyle name="Odstotek 9 11 4" xfId="31139" xr:uid="{00000000-0005-0000-0000-0000E88D0000}"/>
    <cellStyle name="Odstotek 9 11 5" xfId="42845" xr:uid="{00000000-0005-0000-0000-0000E98D0000}"/>
    <cellStyle name="Odstotek 9 12" xfId="12488" xr:uid="{00000000-0005-0000-0000-0000EA8D0000}"/>
    <cellStyle name="Odstotek 9 12 2" xfId="27149" xr:uid="{00000000-0005-0000-0000-0000EB8D0000}"/>
    <cellStyle name="Odstotek 9 12 3" xfId="31137" xr:uid="{00000000-0005-0000-0000-0000EC8D0000}"/>
    <cellStyle name="Odstotek 9 12 4" xfId="42847" xr:uid="{00000000-0005-0000-0000-0000ED8D0000}"/>
    <cellStyle name="Odstotek 9 13" xfId="27142" xr:uid="{00000000-0005-0000-0000-0000EE8D0000}"/>
    <cellStyle name="Odstotek 9 14" xfId="31144" xr:uid="{00000000-0005-0000-0000-0000EF8D0000}"/>
    <cellStyle name="Odstotek 9 15" xfId="42840" xr:uid="{00000000-0005-0000-0000-0000F08D0000}"/>
    <cellStyle name="Odstotek 9 2" xfId="12489" xr:uid="{00000000-0005-0000-0000-0000F18D0000}"/>
    <cellStyle name="Odstotek 9 2 2" xfId="12490" xr:uid="{00000000-0005-0000-0000-0000F28D0000}"/>
    <cellStyle name="Odstotek 9 2 2 2" xfId="12491" xr:uid="{00000000-0005-0000-0000-0000F38D0000}"/>
    <cellStyle name="Odstotek 9 2 2 2 2" xfId="12492" xr:uid="{00000000-0005-0000-0000-0000F48D0000}"/>
    <cellStyle name="Odstotek 9 2 2 2 2 2" xfId="27153" xr:uid="{00000000-0005-0000-0000-0000F58D0000}"/>
    <cellStyle name="Odstotek 9 2 2 2 2 3" xfId="31133" xr:uid="{00000000-0005-0000-0000-0000F68D0000}"/>
    <cellStyle name="Odstotek 9 2 2 2 2 4" xfId="42851" xr:uid="{00000000-0005-0000-0000-0000F78D0000}"/>
    <cellStyle name="Odstotek 9 2 2 2 3" xfId="27152" xr:uid="{00000000-0005-0000-0000-0000F88D0000}"/>
    <cellStyle name="Odstotek 9 2 2 2 4" xfId="31134" xr:uid="{00000000-0005-0000-0000-0000F98D0000}"/>
    <cellStyle name="Odstotek 9 2 2 2 5" xfId="42850" xr:uid="{00000000-0005-0000-0000-0000FA8D0000}"/>
    <cellStyle name="Odstotek 9 2 2 3" xfId="12493" xr:uid="{00000000-0005-0000-0000-0000FB8D0000}"/>
    <cellStyle name="Odstotek 9 2 2 3 2" xfId="27154" xr:uid="{00000000-0005-0000-0000-0000FC8D0000}"/>
    <cellStyle name="Odstotek 9 2 2 3 3" xfId="31132" xr:uid="{00000000-0005-0000-0000-0000FD8D0000}"/>
    <cellStyle name="Odstotek 9 2 2 3 4" xfId="42852" xr:uid="{00000000-0005-0000-0000-0000FE8D0000}"/>
    <cellStyle name="Odstotek 9 2 2 4" xfId="27151" xr:uid="{00000000-0005-0000-0000-0000FF8D0000}"/>
    <cellStyle name="Odstotek 9 2 2 5" xfId="31135" xr:uid="{00000000-0005-0000-0000-0000008E0000}"/>
    <cellStyle name="Odstotek 9 2 2 6" xfId="42849" xr:uid="{00000000-0005-0000-0000-0000018E0000}"/>
    <cellStyle name="Odstotek 9 2 3" xfId="12494" xr:uid="{00000000-0005-0000-0000-0000028E0000}"/>
    <cellStyle name="Odstotek 9 2 3 2" xfId="12495" xr:uid="{00000000-0005-0000-0000-0000038E0000}"/>
    <cellStyle name="Odstotek 9 2 3 2 2" xfId="27156" xr:uid="{00000000-0005-0000-0000-0000048E0000}"/>
    <cellStyle name="Odstotek 9 2 3 2 3" xfId="31130" xr:uid="{00000000-0005-0000-0000-0000058E0000}"/>
    <cellStyle name="Odstotek 9 2 3 2 4" xfId="42854" xr:uid="{00000000-0005-0000-0000-0000068E0000}"/>
    <cellStyle name="Odstotek 9 2 3 3" xfId="27155" xr:uid="{00000000-0005-0000-0000-0000078E0000}"/>
    <cellStyle name="Odstotek 9 2 3 4" xfId="31131" xr:uid="{00000000-0005-0000-0000-0000088E0000}"/>
    <cellStyle name="Odstotek 9 2 3 5" xfId="42853" xr:uid="{00000000-0005-0000-0000-0000098E0000}"/>
    <cellStyle name="Odstotek 9 2 4" xfId="12496" xr:uid="{00000000-0005-0000-0000-00000A8E0000}"/>
    <cellStyle name="Odstotek 9 2 4 2" xfId="27157" xr:uid="{00000000-0005-0000-0000-00000B8E0000}"/>
    <cellStyle name="Odstotek 9 2 4 3" xfId="31129" xr:uid="{00000000-0005-0000-0000-00000C8E0000}"/>
    <cellStyle name="Odstotek 9 2 4 4" xfId="42855" xr:uid="{00000000-0005-0000-0000-00000D8E0000}"/>
    <cellStyle name="Odstotek 9 2 5" xfId="27150" xr:uid="{00000000-0005-0000-0000-00000E8E0000}"/>
    <cellStyle name="Odstotek 9 2 6" xfId="31136" xr:uid="{00000000-0005-0000-0000-00000F8E0000}"/>
    <cellStyle name="Odstotek 9 2 7" xfId="42848" xr:uid="{00000000-0005-0000-0000-0000108E0000}"/>
    <cellStyle name="Odstotek 9 3" xfId="12497" xr:uid="{00000000-0005-0000-0000-0000118E0000}"/>
    <cellStyle name="Odstotek 9 3 2" xfId="12498" xr:uid="{00000000-0005-0000-0000-0000128E0000}"/>
    <cellStyle name="Odstotek 9 3 2 2" xfId="12499" xr:uid="{00000000-0005-0000-0000-0000138E0000}"/>
    <cellStyle name="Odstotek 9 3 2 2 2" xfId="12500" xr:uid="{00000000-0005-0000-0000-0000148E0000}"/>
    <cellStyle name="Odstotek 9 3 2 2 2 2" xfId="27161" xr:uid="{00000000-0005-0000-0000-0000158E0000}"/>
    <cellStyle name="Odstotek 9 3 2 2 2 3" xfId="31125" xr:uid="{00000000-0005-0000-0000-0000168E0000}"/>
    <cellStyle name="Odstotek 9 3 2 2 2 4" xfId="42859" xr:uid="{00000000-0005-0000-0000-0000178E0000}"/>
    <cellStyle name="Odstotek 9 3 2 2 3" xfId="27160" xr:uid="{00000000-0005-0000-0000-0000188E0000}"/>
    <cellStyle name="Odstotek 9 3 2 2 4" xfId="31126" xr:uid="{00000000-0005-0000-0000-0000198E0000}"/>
    <cellStyle name="Odstotek 9 3 2 2 5" xfId="42858" xr:uid="{00000000-0005-0000-0000-00001A8E0000}"/>
    <cellStyle name="Odstotek 9 3 2 3" xfId="12501" xr:uid="{00000000-0005-0000-0000-00001B8E0000}"/>
    <cellStyle name="Odstotek 9 3 2 3 2" xfId="27162" xr:uid="{00000000-0005-0000-0000-00001C8E0000}"/>
    <cellStyle name="Odstotek 9 3 2 3 3" xfId="31124" xr:uid="{00000000-0005-0000-0000-00001D8E0000}"/>
    <cellStyle name="Odstotek 9 3 2 3 4" xfId="42860" xr:uid="{00000000-0005-0000-0000-00001E8E0000}"/>
    <cellStyle name="Odstotek 9 3 2 4" xfId="27159" xr:uid="{00000000-0005-0000-0000-00001F8E0000}"/>
    <cellStyle name="Odstotek 9 3 2 5" xfId="31127" xr:uid="{00000000-0005-0000-0000-0000208E0000}"/>
    <cellStyle name="Odstotek 9 3 2 6" xfId="42857" xr:uid="{00000000-0005-0000-0000-0000218E0000}"/>
    <cellStyle name="Odstotek 9 3 3" xfId="12502" xr:uid="{00000000-0005-0000-0000-0000228E0000}"/>
    <cellStyle name="Odstotek 9 3 3 2" xfId="12503" xr:uid="{00000000-0005-0000-0000-0000238E0000}"/>
    <cellStyle name="Odstotek 9 3 3 2 2" xfId="27164" xr:uid="{00000000-0005-0000-0000-0000248E0000}"/>
    <cellStyle name="Odstotek 9 3 3 2 3" xfId="31122" xr:uid="{00000000-0005-0000-0000-0000258E0000}"/>
    <cellStyle name="Odstotek 9 3 3 2 4" xfId="42862" xr:uid="{00000000-0005-0000-0000-0000268E0000}"/>
    <cellStyle name="Odstotek 9 3 3 3" xfId="27163" xr:uid="{00000000-0005-0000-0000-0000278E0000}"/>
    <cellStyle name="Odstotek 9 3 3 4" xfId="31123" xr:uid="{00000000-0005-0000-0000-0000288E0000}"/>
    <cellStyle name="Odstotek 9 3 3 5" xfId="42861" xr:uid="{00000000-0005-0000-0000-0000298E0000}"/>
    <cellStyle name="Odstotek 9 3 4" xfId="12504" xr:uid="{00000000-0005-0000-0000-00002A8E0000}"/>
    <cellStyle name="Odstotek 9 3 4 2" xfId="27165" xr:uid="{00000000-0005-0000-0000-00002B8E0000}"/>
    <cellStyle name="Odstotek 9 3 4 3" xfId="31121" xr:uid="{00000000-0005-0000-0000-00002C8E0000}"/>
    <cellStyle name="Odstotek 9 3 4 4" xfId="42863" xr:uid="{00000000-0005-0000-0000-00002D8E0000}"/>
    <cellStyle name="Odstotek 9 3 5" xfId="27158" xr:uid="{00000000-0005-0000-0000-00002E8E0000}"/>
    <cellStyle name="Odstotek 9 3 6" xfId="31128" xr:uid="{00000000-0005-0000-0000-00002F8E0000}"/>
    <cellStyle name="Odstotek 9 3 7" xfId="42856" xr:uid="{00000000-0005-0000-0000-0000308E0000}"/>
    <cellStyle name="Odstotek 9 4" xfId="12505" xr:uid="{00000000-0005-0000-0000-0000318E0000}"/>
    <cellStyle name="Odstotek 9 4 2" xfId="12506" xr:uid="{00000000-0005-0000-0000-0000328E0000}"/>
    <cellStyle name="Odstotek 9 4 2 2" xfId="12507" xr:uid="{00000000-0005-0000-0000-0000338E0000}"/>
    <cellStyle name="Odstotek 9 4 2 2 2" xfId="12508" xr:uid="{00000000-0005-0000-0000-0000348E0000}"/>
    <cellStyle name="Odstotek 9 4 2 2 2 2" xfId="27169" xr:uid="{00000000-0005-0000-0000-0000358E0000}"/>
    <cellStyle name="Odstotek 9 4 2 2 2 3" xfId="31117" xr:uid="{00000000-0005-0000-0000-0000368E0000}"/>
    <cellStyle name="Odstotek 9 4 2 2 2 4" xfId="42867" xr:uid="{00000000-0005-0000-0000-0000378E0000}"/>
    <cellStyle name="Odstotek 9 4 2 2 3" xfId="27168" xr:uid="{00000000-0005-0000-0000-0000388E0000}"/>
    <cellStyle name="Odstotek 9 4 2 2 4" xfId="31118" xr:uid="{00000000-0005-0000-0000-0000398E0000}"/>
    <cellStyle name="Odstotek 9 4 2 2 5" xfId="42866" xr:uid="{00000000-0005-0000-0000-00003A8E0000}"/>
    <cellStyle name="Odstotek 9 4 2 3" xfId="12509" xr:uid="{00000000-0005-0000-0000-00003B8E0000}"/>
    <cellStyle name="Odstotek 9 4 2 3 2" xfId="27170" xr:uid="{00000000-0005-0000-0000-00003C8E0000}"/>
    <cellStyle name="Odstotek 9 4 2 3 3" xfId="31116" xr:uid="{00000000-0005-0000-0000-00003D8E0000}"/>
    <cellStyle name="Odstotek 9 4 2 3 4" xfId="42868" xr:uid="{00000000-0005-0000-0000-00003E8E0000}"/>
    <cellStyle name="Odstotek 9 4 2 4" xfId="27167" xr:uid="{00000000-0005-0000-0000-00003F8E0000}"/>
    <cellStyle name="Odstotek 9 4 2 5" xfId="31119" xr:uid="{00000000-0005-0000-0000-0000408E0000}"/>
    <cellStyle name="Odstotek 9 4 2 6" xfId="42865" xr:uid="{00000000-0005-0000-0000-0000418E0000}"/>
    <cellStyle name="Odstotek 9 4 3" xfId="12510" xr:uid="{00000000-0005-0000-0000-0000428E0000}"/>
    <cellStyle name="Odstotek 9 4 3 2" xfId="12511" xr:uid="{00000000-0005-0000-0000-0000438E0000}"/>
    <cellStyle name="Odstotek 9 4 3 2 2" xfId="27172" xr:uid="{00000000-0005-0000-0000-0000448E0000}"/>
    <cellStyle name="Odstotek 9 4 3 2 3" xfId="31114" xr:uid="{00000000-0005-0000-0000-0000458E0000}"/>
    <cellStyle name="Odstotek 9 4 3 2 4" xfId="42870" xr:uid="{00000000-0005-0000-0000-0000468E0000}"/>
    <cellStyle name="Odstotek 9 4 3 3" xfId="27171" xr:uid="{00000000-0005-0000-0000-0000478E0000}"/>
    <cellStyle name="Odstotek 9 4 3 4" xfId="31115" xr:uid="{00000000-0005-0000-0000-0000488E0000}"/>
    <cellStyle name="Odstotek 9 4 3 5" xfId="42869" xr:uid="{00000000-0005-0000-0000-0000498E0000}"/>
    <cellStyle name="Odstotek 9 4 4" xfId="12512" xr:uid="{00000000-0005-0000-0000-00004A8E0000}"/>
    <cellStyle name="Odstotek 9 4 4 2" xfId="27173" xr:uid="{00000000-0005-0000-0000-00004B8E0000}"/>
    <cellStyle name="Odstotek 9 4 4 3" xfId="31113" xr:uid="{00000000-0005-0000-0000-00004C8E0000}"/>
    <cellStyle name="Odstotek 9 4 4 4" xfId="42871" xr:uid="{00000000-0005-0000-0000-00004D8E0000}"/>
    <cellStyle name="Odstotek 9 4 5" xfId="27166" xr:uid="{00000000-0005-0000-0000-00004E8E0000}"/>
    <cellStyle name="Odstotek 9 4 6" xfId="31120" xr:uid="{00000000-0005-0000-0000-00004F8E0000}"/>
    <cellStyle name="Odstotek 9 4 7" xfId="42864" xr:uid="{00000000-0005-0000-0000-0000508E0000}"/>
    <cellStyle name="Odstotek 9 5" xfId="12513" xr:uid="{00000000-0005-0000-0000-0000518E0000}"/>
    <cellStyle name="Odstotek 9 5 2" xfId="12514" xr:uid="{00000000-0005-0000-0000-0000528E0000}"/>
    <cellStyle name="Odstotek 9 5 2 2" xfId="12515" xr:uid="{00000000-0005-0000-0000-0000538E0000}"/>
    <cellStyle name="Odstotek 9 5 2 2 2" xfId="12516" xr:uid="{00000000-0005-0000-0000-0000548E0000}"/>
    <cellStyle name="Odstotek 9 5 2 2 2 2" xfId="27177" xr:uid="{00000000-0005-0000-0000-0000558E0000}"/>
    <cellStyle name="Odstotek 9 5 2 2 2 3" xfId="31109" xr:uid="{00000000-0005-0000-0000-0000568E0000}"/>
    <cellStyle name="Odstotek 9 5 2 2 2 4" xfId="42875" xr:uid="{00000000-0005-0000-0000-0000578E0000}"/>
    <cellStyle name="Odstotek 9 5 2 2 3" xfId="27176" xr:uid="{00000000-0005-0000-0000-0000588E0000}"/>
    <cellStyle name="Odstotek 9 5 2 2 4" xfId="31110" xr:uid="{00000000-0005-0000-0000-0000598E0000}"/>
    <cellStyle name="Odstotek 9 5 2 2 5" xfId="42874" xr:uid="{00000000-0005-0000-0000-00005A8E0000}"/>
    <cellStyle name="Odstotek 9 5 2 3" xfId="12517" xr:uid="{00000000-0005-0000-0000-00005B8E0000}"/>
    <cellStyle name="Odstotek 9 5 2 3 2" xfId="27178" xr:uid="{00000000-0005-0000-0000-00005C8E0000}"/>
    <cellStyle name="Odstotek 9 5 2 3 3" xfId="31108" xr:uid="{00000000-0005-0000-0000-00005D8E0000}"/>
    <cellStyle name="Odstotek 9 5 2 3 4" xfId="42876" xr:uid="{00000000-0005-0000-0000-00005E8E0000}"/>
    <cellStyle name="Odstotek 9 5 2 4" xfId="27175" xr:uid="{00000000-0005-0000-0000-00005F8E0000}"/>
    <cellStyle name="Odstotek 9 5 2 5" xfId="31111" xr:uid="{00000000-0005-0000-0000-0000608E0000}"/>
    <cellStyle name="Odstotek 9 5 2 6" xfId="42873" xr:uid="{00000000-0005-0000-0000-0000618E0000}"/>
    <cellStyle name="Odstotek 9 5 3" xfId="12518" xr:uid="{00000000-0005-0000-0000-0000628E0000}"/>
    <cellStyle name="Odstotek 9 5 3 2" xfId="12519" xr:uid="{00000000-0005-0000-0000-0000638E0000}"/>
    <cellStyle name="Odstotek 9 5 3 2 2" xfId="27180" xr:uid="{00000000-0005-0000-0000-0000648E0000}"/>
    <cellStyle name="Odstotek 9 5 3 2 3" xfId="31106" xr:uid="{00000000-0005-0000-0000-0000658E0000}"/>
    <cellStyle name="Odstotek 9 5 3 2 4" xfId="42878" xr:uid="{00000000-0005-0000-0000-0000668E0000}"/>
    <cellStyle name="Odstotek 9 5 3 3" xfId="27179" xr:uid="{00000000-0005-0000-0000-0000678E0000}"/>
    <cellStyle name="Odstotek 9 5 3 4" xfId="31107" xr:uid="{00000000-0005-0000-0000-0000688E0000}"/>
    <cellStyle name="Odstotek 9 5 3 5" xfId="42877" xr:uid="{00000000-0005-0000-0000-0000698E0000}"/>
    <cellStyle name="Odstotek 9 5 4" xfId="12520" xr:uid="{00000000-0005-0000-0000-00006A8E0000}"/>
    <cellStyle name="Odstotek 9 5 4 2" xfId="27181" xr:uid="{00000000-0005-0000-0000-00006B8E0000}"/>
    <cellStyle name="Odstotek 9 5 4 3" xfId="31105" xr:uid="{00000000-0005-0000-0000-00006C8E0000}"/>
    <cellStyle name="Odstotek 9 5 4 4" xfId="42879" xr:uid="{00000000-0005-0000-0000-00006D8E0000}"/>
    <cellStyle name="Odstotek 9 5 5" xfId="27174" xr:uid="{00000000-0005-0000-0000-00006E8E0000}"/>
    <cellStyle name="Odstotek 9 5 6" xfId="31112" xr:uid="{00000000-0005-0000-0000-00006F8E0000}"/>
    <cellStyle name="Odstotek 9 5 7" xfId="42872" xr:uid="{00000000-0005-0000-0000-0000708E0000}"/>
    <cellStyle name="Odstotek 9 6" xfId="12521" xr:uid="{00000000-0005-0000-0000-0000718E0000}"/>
    <cellStyle name="Odstotek 9 6 2" xfId="12522" xr:uid="{00000000-0005-0000-0000-0000728E0000}"/>
    <cellStyle name="Odstotek 9 6 2 2" xfId="12523" xr:uid="{00000000-0005-0000-0000-0000738E0000}"/>
    <cellStyle name="Odstotek 9 6 2 2 2" xfId="12524" xr:uid="{00000000-0005-0000-0000-0000748E0000}"/>
    <cellStyle name="Odstotek 9 6 2 2 2 2" xfId="27185" xr:uid="{00000000-0005-0000-0000-0000758E0000}"/>
    <cellStyle name="Odstotek 9 6 2 2 2 3" xfId="31101" xr:uid="{00000000-0005-0000-0000-0000768E0000}"/>
    <cellStyle name="Odstotek 9 6 2 2 2 4" xfId="42883" xr:uid="{00000000-0005-0000-0000-0000778E0000}"/>
    <cellStyle name="Odstotek 9 6 2 2 3" xfId="27184" xr:uid="{00000000-0005-0000-0000-0000788E0000}"/>
    <cellStyle name="Odstotek 9 6 2 2 4" xfId="31102" xr:uid="{00000000-0005-0000-0000-0000798E0000}"/>
    <cellStyle name="Odstotek 9 6 2 2 5" xfId="42882" xr:uid="{00000000-0005-0000-0000-00007A8E0000}"/>
    <cellStyle name="Odstotek 9 6 2 3" xfId="12525" xr:uid="{00000000-0005-0000-0000-00007B8E0000}"/>
    <cellStyle name="Odstotek 9 6 2 3 2" xfId="27186" xr:uid="{00000000-0005-0000-0000-00007C8E0000}"/>
    <cellStyle name="Odstotek 9 6 2 3 3" xfId="31100" xr:uid="{00000000-0005-0000-0000-00007D8E0000}"/>
    <cellStyle name="Odstotek 9 6 2 3 4" xfId="42884" xr:uid="{00000000-0005-0000-0000-00007E8E0000}"/>
    <cellStyle name="Odstotek 9 6 2 4" xfId="27183" xr:uid="{00000000-0005-0000-0000-00007F8E0000}"/>
    <cellStyle name="Odstotek 9 6 2 5" xfId="31103" xr:uid="{00000000-0005-0000-0000-0000808E0000}"/>
    <cellStyle name="Odstotek 9 6 2 6" xfId="42881" xr:uid="{00000000-0005-0000-0000-0000818E0000}"/>
    <cellStyle name="Odstotek 9 6 3" xfId="12526" xr:uid="{00000000-0005-0000-0000-0000828E0000}"/>
    <cellStyle name="Odstotek 9 6 3 2" xfId="12527" xr:uid="{00000000-0005-0000-0000-0000838E0000}"/>
    <cellStyle name="Odstotek 9 6 3 2 2" xfId="27188" xr:uid="{00000000-0005-0000-0000-0000848E0000}"/>
    <cellStyle name="Odstotek 9 6 3 2 3" xfId="31098" xr:uid="{00000000-0005-0000-0000-0000858E0000}"/>
    <cellStyle name="Odstotek 9 6 3 2 4" xfId="42886" xr:uid="{00000000-0005-0000-0000-0000868E0000}"/>
    <cellStyle name="Odstotek 9 6 3 3" xfId="27187" xr:uid="{00000000-0005-0000-0000-0000878E0000}"/>
    <cellStyle name="Odstotek 9 6 3 4" xfId="31099" xr:uid="{00000000-0005-0000-0000-0000888E0000}"/>
    <cellStyle name="Odstotek 9 6 3 5" xfId="42885" xr:uid="{00000000-0005-0000-0000-0000898E0000}"/>
    <cellStyle name="Odstotek 9 6 4" xfId="12528" xr:uid="{00000000-0005-0000-0000-00008A8E0000}"/>
    <cellStyle name="Odstotek 9 6 4 2" xfId="27189" xr:uid="{00000000-0005-0000-0000-00008B8E0000}"/>
    <cellStyle name="Odstotek 9 6 4 3" xfId="31097" xr:uid="{00000000-0005-0000-0000-00008C8E0000}"/>
    <cellStyle name="Odstotek 9 6 4 4" xfId="42887" xr:uid="{00000000-0005-0000-0000-00008D8E0000}"/>
    <cellStyle name="Odstotek 9 6 5" xfId="27182" xr:uid="{00000000-0005-0000-0000-00008E8E0000}"/>
    <cellStyle name="Odstotek 9 6 6" xfId="31104" xr:uid="{00000000-0005-0000-0000-00008F8E0000}"/>
    <cellStyle name="Odstotek 9 6 7" xfId="42880" xr:uid="{00000000-0005-0000-0000-0000908E0000}"/>
    <cellStyle name="Odstotek 9 7" xfId="12529" xr:uid="{00000000-0005-0000-0000-0000918E0000}"/>
    <cellStyle name="Odstotek 9 7 2" xfId="12530" xr:uid="{00000000-0005-0000-0000-0000928E0000}"/>
    <cellStyle name="Odstotek 9 7 2 2" xfId="12531" xr:uid="{00000000-0005-0000-0000-0000938E0000}"/>
    <cellStyle name="Odstotek 9 7 2 2 2" xfId="12532" xr:uid="{00000000-0005-0000-0000-0000948E0000}"/>
    <cellStyle name="Odstotek 9 7 2 2 2 2" xfId="27193" xr:uid="{00000000-0005-0000-0000-0000958E0000}"/>
    <cellStyle name="Odstotek 9 7 2 2 2 3" xfId="31093" xr:uid="{00000000-0005-0000-0000-0000968E0000}"/>
    <cellStyle name="Odstotek 9 7 2 2 2 4" xfId="42891" xr:uid="{00000000-0005-0000-0000-0000978E0000}"/>
    <cellStyle name="Odstotek 9 7 2 2 3" xfId="27192" xr:uid="{00000000-0005-0000-0000-0000988E0000}"/>
    <cellStyle name="Odstotek 9 7 2 2 4" xfId="31094" xr:uid="{00000000-0005-0000-0000-0000998E0000}"/>
    <cellStyle name="Odstotek 9 7 2 2 5" xfId="42890" xr:uid="{00000000-0005-0000-0000-00009A8E0000}"/>
    <cellStyle name="Odstotek 9 7 2 3" xfId="12533" xr:uid="{00000000-0005-0000-0000-00009B8E0000}"/>
    <cellStyle name="Odstotek 9 7 2 3 2" xfId="27194" xr:uid="{00000000-0005-0000-0000-00009C8E0000}"/>
    <cellStyle name="Odstotek 9 7 2 3 3" xfId="31092" xr:uid="{00000000-0005-0000-0000-00009D8E0000}"/>
    <cellStyle name="Odstotek 9 7 2 3 4" xfId="42892" xr:uid="{00000000-0005-0000-0000-00009E8E0000}"/>
    <cellStyle name="Odstotek 9 7 2 4" xfId="27191" xr:uid="{00000000-0005-0000-0000-00009F8E0000}"/>
    <cellStyle name="Odstotek 9 7 2 5" xfId="31095" xr:uid="{00000000-0005-0000-0000-0000A08E0000}"/>
    <cellStyle name="Odstotek 9 7 2 6" xfId="42889" xr:uid="{00000000-0005-0000-0000-0000A18E0000}"/>
    <cellStyle name="Odstotek 9 7 3" xfId="12534" xr:uid="{00000000-0005-0000-0000-0000A28E0000}"/>
    <cellStyle name="Odstotek 9 7 3 2" xfId="12535" xr:uid="{00000000-0005-0000-0000-0000A38E0000}"/>
    <cellStyle name="Odstotek 9 7 3 2 2" xfId="27196" xr:uid="{00000000-0005-0000-0000-0000A48E0000}"/>
    <cellStyle name="Odstotek 9 7 3 2 3" xfId="31090" xr:uid="{00000000-0005-0000-0000-0000A58E0000}"/>
    <cellStyle name="Odstotek 9 7 3 2 4" xfId="42894" xr:uid="{00000000-0005-0000-0000-0000A68E0000}"/>
    <cellStyle name="Odstotek 9 7 3 3" xfId="27195" xr:uid="{00000000-0005-0000-0000-0000A78E0000}"/>
    <cellStyle name="Odstotek 9 7 3 4" xfId="31091" xr:uid="{00000000-0005-0000-0000-0000A88E0000}"/>
    <cellStyle name="Odstotek 9 7 3 5" xfId="42893" xr:uid="{00000000-0005-0000-0000-0000A98E0000}"/>
    <cellStyle name="Odstotek 9 7 4" xfId="12536" xr:uid="{00000000-0005-0000-0000-0000AA8E0000}"/>
    <cellStyle name="Odstotek 9 7 4 2" xfId="27197" xr:uid="{00000000-0005-0000-0000-0000AB8E0000}"/>
    <cellStyle name="Odstotek 9 7 4 3" xfId="31089" xr:uid="{00000000-0005-0000-0000-0000AC8E0000}"/>
    <cellStyle name="Odstotek 9 7 4 4" xfId="42895" xr:uid="{00000000-0005-0000-0000-0000AD8E0000}"/>
    <cellStyle name="Odstotek 9 7 5" xfId="27190" xr:uid="{00000000-0005-0000-0000-0000AE8E0000}"/>
    <cellStyle name="Odstotek 9 7 6" xfId="31096" xr:uid="{00000000-0005-0000-0000-0000AF8E0000}"/>
    <cellStyle name="Odstotek 9 7 7" xfId="42888" xr:uid="{00000000-0005-0000-0000-0000B08E0000}"/>
    <cellStyle name="Odstotek 9 8" xfId="12537" xr:uid="{00000000-0005-0000-0000-0000B18E0000}"/>
    <cellStyle name="Odstotek 9 8 2" xfId="12538" xr:uid="{00000000-0005-0000-0000-0000B28E0000}"/>
    <cellStyle name="Odstotek 9 8 2 2" xfId="12539" xr:uid="{00000000-0005-0000-0000-0000B38E0000}"/>
    <cellStyle name="Odstotek 9 8 2 2 2" xfId="12540" xr:uid="{00000000-0005-0000-0000-0000B48E0000}"/>
    <cellStyle name="Odstotek 9 8 2 2 2 2" xfId="27201" xr:uid="{00000000-0005-0000-0000-0000B58E0000}"/>
    <cellStyle name="Odstotek 9 8 2 2 2 3" xfId="31085" xr:uid="{00000000-0005-0000-0000-0000B68E0000}"/>
    <cellStyle name="Odstotek 9 8 2 2 2 4" xfId="42899" xr:uid="{00000000-0005-0000-0000-0000B78E0000}"/>
    <cellStyle name="Odstotek 9 8 2 2 3" xfId="27200" xr:uid="{00000000-0005-0000-0000-0000B88E0000}"/>
    <cellStyle name="Odstotek 9 8 2 2 4" xfId="31086" xr:uid="{00000000-0005-0000-0000-0000B98E0000}"/>
    <cellStyle name="Odstotek 9 8 2 2 5" xfId="42898" xr:uid="{00000000-0005-0000-0000-0000BA8E0000}"/>
    <cellStyle name="Odstotek 9 8 2 3" xfId="12541" xr:uid="{00000000-0005-0000-0000-0000BB8E0000}"/>
    <cellStyle name="Odstotek 9 8 2 3 2" xfId="27202" xr:uid="{00000000-0005-0000-0000-0000BC8E0000}"/>
    <cellStyle name="Odstotek 9 8 2 3 3" xfId="31084" xr:uid="{00000000-0005-0000-0000-0000BD8E0000}"/>
    <cellStyle name="Odstotek 9 8 2 3 4" xfId="42900" xr:uid="{00000000-0005-0000-0000-0000BE8E0000}"/>
    <cellStyle name="Odstotek 9 8 2 4" xfId="27199" xr:uid="{00000000-0005-0000-0000-0000BF8E0000}"/>
    <cellStyle name="Odstotek 9 8 2 5" xfId="31087" xr:uid="{00000000-0005-0000-0000-0000C08E0000}"/>
    <cellStyle name="Odstotek 9 8 2 6" xfId="42897" xr:uid="{00000000-0005-0000-0000-0000C18E0000}"/>
    <cellStyle name="Odstotek 9 8 3" xfId="12542" xr:uid="{00000000-0005-0000-0000-0000C28E0000}"/>
    <cellStyle name="Odstotek 9 8 3 2" xfId="12543" xr:uid="{00000000-0005-0000-0000-0000C38E0000}"/>
    <cellStyle name="Odstotek 9 8 3 2 2" xfId="27204" xr:uid="{00000000-0005-0000-0000-0000C48E0000}"/>
    <cellStyle name="Odstotek 9 8 3 2 3" xfId="31082" xr:uid="{00000000-0005-0000-0000-0000C58E0000}"/>
    <cellStyle name="Odstotek 9 8 3 2 4" xfId="42902" xr:uid="{00000000-0005-0000-0000-0000C68E0000}"/>
    <cellStyle name="Odstotek 9 8 3 3" xfId="27203" xr:uid="{00000000-0005-0000-0000-0000C78E0000}"/>
    <cellStyle name="Odstotek 9 8 3 4" xfId="31083" xr:uid="{00000000-0005-0000-0000-0000C88E0000}"/>
    <cellStyle name="Odstotek 9 8 3 5" xfId="42901" xr:uid="{00000000-0005-0000-0000-0000C98E0000}"/>
    <cellStyle name="Odstotek 9 8 4" xfId="12544" xr:uid="{00000000-0005-0000-0000-0000CA8E0000}"/>
    <cellStyle name="Odstotek 9 8 4 2" xfId="27205" xr:uid="{00000000-0005-0000-0000-0000CB8E0000}"/>
    <cellStyle name="Odstotek 9 8 4 3" xfId="31081" xr:uid="{00000000-0005-0000-0000-0000CC8E0000}"/>
    <cellStyle name="Odstotek 9 8 4 4" xfId="42903" xr:uid="{00000000-0005-0000-0000-0000CD8E0000}"/>
    <cellStyle name="Odstotek 9 8 5" xfId="27198" xr:uid="{00000000-0005-0000-0000-0000CE8E0000}"/>
    <cellStyle name="Odstotek 9 8 6" xfId="31088" xr:uid="{00000000-0005-0000-0000-0000CF8E0000}"/>
    <cellStyle name="Odstotek 9 8 7" xfId="42896" xr:uid="{00000000-0005-0000-0000-0000D08E0000}"/>
    <cellStyle name="Odstotek 9 9" xfId="12545" xr:uid="{00000000-0005-0000-0000-0000D18E0000}"/>
    <cellStyle name="Odstotek 9 9 2" xfId="12546" xr:uid="{00000000-0005-0000-0000-0000D28E0000}"/>
    <cellStyle name="Odstotek 9 9 2 2" xfId="12547" xr:uid="{00000000-0005-0000-0000-0000D38E0000}"/>
    <cellStyle name="Odstotek 9 9 2 2 2" xfId="12548" xr:uid="{00000000-0005-0000-0000-0000D48E0000}"/>
    <cellStyle name="Odstotek 9 9 2 2 2 2" xfId="27209" xr:uid="{00000000-0005-0000-0000-0000D58E0000}"/>
    <cellStyle name="Odstotek 9 9 2 2 2 3" xfId="31077" xr:uid="{00000000-0005-0000-0000-0000D68E0000}"/>
    <cellStyle name="Odstotek 9 9 2 2 2 4" xfId="42907" xr:uid="{00000000-0005-0000-0000-0000D78E0000}"/>
    <cellStyle name="Odstotek 9 9 2 2 3" xfId="27208" xr:uid="{00000000-0005-0000-0000-0000D88E0000}"/>
    <cellStyle name="Odstotek 9 9 2 2 4" xfId="31078" xr:uid="{00000000-0005-0000-0000-0000D98E0000}"/>
    <cellStyle name="Odstotek 9 9 2 2 5" xfId="42906" xr:uid="{00000000-0005-0000-0000-0000DA8E0000}"/>
    <cellStyle name="Odstotek 9 9 2 3" xfId="12549" xr:uid="{00000000-0005-0000-0000-0000DB8E0000}"/>
    <cellStyle name="Odstotek 9 9 2 3 2" xfId="27210" xr:uid="{00000000-0005-0000-0000-0000DC8E0000}"/>
    <cellStyle name="Odstotek 9 9 2 3 3" xfId="31076" xr:uid="{00000000-0005-0000-0000-0000DD8E0000}"/>
    <cellStyle name="Odstotek 9 9 2 3 4" xfId="42908" xr:uid="{00000000-0005-0000-0000-0000DE8E0000}"/>
    <cellStyle name="Odstotek 9 9 2 4" xfId="27207" xr:uid="{00000000-0005-0000-0000-0000DF8E0000}"/>
    <cellStyle name="Odstotek 9 9 2 5" xfId="31079" xr:uid="{00000000-0005-0000-0000-0000E08E0000}"/>
    <cellStyle name="Odstotek 9 9 2 6" xfId="42905" xr:uid="{00000000-0005-0000-0000-0000E18E0000}"/>
    <cellStyle name="Odstotek 9 9 3" xfId="12550" xr:uid="{00000000-0005-0000-0000-0000E28E0000}"/>
    <cellStyle name="Odstotek 9 9 3 2" xfId="12551" xr:uid="{00000000-0005-0000-0000-0000E38E0000}"/>
    <cellStyle name="Odstotek 9 9 3 2 2" xfId="27212" xr:uid="{00000000-0005-0000-0000-0000E48E0000}"/>
    <cellStyle name="Odstotek 9 9 3 2 3" xfId="24755" xr:uid="{00000000-0005-0000-0000-0000E58E0000}"/>
    <cellStyle name="Odstotek 9 9 3 2 4" xfId="42910" xr:uid="{00000000-0005-0000-0000-0000E68E0000}"/>
    <cellStyle name="Odstotek 9 9 3 3" xfId="27211" xr:uid="{00000000-0005-0000-0000-0000E78E0000}"/>
    <cellStyle name="Odstotek 9 9 3 4" xfId="31075" xr:uid="{00000000-0005-0000-0000-0000E88E0000}"/>
    <cellStyle name="Odstotek 9 9 3 5" xfId="42909" xr:uid="{00000000-0005-0000-0000-0000E98E0000}"/>
    <cellStyle name="Odstotek 9 9 4" xfId="12552" xr:uid="{00000000-0005-0000-0000-0000EA8E0000}"/>
    <cellStyle name="Odstotek 9 9 4 2" xfId="27213" xr:uid="{00000000-0005-0000-0000-0000EB8E0000}"/>
    <cellStyle name="Odstotek 9 9 4 3" xfId="31074" xr:uid="{00000000-0005-0000-0000-0000EC8E0000}"/>
    <cellStyle name="Odstotek 9 9 4 4" xfId="42911" xr:uid="{00000000-0005-0000-0000-0000ED8E0000}"/>
    <cellStyle name="Odstotek 9 9 5" xfId="27206" xr:uid="{00000000-0005-0000-0000-0000EE8E0000}"/>
    <cellStyle name="Odstotek 9 9 6" xfId="31080" xr:uid="{00000000-0005-0000-0000-0000EF8E0000}"/>
    <cellStyle name="Odstotek 9 9 7" xfId="42904" xr:uid="{00000000-0005-0000-0000-0000F08E0000}"/>
    <cellStyle name="Opomba 2" xfId="12553" xr:uid="{00000000-0005-0000-0000-0000F18E0000}"/>
    <cellStyle name="Opomba 2 2" xfId="27214" xr:uid="{00000000-0005-0000-0000-0000F28E0000}"/>
    <cellStyle name="Opomba 2 2 2" xfId="47388" xr:uid="{20AAA762-B831-4EB2-970B-9A9D9D0FDE58}"/>
    <cellStyle name="Opomba 2 2 3" xfId="47387" xr:uid="{C7FF6034-964B-4D17-B5EF-C563F1445CDF}"/>
    <cellStyle name="Opomba 2 2 4" xfId="48085" xr:uid="{830C1700-4339-4488-900E-5AE5873D9518}"/>
    <cellStyle name="Opomba 2 3" xfId="39433" xr:uid="{00000000-0005-0000-0000-0000F38E0000}"/>
    <cellStyle name="Opomba 2 3 2" xfId="48110" xr:uid="{3C3191FB-B483-4C2A-AFCD-63E006231ECA}"/>
    <cellStyle name="Opomba 2 4" xfId="47386" xr:uid="{F378C7B3-BC8B-47A0-8122-54B21BDE8A93}"/>
    <cellStyle name="Opomba 2 4 2" xfId="48052" xr:uid="{48DE1A08-718D-4EB6-890E-875D3825BCF3}"/>
    <cellStyle name="Opomba 2 5" xfId="48008" xr:uid="{83BF8F97-5B34-471F-992B-863099EBEDD5}"/>
    <cellStyle name="Opomba 3" xfId="39568" xr:uid="{00000000-0005-0000-0000-0000F48E0000}"/>
    <cellStyle name="Opomba 3 2" xfId="48086" xr:uid="{8B9BEAAF-27FC-44ED-B640-CC8C8F1B08DA}"/>
    <cellStyle name="Opomba 3 3" xfId="48111" xr:uid="{24FEF469-20CD-4338-9B2A-14D4B0028D25}"/>
    <cellStyle name="Opomba 3 4" xfId="48053" xr:uid="{600D6F9C-347A-4478-8462-5241F007E361}"/>
    <cellStyle name="Opomba 3 5" xfId="48009" xr:uid="{B553291B-D78A-4AFF-8BFF-F8834D782E81}"/>
    <cellStyle name="Opozorilo 2" xfId="12554" xr:uid="{00000000-0005-0000-0000-0000F58E0000}"/>
    <cellStyle name="Opozorilo 2 2" xfId="27215" xr:uid="{00000000-0005-0000-0000-0000F68E0000}"/>
    <cellStyle name="Opozorilo 2 3" xfId="39432" xr:uid="{00000000-0005-0000-0000-0000F78E0000}"/>
    <cellStyle name="Opozorilo 3" xfId="39569" xr:uid="{00000000-0005-0000-0000-0000F88E0000}"/>
    <cellStyle name="Output" xfId="12555" xr:uid="{00000000-0005-0000-0000-0000F98E0000}"/>
    <cellStyle name="Output 10" xfId="47389" xr:uid="{CABECCD9-9F46-4330-9A07-C6EFF24B8400}"/>
    <cellStyle name="Output 2" xfId="12556" xr:uid="{00000000-0005-0000-0000-0000FA8E0000}"/>
    <cellStyle name="Output 2 10" xfId="47391" xr:uid="{C1BA4DDE-D61E-437D-8D09-ED7037F2E96A}"/>
    <cellStyle name="Output 2 11" xfId="47392" xr:uid="{254E011C-B4E5-4BB4-A821-486FB96A511D}"/>
    <cellStyle name="Output 2 11 2" xfId="47393" xr:uid="{B5899A78-E884-4DA6-B673-5FEF066E5456}"/>
    <cellStyle name="Output 2 11 2 2" xfId="47394" xr:uid="{278ADA92-F6FF-49F5-B615-2720AE57B755}"/>
    <cellStyle name="Output 2 11 2 3" xfId="47395" xr:uid="{F7A56F44-93DF-42E1-8DEE-61986DE5EA8B}"/>
    <cellStyle name="Output 2 12" xfId="47396" xr:uid="{B193D05C-4E16-4C13-9121-4FFBEFB3B332}"/>
    <cellStyle name="Output 2 13" xfId="47397" xr:uid="{893F1124-B833-48F6-BA3F-1A2CD2C241B8}"/>
    <cellStyle name="Output 2 14" xfId="47398" xr:uid="{8ADF029B-3C59-4551-B297-867F2F4A2CF6}"/>
    <cellStyle name="Output 2 15" xfId="47399" xr:uid="{494E2C4C-612A-4AAE-BD15-13A2CB69A2FC}"/>
    <cellStyle name="Output 2 16" xfId="47390" xr:uid="{7F36595F-EC8E-46D3-B7C6-80B295BC0D65}"/>
    <cellStyle name="Output 2 17" xfId="48010" xr:uid="{9706E6D8-22F5-4DD9-B5FC-D2AE362A998C}"/>
    <cellStyle name="Output 2 2" xfId="12557" xr:uid="{00000000-0005-0000-0000-0000FB8E0000}"/>
    <cellStyle name="Output 2 2 2" xfId="27218" xr:uid="{00000000-0005-0000-0000-0000FC8E0000}"/>
    <cellStyle name="Output 2 2 2 2" xfId="47402" xr:uid="{E32A0DEA-1C0D-4420-A36E-5821DBD13CAF}"/>
    <cellStyle name="Output 2 2 2 3" xfId="47401" xr:uid="{EE324B9E-3618-413F-867E-3620604122CE}"/>
    <cellStyle name="Output 2 2 3" xfId="31073" xr:uid="{00000000-0005-0000-0000-0000FD8E0000}"/>
    <cellStyle name="Output 2 2 3 2" xfId="47404" xr:uid="{22274D9B-9752-4B03-BBEC-DFAB8CCB6DF6}"/>
    <cellStyle name="Output 2 2 3 3" xfId="47403" xr:uid="{98E0CE7A-D79A-48E3-BAF7-B7A109BBF8B4}"/>
    <cellStyle name="Output 2 2 4" xfId="47405" xr:uid="{608F513A-043D-4BE6-8E6C-D7DE2FE272B6}"/>
    <cellStyle name="Output 2 2 4 2" xfId="47775" xr:uid="{1AD43418-732A-48FA-B9CB-A41DEAE137C2}"/>
    <cellStyle name="Output 2 2 5" xfId="47400" xr:uid="{F17C587A-8146-4C2B-AC0C-1F12C20FAEBC}"/>
    <cellStyle name="Output 2 2 6" xfId="48087" xr:uid="{2970E40D-F9CB-4197-A89D-67B1ED340183}"/>
    <cellStyle name="Output 2 3" xfId="12558" xr:uid="{00000000-0005-0000-0000-0000FE8E0000}"/>
    <cellStyle name="Output 2 3 2" xfId="27219" xr:uid="{00000000-0005-0000-0000-0000FF8E0000}"/>
    <cellStyle name="Output 2 3 2 2" xfId="47407" xr:uid="{ABE720EB-4E94-44D3-8DD8-0D7E65CAE84C}"/>
    <cellStyle name="Output 2 3 3" xfId="31072" xr:uid="{00000000-0005-0000-0000-0000008F0000}"/>
    <cellStyle name="Output 2 3 3 2" xfId="47408" xr:uid="{491DEFA4-8A4F-458F-8225-7C98B0FC952C}"/>
    <cellStyle name="Output 2 3 4" xfId="47409" xr:uid="{F52D17E3-8734-40B9-B4E1-1B7E241BD593}"/>
    <cellStyle name="Output 2 3 5" xfId="47406" xr:uid="{C072F14A-64C8-4F97-87B4-A579A71FEC84}"/>
    <cellStyle name="Output 2 3 6" xfId="48112" xr:uid="{C7350B95-C29A-4F03-AAB3-303B0304C6E5}"/>
    <cellStyle name="Output 2 4" xfId="27217" xr:uid="{00000000-0005-0000-0000-0000018F0000}"/>
    <cellStyle name="Output 2 4 2" xfId="47411" xr:uid="{937BA285-18E6-4E05-B02D-09905A6C2DE2}"/>
    <cellStyle name="Output 2 4 3" xfId="47412" xr:uid="{0AEDF32A-720E-4DF3-85D5-5F0D96511616}"/>
    <cellStyle name="Output 2 4 4" xfId="47413" xr:uid="{6695E9B0-B5FE-4C72-9CB2-A6638FD93A18}"/>
    <cellStyle name="Output 2 4 5" xfId="47410" xr:uid="{34B1688F-E51E-4ECE-8634-E689220C4EBE}"/>
    <cellStyle name="Output 2 4 6" xfId="48054" xr:uid="{C125C6FD-F80C-4F00-B846-1DFF88DC40F4}"/>
    <cellStyle name="Output 2 5" xfId="39431" xr:uid="{00000000-0005-0000-0000-0000028F0000}"/>
    <cellStyle name="Output 2 5 2" xfId="47415" xr:uid="{5251946D-78EE-4C37-84CE-D6720967E51F}"/>
    <cellStyle name="Output 2 5 3" xfId="47414" xr:uid="{7FF6FB46-2C3F-417A-BA41-1E9B829D17A4}"/>
    <cellStyle name="Output 2 6" xfId="47416" xr:uid="{685CA5C3-8117-4605-9F33-853C7A0A0A35}"/>
    <cellStyle name="Output 2 6 2" xfId="47417" xr:uid="{220A99A9-7C2E-48F6-A415-7F3CDD5E9DFB}"/>
    <cellStyle name="Output 2 7" xfId="47418" xr:uid="{D2DB7A6C-9429-4CF6-AF7D-5E0D7B079EC2}"/>
    <cellStyle name="Output 2 8" xfId="47419" xr:uid="{3AA4FFDF-9281-48A2-9F04-079930D1F788}"/>
    <cellStyle name="Output 2 9" xfId="47420" xr:uid="{33597F7F-F2D2-4574-8D46-5DE13708DAFE}"/>
    <cellStyle name="Output 3" xfId="12559" xr:uid="{00000000-0005-0000-0000-0000038F0000}"/>
    <cellStyle name="Output 3 10" xfId="47422" xr:uid="{AED0FB9D-3AD2-441D-A4C1-3FA3C6549D9E}"/>
    <cellStyle name="Output 3 11" xfId="47423" xr:uid="{86EB1DBC-E0C7-4E25-8F7E-A6EA01943029}"/>
    <cellStyle name="Output 3 12" xfId="47421" xr:uid="{E90CA3E7-281D-4392-A379-B0362FC88CA7}"/>
    <cellStyle name="Output 3 13" xfId="48011" xr:uid="{96368877-B2C2-4E19-B19E-E1D8C94905D0}"/>
    <cellStyle name="Output 3 2" xfId="12560" xr:uid="{00000000-0005-0000-0000-0000048F0000}"/>
    <cellStyle name="Output 3 2 2" xfId="27221" xr:uid="{00000000-0005-0000-0000-0000058F0000}"/>
    <cellStyle name="Output 3 2 2 2" xfId="47425" xr:uid="{AF13137F-2AD1-4DFC-A027-A250645ECBFA}"/>
    <cellStyle name="Output 3 2 3" xfId="31071" xr:uid="{00000000-0005-0000-0000-0000068F0000}"/>
    <cellStyle name="Output 3 2 3 2" xfId="47426" xr:uid="{7EA6E713-A687-4DD5-AB0E-B47ECE18A1DA}"/>
    <cellStyle name="Output 3 2 4" xfId="47427" xr:uid="{78361788-0CDF-4490-829B-3620797DD940}"/>
    <cellStyle name="Output 3 2 5" xfId="47424" xr:uid="{D624B7A3-E700-4C83-9562-5E29460CA90D}"/>
    <cellStyle name="Output 3 2 6" xfId="48088" xr:uid="{4A90F56A-FEA0-4AF4-B128-5EF9E6AA80DC}"/>
    <cellStyle name="Output 3 3" xfId="12561" xr:uid="{00000000-0005-0000-0000-0000078F0000}"/>
    <cellStyle name="Output 3 3 2" xfId="27222" xr:uid="{00000000-0005-0000-0000-0000088F0000}"/>
    <cellStyle name="Output 3 3 2 2" xfId="47429" xr:uid="{4A0C7BE2-A48D-4395-9372-0E4D7F14B7A9}"/>
    <cellStyle name="Output 3 3 3" xfId="31070" xr:uid="{00000000-0005-0000-0000-0000098F0000}"/>
    <cellStyle name="Output 3 3 3 2" xfId="47430" xr:uid="{18AD373D-481B-4226-94AA-570D45701435}"/>
    <cellStyle name="Output 3 3 4" xfId="47431" xr:uid="{4552E214-B3C2-49C2-925D-7971716D5AF1}"/>
    <cellStyle name="Output 3 3 5" xfId="47428" xr:uid="{6EBD50A6-9FE2-4D29-AA48-DC67FA620DC3}"/>
    <cellStyle name="Output 3 3 6" xfId="48113" xr:uid="{96924A02-94FF-42C4-AFB9-D98CD6BFDDE3}"/>
    <cellStyle name="Output 3 4" xfId="27220" xr:uid="{00000000-0005-0000-0000-00000A8F0000}"/>
    <cellStyle name="Output 3 4 2" xfId="47433" xr:uid="{90FFB4D1-7D20-45DD-9B62-50CF99358A2A}"/>
    <cellStyle name="Output 3 4 3" xfId="47434" xr:uid="{3F481835-85FF-4A3D-A55E-9CC05850F7DD}"/>
    <cellStyle name="Output 3 4 4" xfId="47435" xr:uid="{7E3F07DA-F7B3-43D6-874E-8AB0D57E0D3E}"/>
    <cellStyle name="Output 3 4 5" xfId="47432" xr:uid="{3B47361F-CB5B-44BD-B548-542C54F15AA8}"/>
    <cellStyle name="Output 3 4 6" xfId="48055" xr:uid="{C0D92C8C-1286-4840-8839-644C5A92D6E2}"/>
    <cellStyle name="Output 3 5" xfId="39384" xr:uid="{00000000-0005-0000-0000-00000B8F0000}"/>
    <cellStyle name="Output 3 5 2" xfId="47436" xr:uid="{C92A024D-FFA4-4F8C-AABE-B9589BE8143D}"/>
    <cellStyle name="Output 3 6" xfId="47437" xr:uid="{D8FCC739-CB65-4D7C-896F-A06A88ABE134}"/>
    <cellStyle name="Output 3 7" xfId="47438" xr:uid="{914D539E-1F2C-41DA-8BDB-8E048EC931FC}"/>
    <cellStyle name="Output 3 8" xfId="47439" xr:uid="{707C7F28-2F2E-40EC-8951-7A324AE8F8D3}"/>
    <cellStyle name="Output 3 9" xfId="47440" xr:uid="{5C0C5400-7DCC-4427-8C41-89F74C9E130E}"/>
    <cellStyle name="Output 4" xfId="12562" xr:uid="{00000000-0005-0000-0000-00000C8F0000}"/>
    <cellStyle name="Output 4 10" xfId="47442" xr:uid="{C8B2C58C-9BAD-4B00-AE7A-33210ADA62A9}"/>
    <cellStyle name="Output 4 11" xfId="47443" xr:uid="{22F233A0-C332-44B2-BDE7-085181F05DFA}"/>
    <cellStyle name="Output 4 12" xfId="47441" xr:uid="{89B96964-3764-490B-B493-41907487AB1A}"/>
    <cellStyle name="Output 4 13" xfId="48012" xr:uid="{A1CEE305-782E-4B55-BA1E-CBD77E5F1C5D}"/>
    <cellStyle name="Output 4 2" xfId="12563" xr:uid="{00000000-0005-0000-0000-00000D8F0000}"/>
    <cellStyle name="Output 4 2 2" xfId="27224" xr:uid="{00000000-0005-0000-0000-00000E8F0000}"/>
    <cellStyle name="Output 4 2 2 2" xfId="47445" xr:uid="{6E238CDC-2237-4793-83EE-9A9620C8D40C}"/>
    <cellStyle name="Output 4 2 3" xfId="31068" xr:uid="{00000000-0005-0000-0000-00000F8F0000}"/>
    <cellStyle name="Output 4 2 3 2" xfId="47446" xr:uid="{0A1EBE13-4543-4EFC-918C-6A6974F0C275}"/>
    <cellStyle name="Output 4 2 4" xfId="47444" xr:uid="{236CB3AF-8E2E-49D5-903D-B42D69068EAE}"/>
    <cellStyle name="Output 4 2 5" xfId="48089" xr:uid="{D6CA4502-EB84-4D70-A86D-2E7A19729495}"/>
    <cellStyle name="Output 4 3" xfId="12564" xr:uid="{00000000-0005-0000-0000-0000108F0000}"/>
    <cellStyle name="Output 4 3 2" xfId="27225" xr:uid="{00000000-0005-0000-0000-0000118F0000}"/>
    <cellStyle name="Output 4 3 2 2" xfId="47448" xr:uid="{6F0C6D2B-44C1-4188-99A5-753A7AF921CE}"/>
    <cellStyle name="Output 4 3 3" xfId="31067" xr:uid="{00000000-0005-0000-0000-0000128F0000}"/>
    <cellStyle name="Output 4 3 3 2" xfId="47449" xr:uid="{83DCD9B5-A190-4FDC-A43F-6DBB21AD5DA5}"/>
    <cellStyle name="Output 4 3 4" xfId="47447" xr:uid="{37C98F68-EF58-4B4A-BEFC-511FB2AB4736}"/>
    <cellStyle name="Output 4 3 5" xfId="48114" xr:uid="{0DEE3D00-F2E7-4056-AA3F-17A977B1EF50}"/>
    <cellStyle name="Output 4 4" xfId="27223" xr:uid="{00000000-0005-0000-0000-0000138F0000}"/>
    <cellStyle name="Output 4 4 2" xfId="47451" xr:uid="{9AE9FE8F-9760-4A66-AA90-BAFC794C66F4}"/>
    <cellStyle name="Output 4 4 3" xfId="47452" xr:uid="{2B86E7CC-EF5E-4CE9-AFC8-D544086224E1}"/>
    <cellStyle name="Output 4 4 4" xfId="47450" xr:uid="{556D8402-AF81-49F0-8E8E-62F51CACE761}"/>
    <cellStyle name="Output 4 4 5" xfId="48056" xr:uid="{3011A2C5-1636-4B3A-8C0E-2AA7156ED623}"/>
    <cellStyle name="Output 4 5" xfId="31069" xr:uid="{00000000-0005-0000-0000-0000148F0000}"/>
    <cellStyle name="Output 4 5 2" xfId="47453" xr:uid="{3D7502E6-14EF-4A81-AAF7-86A050B71B55}"/>
    <cellStyle name="Output 4 6" xfId="47454" xr:uid="{36DD2C31-FDC5-4C59-8846-C66533318473}"/>
    <cellStyle name="Output 4 7" xfId="47455" xr:uid="{9C56F96D-F2ED-4AA7-A1A9-7A1092A8AE08}"/>
    <cellStyle name="Output 4 8" xfId="47456" xr:uid="{C2498555-C09D-4D1D-85EA-A5A33360F1CD}"/>
    <cellStyle name="Output 4 9" xfId="47457" xr:uid="{96175658-87C2-44EB-8983-0B22C7D2AD22}"/>
    <cellStyle name="Output 5" xfId="12565" xr:uid="{00000000-0005-0000-0000-0000158F0000}"/>
    <cellStyle name="Output 5 10" xfId="47459" xr:uid="{33C53463-CDFB-473B-BB54-CC1EAD539B72}"/>
    <cellStyle name="Output 5 11" xfId="47460" xr:uid="{532C9818-267F-4AE1-89CF-894AE1D0F2C3}"/>
    <cellStyle name="Output 5 12" xfId="47458" xr:uid="{C66D1175-B0B5-4F1D-8E38-340D671E6C98}"/>
    <cellStyle name="Output 5 13" xfId="48013" xr:uid="{D2019822-6D3A-407D-AB62-384AA097A7F8}"/>
    <cellStyle name="Output 5 2" xfId="12566" xr:uid="{00000000-0005-0000-0000-0000168F0000}"/>
    <cellStyle name="Output 5 2 2" xfId="27227" xr:uid="{00000000-0005-0000-0000-0000178F0000}"/>
    <cellStyle name="Output 5 2 2 2" xfId="47462" xr:uid="{B79AE471-B9C8-4EA3-8E4F-C7A7B6ED2BE2}"/>
    <cellStyle name="Output 5 2 3" xfId="31065" xr:uid="{00000000-0005-0000-0000-0000188F0000}"/>
    <cellStyle name="Output 5 2 3 2" xfId="47463" xr:uid="{8F2C805C-3FE3-474E-8283-46CBB2E2EB7D}"/>
    <cellStyle name="Output 5 2 4" xfId="47461" xr:uid="{A16D575B-E0C9-4C3E-87D4-CDB86E54130D}"/>
    <cellStyle name="Output 5 2 5" xfId="48090" xr:uid="{331808A5-FE0C-4D27-B322-1AFA5A84B46D}"/>
    <cellStyle name="Output 5 3" xfId="12567" xr:uid="{00000000-0005-0000-0000-0000198F0000}"/>
    <cellStyle name="Output 5 3 2" xfId="27228" xr:uid="{00000000-0005-0000-0000-00001A8F0000}"/>
    <cellStyle name="Output 5 3 2 2" xfId="47465" xr:uid="{B6438117-4E08-4C65-B158-AD67DEEB3195}"/>
    <cellStyle name="Output 5 3 3" xfId="31064" xr:uid="{00000000-0005-0000-0000-00001B8F0000}"/>
    <cellStyle name="Output 5 3 3 2" xfId="47466" xr:uid="{BF0A9CBB-C5D6-46C3-A6E9-CF6821FD1A58}"/>
    <cellStyle name="Output 5 3 4" xfId="47464" xr:uid="{A762668A-D338-4C98-9054-C77CA17FE45B}"/>
    <cellStyle name="Output 5 3 5" xfId="48115" xr:uid="{0E07A896-C012-43EB-B08F-4B000D3DCCFA}"/>
    <cellStyle name="Output 5 4" xfId="27226" xr:uid="{00000000-0005-0000-0000-00001C8F0000}"/>
    <cellStyle name="Output 5 4 2" xfId="47468" xr:uid="{FB35D319-7EF4-425F-8C98-B0F038571FF5}"/>
    <cellStyle name="Output 5 4 3" xfId="47469" xr:uid="{08FB9A4A-80B1-4028-82CD-E253E2015036}"/>
    <cellStyle name="Output 5 4 4" xfId="47467" xr:uid="{45591D8A-3A2D-417E-BCCF-E31713644D68}"/>
    <cellStyle name="Output 5 4 5" xfId="48057" xr:uid="{64A7AB06-E504-4BBB-AB37-E39A3D5D1D35}"/>
    <cellStyle name="Output 5 5" xfId="31066" xr:uid="{00000000-0005-0000-0000-00001D8F0000}"/>
    <cellStyle name="Output 5 5 2" xfId="47470" xr:uid="{22541501-0AC1-4023-92E1-2C63EBA4C180}"/>
    <cellStyle name="Output 5 6" xfId="47471" xr:uid="{CBAAEA49-15B8-43BD-A66D-120265F3C13C}"/>
    <cellStyle name="Output 5 7" xfId="47472" xr:uid="{E1373BB4-C6B6-4D46-A047-4C2D08F400C1}"/>
    <cellStyle name="Output 5 8" xfId="47473" xr:uid="{57812BE9-FA74-4D03-A665-9EBA6D35F091}"/>
    <cellStyle name="Output 5 9" xfId="47474" xr:uid="{4DD614EC-3475-41B3-B5FA-E4FC38FF2C3C}"/>
    <cellStyle name="Output 6" xfId="12568" xr:uid="{00000000-0005-0000-0000-00001E8F0000}"/>
    <cellStyle name="Output 6 10" xfId="47476" xr:uid="{0DE6C274-8BBE-4A2D-8555-AABE82B81594}"/>
    <cellStyle name="Output 6 11" xfId="47475" xr:uid="{B41AF6AD-ABB8-45CF-AD12-5AFA2D3A96C4}"/>
    <cellStyle name="Output 6 2" xfId="27229" xr:uid="{00000000-0005-0000-0000-00001F8F0000}"/>
    <cellStyle name="Output 6 2 2" xfId="47478" xr:uid="{91E44D46-AFB6-49CA-87ED-9450A76A8E1F}"/>
    <cellStyle name="Output 6 2 3" xfId="47479" xr:uid="{945A1D06-D9B3-4B60-9AC5-E930DD79C489}"/>
    <cellStyle name="Output 6 2 4" xfId="47477" xr:uid="{6DA58F31-1624-4533-ADA6-D36DCEC2C523}"/>
    <cellStyle name="Output 6 3" xfId="31063" xr:uid="{00000000-0005-0000-0000-0000208F0000}"/>
    <cellStyle name="Output 6 3 2" xfId="47481" xr:uid="{2A6F27E6-3373-48B7-9370-0E86F58F5208}"/>
    <cellStyle name="Output 6 3 3" xfId="47482" xr:uid="{22242B2E-745D-4553-9769-FE966D9F8B69}"/>
    <cellStyle name="Output 6 3 4" xfId="47480" xr:uid="{2ECB51A2-EAFB-48A8-9204-A111FFD515A3}"/>
    <cellStyle name="Output 6 4" xfId="47483" xr:uid="{1FA4796C-2DE7-4920-AEC1-E61A740A7991}"/>
    <cellStyle name="Output 6 4 2" xfId="47484" xr:uid="{8513CA00-52E1-4D19-8E65-A01D5F7E3116}"/>
    <cellStyle name="Output 6 4 3" xfId="47485" xr:uid="{F535D1E7-AA4C-4C35-AE25-5A62CC45EB73}"/>
    <cellStyle name="Output 6 5" xfId="47486" xr:uid="{1DF82ED3-C6EF-4ACC-AB7B-6311D8252C13}"/>
    <cellStyle name="Output 6 6" xfId="47487" xr:uid="{8457CD03-6986-4EEB-A0B7-360B8B0CE01B}"/>
    <cellStyle name="Output 6 7" xfId="47488" xr:uid="{E6417BF2-8F13-437E-A2D6-57F35C45F97C}"/>
    <cellStyle name="Output 6 8" xfId="47489" xr:uid="{C91433F9-9C4A-4D3D-98F3-CEBC98768477}"/>
    <cellStyle name="Output 6 9" xfId="47490" xr:uid="{8DE5F011-BCAF-4F76-9AE7-2BA7C71D6430}"/>
    <cellStyle name="Output 7" xfId="14702" xr:uid="{00000000-0005-0000-0000-0000218F0000}"/>
    <cellStyle name="Output 7 2" xfId="47492" xr:uid="{F6E4D8B6-7729-442F-B6EC-37B1197ED8AA}"/>
    <cellStyle name="Output 7 3" xfId="47493" xr:uid="{93F9D454-551E-4FEC-8F39-3FAFBB278F39}"/>
    <cellStyle name="Output 7 4" xfId="47491" xr:uid="{1BC8BBF6-1967-4ED6-89FF-AC88D913B433}"/>
    <cellStyle name="Output 8" xfId="27216" xr:uid="{00000000-0005-0000-0000-0000228F0000}"/>
    <cellStyle name="Output 8 2" xfId="47494" xr:uid="{70CAE814-E055-49B3-AA40-18BBFCCBC8DB}"/>
    <cellStyle name="Output 9" xfId="47774" xr:uid="{C3F4A862-968A-42D5-9ABA-48C83EFFDE93}"/>
    <cellStyle name="Output_popis" xfId="12569" xr:uid="{00000000-0005-0000-0000-0000238F0000}"/>
    <cellStyle name="Percent 2" xfId="12570" xr:uid="{00000000-0005-0000-0000-0000248F0000}"/>
    <cellStyle name="Percent 2 2" xfId="27230" xr:uid="{00000000-0005-0000-0000-0000258F0000}"/>
    <cellStyle name="Percent 2 2 2" xfId="47496" xr:uid="{EDD5BF40-4464-4945-91EC-897C3AECDABC}"/>
    <cellStyle name="Percent 2 2 3" xfId="48099" xr:uid="{254E3DFF-FF7E-4049-8922-8BCF5E379842}"/>
    <cellStyle name="Percent 2 3" xfId="31062" xr:uid="{00000000-0005-0000-0000-0000268F0000}"/>
    <cellStyle name="Percent 2 3 2" xfId="48123" xr:uid="{65287646-2A9D-46B9-936F-BE9BE0CCF413}"/>
    <cellStyle name="Percent 2 4" xfId="47495" xr:uid="{53E28E97-396D-423A-B266-8A828F0896A1}"/>
    <cellStyle name="Percent 2 4 2" xfId="48066" xr:uid="{0E4EC61E-9209-4A66-A908-345F58863C4C}"/>
    <cellStyle name="Percent 2 5" xfId="48129" xr:uid="{A06B2BC4-DC36-4698-B79D-947F2D0E3F3D}"/>
    <cellStyle name="Percent 2 6" xfId="48042" xr:uid="{274BEEFD-0C20-45C1-A5D4-BA4C7ADD9FD5}"/>
    <cellStyle name="Percent 3" xfId="47497" xr:uid="{6BF6BD7D-E5D9-4DBF-B5C8-052446726F8E}"/>
    <cellStyle name="Pojasnjevalno besedilo 2" xfId="12571" xr:uid="{00000000-0005-0000-0000-0000278F0000}"/>
    <cellStyle name="Pojasnjevalno besedilo 2 2" xfId="27231" xr:uid="{00000000-0005-0000-0000-0000288F0000}"/>
    <cellStyle name="Pojasnjevalno besedilo 2 3" xfId="39430" xr:uid="{00000000-0005-0000-0000-0000298F0000}"/>
    <cellStyle name="Pojasnjevalno besedilo 3" xfId="39570" xr:uid="{00000000-0005-0000-0000-00002A8F0000}"/>
    <cellStyle name="Pomoc" xfId="12572" xr:uid="{00000000-0005-0000-0000-00002B8F0000}"/>
    <cellStyle name="Pomoc 2" xfId="12573" xr:uid="{00000000-0005-0000-0000-00002C8F0000}"/>
    <cellStyle name="Pomoc 2 2" xfId="27233" xr:uid="{00000000-0005-0000-0000-00002D8F0000}"/>
    <cellStyle name="Pomoc 2 3" xfId="31060" xr:uid="{00000000-0005-0000-0000-00002E8F0000}"/>
    <cellStyle name="Pomoc 3" xfId="27232" xr:uid="{00000000-0005-0000-0000-00002F8F0000}"/>
    <cellStyle name="Pomoc 4" xfId="31061" xr:uid="{00000000-0005-0000-0000-0000308F0000}"/>
    <cellStyle name="Popis Evo" xfId="12574" xr:uid="{00000000-0005-0000-0000-0000318F0000}"/>
    <cellStyle name="Popis Evo 2" xfId="27234" xr:uid="{00000000-0005-0000-0000-0000328F0000}"/>
    <cellStyle name="Popis Evo 2 2" xfId="47499" xr:uid="{D7947501-E517-4343-9D03-9F85F1217236}"/>
    <cellStyle name="Popis Evo 3" xfId="31059" xr:uid="{00000000-0005-0000-0000-0000338F0000}"/>
    <cellStyle name="Popis Evo 4" xfId="47498" xr:uid="{9FE60848-21EE-49C5-B67F-2114EE77F774}"/>
    <cellStyle name="pos" xfId="47500" xr:uid="{F38FCE8C-A15A-4C86-81D9-1B37521A4FA8}"/>
    <cellStyle name="Poudarek1 2" xfId="12575" xr:uid="{00000000-0005-0000-0000-0000348F0000}"/>
    <cellStyle name="Poudarek1 2 2" xfId="27235" xr:uid="{00000000-0005-0000-0000-0000358F0000}"/>
    <cellStyle name="Poudarek1 2 3" xfId="39429" xr:uid="{00000000-0005-0000-0000-0000368F0000}"/>
    <cellStyle name="Poudarek1 3" xfId="39571" xr:uid="{00000000-0005-0000-0000-0000378F0000}"/>
    <cellStyle name="Poudarek2 2" xfId="12576" xr:uid="{00000000-0005-0000-0000-0000388F0000}"/>
    <cellStyle name="Poudarek2 2 2" xfId="27236" xr:uid="{00000000-0005-0000-0000-0000398F0000}"/>
    <cellStyle name="Poudarek2 2 3" xfId="39428" xr:uid="{00000000-0005-0000-0000-00003A8F0000}"/>
    <cellStyle name="Poudarek2 3" xfId="39572" xr:uid="{00000000-0005-0000-0000-00003B8F0000}"/>
    <cellStyle name="Poudarek3 2" xfId="12577" xr:uid="{00000000-0005-0000-0000-00003C8F0000}"/>
    <cellStyle name="Poudarek3 2 2" xfId="27237" xr:uid="{00000000-0005-0000-0000-00003D8F0000}"/>
    <cellStyle name="Poudarek3 2 3" xfId="39427" xr:uid="{00000000-0005-0000-0000-00003E8F0000}"/>
    <cellStyle name="Poudarek3 3" xfId="39573" xr:uid="{00000000-0005-0000-0000-00003F8F0000}"/>
    <cellStyle name="Poudarek4 2" xfId="12578" xr:uid="{00000000-0005-0000-0000-0000408F0000}"/>
    <cellStyle name="Poudarek4 2 2" xfId="27238" xr:uid="{00000000-0005-0000-0000-0000418F0000}"/>
    <cellStyle name="Poudarek4 2 3" xfId="39426" xr:uid="{00000000-0005-0000-0000-0000428F0000}"/>
    <cellStyle name="Poudarek4 3" xfId="39574" xr:uid="{00000000-0005-0000-0000-0000438F0000}"/>
    <cellStyle name="Poudarek5 2" xfId="12579" xr:uid="{00000000-0005-0000-0000-0000448F0000}"/>
    <cellStyle name="Poudarek5 2 2" xfId="27239" xr:uid="{00000000-0005-0000-0000-0000458F0000}"/>
    <cellStyle name="Poudarek5 2 3" xfId="39425" xr:uid="{00000000-0005-0000-0000-0000468F0000}"/>
    <cellStyle name="Poudarek5 3" xfId="39575" xr:uid="{00000000-0005-0000-0000-0000478F0000}"/>
    <cellStyle name="Poudarek6 2" xfId="12580" xr:uid="{00000000-0005-0000-0000-0000488F0000}"/>
    <cellStyle name="Poudarek6 2 2" xfId="27240" xr:uid="{00000000-0005-0000-0000-0000498F0000}"/>
    <cellStyle name="Poudarek6 2 3" xfId="39424" xr:uid="{00000000-0005-0000-0000-00004A8F0000}"/>
    <cellStyle name="Poudarek6 3" xfId="39576" xr:uid="{00000000-0005-0000-0000-00004B8F0000}"/>
    <cellStyle name="Povezana celica 2" xfId="12581" xr:uid="{00000000-0005-0000-0000-00004C8F0000}"/>
    <cellStyle name="Povezana celica 2 2" xfId="27241" xr:uid="{00000000-0005-0000-0000-00004D8F0000}"/>
    <cellStyle name="Povezana celica 2 3" xfId="39423" xr:uid="{00000000-0005-0000-0000-00004E8F0000}"/>
    <cellStyle name="Preveri celico 2" xfId="12582" xr:uid="{00000000-0005-0000-0000-00004F8F0000}"/>
    <cellStyle name="Preveri celico 2 2" xfId="27242" xr:uid="{00000000-0005-0000-0000-0000508F0000}"/>
    <cellStyle name="Preveri celico 2 3" xfId="39422" xr:uid="{00000000-0005-0000-0000-0000518F0000}"/>
    <cellStyle name="Preveri celico 3" xfId="39577" xr:uid="{00000000-0005-0000-0000-0000528F0000}"/>
    <cellStyle name="PRVA VRSTA Element delo" xfId="12583" xr:uid="{00000000-0005-0000-0000-0000538F0000}"/>
    <cellStyle name="PRVA VRSTA Element delo 2" xfId="12584" xr:uid="{00000000-0005-0000-0000-0000548F0000}"/>
    <cellStyle name="PRVA VRSTA Element delo 2 2" xfId="12585" xr:uid="{00000000-0005-0000-0000-0000558F0000}"/>
    <cellStyle name="PRVA VRSTA Element delo 2 2 2" xfId="27245" xr:uid="{00000000-0005-0000-0000-0000568F0000}"/>
    <cellStyle name="PRVA VRSTA Element delo 2 2 3" xfId="31056" xr:uid="{00000000-0005-0000-0000-0000578F0000}"/>
    <cellStyle name="PRVA VRSTA Element delo 2 3" xfId="27244" xr:uid="{00000000-0005-0000-0000-0000588F0000}"/>
    <cellStyle name="PRVA VRSTA Element delo 2 4" xfId="31057" xr:uid="{00000000-0005-0000-0000-0000598F0000}"/>
    <cellStyle name="PRVA VRSTA Element delo 3" xfId="12586" xr:uid="{00000000-0005-0000-0000-00005A8F0000}"/>
    <cellStyle name="PRVA VRSTA Element delo 3 2" xfId="27246" xr:uid="{00000000-0005-0000-0000-00005B8F0000}"/>
    <cellStyle name="PRVA VRSTA Element delo 3 3" xfId="31055" xr:uid="{00000000-0005-0000-0000-00005C8F0000}"/>
    <cellStyle name="PRVA VRSTA Element delo 4" xfId="27243" xr:uid="{00000000-0005-0000-0000-00005D8F0000}"/>
    <cellStyle name="PRVA VRSTA Element delo 5" xfId="31058" xr:uid="{00000000-0005-0000-0000-00005E8F0000}"/>
    <cellStyle name="PRVA VRSTA Element delo_popis" xfId="12587" xr:uid="{00000000-0005-0000-0000-00005F8F0000}"/>
    <cellStyle name="Računanje 2" xfId="12588" xr:uid="{00000000-0005-0000-0000-0000608F0000}"/>
    <cellStyle name="Računanje 2 2" xfId="27247" xr:uid="{00000000-0005-0000-0000-0000618F0000}"/>
    <cellStyle name="Računanje 2 2 2" xfId="48067" xr:uid="{23D8F27D-A846-4608-9DE5-BF4373BE31F0}"/>
    <cellStyle name="Računanje 2 3" xfId="39421" xr:uid="{00000000-0005-0000-0000-0000628F0000}"/>
    <cellStyle name="Računanje 2 4" xfId="48014" xr:uid="{7994A952-5B98-4981-9011-A42323249AA5}"/>
    <cellStyle name="Računanje 3" xfId="39578" xr:uid="{00000000-0005-0000-0000-0000638F0000}"/>
    <cellStyle name="Računanje 3 2" xfId="47501" xr:uid="{8B544FDE-AAEC-4515-93FE-256F40B8884A}"/>
    <cellStyle name="Računanje 3 2 2" xfId="48091" xr:uid="{6EC34B7D-8884-4446-B7C8-F906A6823665}"/>
    <cellStyle name="Računanje 3 3" xfId="48116" xr:uid="{FF725DA0-0D10-47D3-86FB-0899BAC27F58}"/>
    <cellStyle name="Računanje 3 4" xfId="48058" xr:uid="{D88ED48A-D897-4C15-B95D-EC5ED511A85A}"/>
    <cellStyle name="Rekapitulacija" xfId="12589" xr:uid="{00000000-0005-0000-0000-0000648F0000}"/>
    <cellStyle name="Rekapitulacija 2" xfId="27248" xr:uid="{00000000-0005-0000-0000-0000658F0000}"/>
    <cellStyle name="Rekapitulacija 3" xfId="31054" xr:uid="{00000000-0005-0000-0000-0000668F0000}"/>
    <cellStyle name="Result" xfId="12590" xr:uid="{00000000-0005-0000-0000-0000678F0000}"/>
    <cellStyle name="Result 2" xfId="14793" xr:uid="{00000000-0005-0000-0000-0000688F0000}"/>
    <cellStyle name="Result 3" xfId="27249" xr:uid="{00000000-0005-0000-0000-0000698F0000}"/>
    <cellStyle name="Result2" xfId="12591" xr:uid="{00000000-0005-0000-0000-00006A8F0000}"/>
    <cellStyle name="Result2 2" xfId="14794" xr:uid="{00000000-0005-0000-0000-00006B8F0000}"/>
    <cellStyle name="Result2 3" xfId="27250" xr:uid="{00000000-0005-0000-0000-00006C8F0000}"/>
    <cellStyle name="S0" xfId="12592" xr:uid="{00000000-0005-0000-0000-00006D8F0000}"/>
    <cellStyle name="S0 2" xfId="27251" xr:uid="{00000000-0005-0000-0000-00006E8F0000}"/>
    <cellStyle name="S0 3" xfId="31053" xr:uid="{00000000-0005-0000-0000-00006F8F0000}"/>
    <cellStyle name="S1" xfId="12593" xr:uid="{00000000-0005-0000-0000-0000708F0000}"/>
    <cellStyle name="S1 2" xfId="27252" xr:uid="{00000000-0005-0000-0000-0000718F0000}"/>
    <cellStyle name="S1 3" xfId="31052" xr:uid="{00000000-0005-0000-0000-0000728F0000}"/>
    <cellStyle name="S10" xfId="12594" xr:uid="{00000000-0005-0000-0000-0000738F0000}"/>
    <cellStyle name="S10 2" xfId="27253" xr:uid="{00000000-0005-0000-0000-0000748F0000}"/>
    <cellStyle name="S10 3" xfId="31051" xr:uid="{00000000-0005-0000-0000-0000758F0000}"/>
    <cellStyle name="S11" xfId="12595" xr:uid="{00000000-0005-0000-0000-0000768F0000}"/>
    <cellStyle name="S11 2" xfId="27254" xr:uid="{00000000-0005-0000-0000-0000778F0000}"/>
    <cellStyle name="S11 3" xfId="31050" xr:uid="{00000000-0005-0000-0000-0000788F0000}"/>
    <cellStyle name="S12" xfId="12596" xr:uid="{00000000-0005-0000-0000-0000798F0000}"/>
    <cellStyle name="S12 2" xfId="27255" xr:uid="{00000000-0005-0000-0000-00007A8F0000}"/>
    <cellStyle name="S12 3" xfId="31049" xr:uid="{00000000-0005-0000-0000-00007B8F0000}"/>
    <cellStyle name="S13" xfId="12597" xr:uid="{00000000-0005-0000-0000-00007C8F0000}"/>
    <cellStyle name="S13 2" xfId="27256" xr:uid="{00000000-0005-0000-0000-00007D8F0000}"/>
    <cellStyle name="S13 3" xfId="31048" xr:uid="{00000000-0005-0000-0000-00007E8F0000}"/>
    <cellStyle name="S14" xfId="12598" xr:uid="{00000000-0005-0000-0000-00007F8F0000}"/>
    <cellStyle name="S14 2" xfId="27257" xr:uid="{00000000-0005-0000-0000-0000808F0000}"/>
    <cellStyle name="S14 3" xfId="31047" xr:uid="{00000000-0005-0000-0000-0000818F0000}"/>
    <cellStyle name="S15" xfId="12599" xr:uid="{00000000-0005-0000-0000-0000828F0000}"/>
    <cellStyle name="S15 2" xfId="27258" xr:uid="{00000000-0005-0000-0000-0000838F0000}"/>
    <cellStyle name="S15 3" xfId="31046" xr:uid="{00000000-0005-0000-0000-0000848F0000}"/>
    <cellStyle name="S16" xfId="12600" xr:uid="{00000000-0005-0000-0000-0000858F0000}"/>
    <cellStyle name="S16 2" xfId="27259" xr:uid="{00000000-0005-0000-0000-0000868F0000}"/>
    <cellStyle name="S16 3" xfId="31045" xr:uid="{00000000-0005-0000-0000-0000878F0000}"/>
    <cellStyle name="S17" xfId="12601" xr:uid="{00000000-0005-0000-0000-0000888F0000}"/>
    <cellStyle name="S17 2" xfId="27260" xr:uid="{00000000-0005-0000-0000-0000898F0000}"/>
    <cellStyle name="S17 3" xfId="31044" xr:uid="{00000000-0005-0000-0000-00008A8F0000}"/>
    <cellStyle name="S18" xfId="12602" xr:uid="{00000000-0005-0000-0000-00008B8F0000}"/>
    <cellStyle name="S18 2" xfId="27261" xr:uid="{00000000-0005-0000-0000-00008C8F0000}"/>
    <cellStyle name="S18 3" xfId="31043" xr:uid="{00000000-0005-0000-0000-00008D8F0000}"/>
    <cellStyle name="S19" xfId="12603" xr:uid="{00000000-0005-0000-0000-00008E8F0000}"/>
    <cellStyle name="S19 2" xfId="27262" xr:uid="{00000000-0005-0000-0000-00008F8F0000}"/>
    <cellStyle name="S19 3" xfId="31042" xr:uid="{00000000-0005-0000-0000-0000908F0000}"/>
    <cellStyle name="S2" xfId="12604" xr:uid="{00000000-0005-0000-0000-0000918F0000}"/>
    <cellStyle name="S2 2" xfId="27263" xr:uid="{00000000-0005-0000-0000-0000928F0000}"/>
    <cellStyle name="S2 3" xfId="31041" xr:uid="{00000000-0005-0000-0000-0000938F0000}"/>
    <cellStyle name="S20" xfId="12605" xr:uid="{00000000-0005-0000-0000-0000948F0000}"/>
    <cellStyle name="S20 2" xfId="27264" xr:uid="{00000000-0005-0000-0000-0000958F0000}"/>
    <cellStyle name="S20 3" xfId="31040" xr:uid="{00000000-0005-0000-0000-0000968F0000}"/>
    <cellStyle name="S21" xfId="12606" xr:uid="{00000000-0005-0000-0000-0000978F0000}"/>
    <cellStyle name="S21 2" xfId="27265" xr:uid="{00000000-0005-0000-0000-0000988F0000}"/>
    <cellStyle name="S21 3" xfId="31039" xr:uid="{00000000-0005-0000-0000-0000998F0000}"/>
    <cellStyle name="S21 4" xfId="47502" xr:uid="{73B23F7D-597A-405B-9A29-D36E504F5B6C}"/>
    <cellStyle name="S22" xfId="12607" xr:uid="{00000000-0005-0000-0000-00009A8F0000}"/>
    <cellStyle name="S22 2" xfId="27266" xr:uid="{00000000-0005-0000-0000-00009B8F0000}"/>
    <cellStyle name="S22 3" xfId="31038" xr:uid="{00000000-0005-0000-0000-00009C8F0000}"/>
    <cellStyle name="S23" xfId="12608" xr:uid="{00000000-0005-0000-0000-00009D8F0000}"/>
    <cellStyle name="S23 2" xfId="27267" xr:uid="{00000000-0005-0000-0000-00009E8F0000}"/>
    <cellStyle name="S23 3" xfId="31037" xr:uid="{00000000-0005-0000-0000-00009F8F0000}"/>
    <cellStyle name="S24" xfId="12609" xr:uid="{00000000-0005-0000-0000-0000A08F0000}"/>
    <cellStyle name="S24 2" xfId="27268" xr:uid="{00000000-0005-0000-0000-0000A18F0000}"/>
    <cellStyle name="S24 3" xfId="31036" xr:uid="{00000000-0005-0000-0000-0000A28F0000}"/>
    <cellStyle name="S25" xfId="12610" xr:uid="{00000000-0005-0000-0000-0000A38F0000}"/>
    <cellStyle name="S25 2" xfId="27269" xr:uid="{00000000-0005-0000-0000-0000A48F0000}"/>
    <cellStyle name="S25 3" xfId="31035" xr:uid="{00000000-0005-0000-0000-0000A58F0000}"/>
    <cellStyle name="S26" xfId="12611" xr:uid="{00000000-0005-0000-0000-0000A68F0000}"/>
    <cellStyle name="S26 2" xfId="27270" xr:uid="{00000000-0005-0000-0000-0000A78F0000}"/>
    <cellStyle name="S26 3" xfId="31034" xr:uid="{00000000-0005-0000-0000-0000A88F0000}"/>
    <cellStyle name="S27" xfId="12612" xr:uid="{00000000-0005-0000-0000-0000A98F0000}"/>
    <cellStyle name="S27 2" xfId="27271" xr:uid="{00000000-0005-0000-0000-0000AA8F0000}"/>
    <cellStyle name="S27 3" xfId="31033" xr:uid="{00000000-0005-0000-0000-0000AB8F0000}"/>
    <cellStyle name="S28" xfId="12613" xr:uid="{00000000-0005-0000-0000-0000AC8F0000}"/>
    <cellStyle name="S28 2" xfId="27272" xr:uid="{00000000-0005-0000-0000-0000AD8F0000}"/>
    <cellStyle name="S28 3" xfId="31032" xr:uid="{00000000-0005-0000-0000-0000AE8F0000}"/>
    <cellStyle name="S29" xfId="12614" xr:uid="{00000000-0005-0000-0000-0000AF8F0000}"/>
    <cellStyle name="S29 2" xfId="27273" xr:uid="{00000000-0005-0000-0000-0000B08F0000}"/>
    <cellStyle name="S29 3" xfId="31031" xr:uid="{00000000-0005-0000-0000-0000B18F0000}"/>
    <cellStyle name="S3" xfId="12615" xr:uid="{00000000-0005-0000-0000-0000B28F0000}"/>
    <cellStyle name="S3 2" xfId="27274" xr:uid="{00000000-0005-0000-0000-0000B38F0000}"/>
    <cellStyle name="S3 3" xfId="31030" xr:uid="{00000000-0005-0000-0000-0000B48F0000}"/>
    <cellStyle name="S3 4" xfId="47503" xr:uid="{65C4495A-70BC-4E93-8E80-EA996D5F704C}"/>
    <cellStyle name="S30" xfId="12616" xr:uid="{00000000-0005-0000-0000-0000B58F0000}"/>
    <cellStyle name="S30 2" xfId="27275" xr:uid="{00000000-0005-0000-0000-0000B68F0000}"/>
    <cellStyle name="S30 3" xfId="31029" xr:uid="{00000000-0005-0000-0000-0000B78F0000}"/>
    <cellStyle name="S31" xfId="12617" xr:uid="{00000000-0005-0000-0000-0000B88F0000}"/>
    <cellStyle name="S31 2" xfId="27276" xr:uid="{00000000-0005-0000-0000-0000B98F0000}"/>
    <cellStyle name="S31 3" xfId="31028" xr:uid="{00000000-0005-0000-0000-0000BA8F0000}"/>
    <cellStyle name="S32" xfId="12618" xr:uid="{00000000-0005-0000-0000-0000BB8F0000}"/>
    <cellStyle name="S32 2" xfId="27277" xr:uid="{00000000-0005-0000-0000-0000BC8F0000}"/>
    <cellStyle name="S32 3" xfId="31027" xr:uid="{00000000-0005-0000-0000-0000BD8F0000}"/>
    <cellStyle name="S33" xfId="12619" xr:uid="{00000000-0005-0000-0000-0000BE8F0000}"/>
    <cellStyle name="S33 2" xfId="27278" xr:uid="{00000000-0005-0000-0000-0000BF8F0000}"/>
    <cellStyle name="S33 3" xfId="31026" xr:uid="{00000000-0005-0000-0000-0000C08F0000}"/>
    <cellStyle name="S34" xfId="12620" xr:uid="{00000000-0005-0000-0000-0000C18F0000}"/>
    <cellStyle name="S34 2" xfId="27279" xr:uid="{00000000-0005-0000-0000-0000C28F0000}"/>
    <cellStyle name="S34 3" xfId="31025" xr:uid="{00000000-0005-0000-0000-0000C38F0000}"/>
    <cellStyle name="S4" xfId="12621" xr:uid="{00000000-0005-0000-0000-0000C48F0000}"/>
    <cellStyle name="S4 2" xfId="27280" xr:uid="{00000000-0005-0000-0000-0000C58F0000}"/>
    <cellStyle name="S4 3" xfId="31024" xr:uid="{00000000-0005-0000-0000-0000C68F0000}"/>
    <cellStyle name="S5" xfId="12622" xr:uid="{00000000-0005-0000-0000-0000C78F0000}"/>
    <cellStyle name="S5 2" xfId="27281" xr:uid="{00000000-0005-0000-0000-0000C88F0000}"/>
    <cellStyle name="S5 3" xfId="31023" xr:uid="{00000000-0005-0000-0000-0000C98F0000}"/>
    <cellStyle name="S6" xfId="12623" xr:uid="{00000000-0005-0000-0000-0000CA8F0000}"/>
    <cellStyle name="S6 2" xfId="27282" xr:uid="{00000000-0005-0000-0000-0000CB8F0000}"/>
    <cellStyle name="S6 3" xfId="31022" xr:uid="{00000000-0005-0000-0000-0000CC8F0000}"/>
    <cellStyle name="S7" xfId="12624" xr:uid="{00000000-0005-0000-0000-0000CD8F0000}"/>
    <cellStyle name="S7 2" xfId="27283" xr:uid="{00000000-0005-0000-0000-0000CE8F0000}"/>
    <cellStyle name="S7 3" xfId="31021" xr:uid="{00000000-0005-0000-0000-0000CF8F0000}"/>
    <cellStyle name="S8" xfId="12625" xr:uid="{00000000-0005-0000-0000-0000D08F0000}"/>
    <cellStyle name="S8 2" xfId="12626" xr:uid="{00000000-0005-0000-0000-0000D18F0000}"/>
    <cellStyle name="S8 3" xfId="27284" xr:uid="{00000000-0005-0000-0000-0000D28F0000}"/>
    <cellStyle name="S8 4" xfId="31020" xr:uid="{00000000-0005-0000-0000-0000D38F0000}"/>
    <cellStyle name="S9" xfId="12627" xr:uid="{00000000-0005-0000-0000-0000D48F0000}"/>
    <cellStyle name="S9 2" xfId="27285" xr:uid="{00000000-0005-0000-0000-0000D58F0000}"/>
    <cellStyle name="S9 3" xfId="31019" xr:uid="{00000000-0005-0000-0000-0000D68F0000}"/>
    <cellStyle name="Schlecht" xfId="12628" xr:uid="{00000000-0005-0000-0000-0000D78F0000}"/>
    <cellStyle name="Schlecht 2" xfId="27286" xr:uid="{00000000-0005-0000-0000-0000D88F0000}"/>
    <cellStyle name="Schlecht 3" xfId="31018" xr:uid="{00000000-0005-0000-0000-0000D98F0000}"/>
    <cellStyle name="Sheet Title" xfId="12629" xr:uid="{00000000-0005-0000-0000-0000DA8F0000}"/>
    <cellStyle name="Sheet Title 2" xfId="12630" xr:uid="{00000000-0005-0000-0000-0000DB8F0000}"/>
    <cellStyle name="Sheet Title 2 2" xfId="27288" xr:uid="{00000000-0005-0000-0000-0000DC8F0000}"/>
    <cellStyle name="Sheet Title 2 3" xfId="31017" xr:uid="{00000000-0005-0000-0000-0000DD8F0000}"/>
    <cellStyle name="Sheet Title 3" xfId="14703" xr:uid="{00000000-0005-0000-0000-0000DE8F0000}"/>
    <cellStyle name="Sheet Title 4" xfId="27287" xr:uid="{00000000-0005-0000-0000-0000DF8F0000}"/>
    <cellStyle name="Skupaj" xfId="12631" xr:uid="{00000000-0005-0000-0000-0000E08F0000}"/>
    <cellStyle name="Skupaj 2" xfId="27289" xr:uid="{00000000-0005-0000-0000-0000E18F0000}"/>
    <cellStyle name="Skupaj 3" xfId="31016" xr:uid="{00000000-0005-0000-0000-0000E28F0000}"/>
    <cellStyle name="Skupaj cena" xfId="12632" xr:uid="{00000000-0005-0000-0000-0000E38F0000}"/>
    <cellStyle name="Skupaj cena 2" xfId="12633" xr:uid="{00000000-0005-0000-0000-0000E48F0000}"/>
    <cellStyle name="Skupaj cena 2 2" xfId="27291" xr:uid="{00000000-0005-0000-0000-0000E58F0000}"/>
    <cellStyle name="Skupaj cena 2 3" xfId="31014" xr:uid="{00000000-0005-0000-0000-0000E68F0000}"/>
    <cellStyle name="Skupaj cena 3" xfId="12634" xr:uid="{00000000-0005-0000-0000-0000E78F0000}"/>
    <cellStyle name="Skupaj cena 3 2" xfId="27292" xr:uid="{00000000-0005-0000-0000-0000E88F0000}"/>
    <cellStyle name="Skupaj cena 3 3" xfId="31013" xr:uid="{00000000-0005-0000-0000-0000E98F0000}"/>
    <cellStyle name="Skupaj cena 4" xfId="27290" xr:uid="{00000000-0005-0000-0000-0000EA8F0000}"/>
    <cellStyle name="Skupaj cena 5" xfId="31015" xr:uid="{00000000-0005-0000-0000-0000EB8F0000}"/>
    <cellStyle name="Skupaj cena_popis" xfId="12635" xr:uid="{00000000-0005-0000-0000-0000EC8F0000}"/>
    <cellStyle name="Slabo 2" xfId="12636" xr:uid="{00000000-0005-0000-0000-0000ED8F0000}"/>
    <cellStyle name="Slabo 2 2" xfId="12637" xr:uid="{00000000-0005-0000-0000-0000EE8F0000}"/>
    <cellStyle name="Slabo 2 2 2" xfId="27294" xr:uid="{00000000-0005-0000-0000-0000EF8F0000}"/>
    <cellStyle name="Slabo 2 2 3" xfId="31012" xr:uid="{00000000-0005-0000-0000-0000F08F0000}"/>
    <cellStyle name="Slabo 2 3" xfId="27293" xr:uid="{00000000-0005-0000-0000-0000F18F0000}"/>
    <cellStyle name="Slabo 2 4" xfId="39420" xr:uid="{00000000-0005-0000-0000-0000F28F0000}"/>
    <cellStyle name="Slog 1" xfId="12638" xr:uid="{00000000-0005-0000-0000-0000F38F0000}"/>
    <cellStyle name="Slog 1 2" xfId="12639" xr:uid="{00000000-0005-0000-0000-0000F48F0000}"/>
    <cellStyle name="Slog 1 2 2" xfId="12640" xr:uid="{00000000-0005-0000-0000-0000F58F0000}"/>
    <cellStyle name="Slog 1 2 2 2" xfId="27297" xr:uid="{00000000-0005-0000-0000-0000F68F0000}"/>
    <cellStyle name="Slog 1 2 2 3" xfId="31010" xr:uid="{00000000-0005-0000-0000-0000F78F0000}"/>
    <cellStyle name="Slog 1 2 3" xfId="27296" xr:uid="{00000000-0005-0000-0000-0000F88F0000}"/>
    <cellStyle name="Slog 1 2 4" xfId="31011" xr:uid="{00000000-0005-0000-0000-0000F98F0000}"/>
    <cellStyle name="Slog 1 3" xfId="12641" xr:uid="{00000000-0005-0000-0000-0000FA8F0000}"/>
    <cellStyle name="Slog 1 3 2" xfId="27298" xr:uid="{00000000-0005-0000-0000-0000FB8F0000}"/>
    <cellStyle name="Slog 1 3 3" xfId="24338" xr:uid="{00000000-0005-0000-0000-0000FC8F0000}"/>
    <cellStyle name="Slog 1 4" xfId="12642" xr:uid="{00000000-0005-0000-0000-0000FD8F0000}"/>
    <cellStyle name="Slog 1 5" xfId="27295" xr:uid="{00000000-0005-0000-0000-0000FE8F0000}"/>
    <cellStyle name="Slog 1 6" xfId="39419" xr:uid="{00000000-0005-0000-0000-0000FF8F0000}"/>
    <cellStyle name="Slog JB" xfId="12643" xr:uid="{00000000-0005-0000-0000-000000900000}"/>
    <cellStyle name="Slog JB 10" xfId="12644" xr:uid="{00000000-0005-0000-0000-000001900000}"/>
    <cellStyle name="Slog JB 10 2" xfId="27300" xr:uid="{00000000-0005-0000-0000-000002900000}"/>
    <cellStyle name="Slog JB 10 3" xfId="31008" xr:uid="{00000000-0005-0000-0000-000003900000}"/>
    <cellStyle name="Slog JB 11" xfId="27299" xr:uid="{00000000-0005-0000-0000-000004900000}"/>
    <cellStyle name="Slog JB 12" xfId="31009" xr:uid="{00000000-0005-0000-0000-000005900000}"/>
    <cellStyle name="Slog JB 2" xfId="12645" xr:uid="{00000000-0005-0000-0000-000006900000}"/>
    <cellStyle name="Slog JB 2 2" xfId="27301" xr:uid="{00000000-0005-0000-0000-000007900000}"/>
    <cellStyle name="Slog JB 2 3" xfId="31007" xr:uid="{00000000-0005-0000-0000-000008900000}"/>
    <cellStyle name="Slog JB 3" xfId="12646" xr:uid="{00000000-0005-0000-0000-000009900000}"/>
    <cellStyle name="Slog JB 3 2" xfId="27302" xr:uid="{00000000-0005-0000-0000-00000A900000}"/>
    <cellStyle name="Slog JB 3 3" xfId="31006" xr:uid="{00000000-0005-0000-0000-00000B900000}"/>
    <cellStyle name="Slog JB 4" xfId="12647" xr:uid="{00000000-0005-0000-0000-00000C900000}"/>
    <cellStyle name="Slog JB 4 2" xfId="27303" xr:uid="{00000000-0005-0000-0000-00000D900000}"/>
    <cellStyle name="Slog JB 4 3" xfId="31005" xr:uid="{00000000-0005-0000-0000-00000E900000}"/>
    <cellStyle name="Slog JB 5" xfId="12648" xr:uid="{00000000-0005-0000-0000-00000F900000}"/>
    <cellStyle name="Slog JB 5 2" xfId="27304" xr:uid="{00000000-0005-0000-0000-000010900000}"/>
    <cellStyle name="Slog JB 5 3" xfId="31004" xr:uid="{00000000-0005-0000-0000-000011900000}"/>
    <cellStyle name="Slog JB 6" xfId="12649" xr:uid="{00000000-0005-0000-0000-000012900000}"/>
    <cellStyle name="Slog JB 6 2" xfId="27305" xr:uid="{00000000-0005-0000-0000-000013900000}"/>
    <cellStyle name="Slog JB 6 3" xfId="31003" xr:uid="{00000000-0005-0000-0000-000014900000}"/>
    <cellStyle name="Slog JB 7" xfId="12650" xr:uid="{00000000-0005-0000-0000-000015900000}"/>
    <cellStyle name="Slog JB 7 2" xfId="12651" xr:uid="{00000000-0005-0000-0000-000016900000}"/>
    <cellStyle name="Slog JB 7 2 2" xfId="27307" xr:uid="{00000000-0005-0000-0000-000017900000}"/>
    <cellStyle name="Slog JB 7 2 3" xfId="31001" xr:uid="{00000000-0005-0000-0000-000018900000}"/>
    <cellStyle name="Slog JB 7 3" xfId="27306" xr:uid="{00000000-0005-0000-0000-000019900000}"/>
    <cellStyle name="Slog JB 7 4" xfId="31002" xr:uid="{00000000-0005-0000-0000-00001A900000}"/>
    <cellStyle name="Slog JB 8" xfId="12652" xr:uid="{00000000-0005-0000-0000-00001B900000}"/>
    <cellStyle name="Slog JB 8 2" xfId="27308" xr:uid="{00000000-0005-0000-0000-00001C900000}"/>
    <cellStyle name="Slog JB 8 3" xfId="31000" xr:uid="{00000000-0005-0000-0000-00001D900000}"/>
    <cellStyle name="Slog JB 9" xfId="12653" xr:uid="{00000000-0005-0000-0000-00001E900000}"/>
    <cellStyle name="Slog JB 9 2" xfId="27309" xr:uid="{00000000-0005-0000-0000-00001F900000}"/>
    <cellStyle name="Slog JB 9 3" xfId="30999" xr:uid="{00000000-0005-0000-0000-000020900000}"/>
    <cellStyle name="Standard 2" xfId="47504" xr:uid="{E7BEB5E2-4A51-4CC3-B476-B0CF648748CF}"/>
    <cellStyle name="Standard_20091113 CL LYNX und Feldgeräte NSP" xfId="47505" xr:uid="{2E0D7CB5-EC59-4D0E-A4F7-0E3F43997CC7}"/>
    <cellStyle name="Style 1" xfId="12654" xr:uid="{00000000-0005-0000-0000-000022900000}"/>
    <cellStyle name="Style 1 10" xfId="47507" xr:uid="{5B21C0DB-886B-4A0C-9A2E-5505A6787152}"/>
    <cellStyle name="Style 1 11" xfId="47508" xr:uid="{02617057-4B2E-415E-A4BC-ED379566ED0E}"/>
    <cellStyle name="Style 1 12" xfId="47506" xr:uid="{DB1DC29F-6B79-4BB2-9950-47D76F9DD5DF}"/>
    <cellStyle name="Style 1 2" xfId="12655" xr:uid="{00000000-0005-0000-0000-000023900000}"/>
    <cellStyle name="Style 1 2 2" xfId="27311" xr:uid="{00000000-0005-0000-0000-000024900000}"/>
    <cellStyle name="Style 1 2 2 2" xfId="47511" xr:uid="{0057F5A4-BE0C-4239-A711-3ECC10B539ED}"/>
    <cellStyle name="Style 1 2 2 2 2" xfId="47512" xr:uid="{FBEA4BB2-4355-42B0-866E-DD95564D903A}"/>
    <cellStyle name="Style 1 2 2 2 3" xfId="47513" xr:uid="{8CCE861F-B5FA-4C58-A8D0-90A0EB8C1473}"/>
    <cellStyle name="Style 1 2 2 3" xfId="47510" xr:uid="{E83C32A8-4B65-4B5B-817C-369DA590E77B}"/>
    <cellStyle name="Style 1 2 3" xfId="39383" xr:uid="{00000000-0005-0000-0000-000025900000}"/>
    <cellStyle name="Style 1 2 3 2" xfId="47515" xr:uid="{FA276015-3E73-46F5-9130-0163EDD1E08C}"/>
    <cellStyle name="Style 1 2 3 3" xfId="47514" xr:uid="{0719A895-AE3A-49FC-8977-01FF8C493D56}"/>
    <cellStyle name="Style 1 2 4" xfId="47509" xr:uid="{2C4BA9B1-C788-4E86-A455-AB036E959C8B}"/>
    <cellStyle name="Style 1 2_PO9504F_IBM_CRM_2_kalk (2)" xfId="47516" xr:uid="{0CA816FE-5724-433E-941D-BD77B463107B}"/>
    <cellStyle name="Style 1 3" xfId="12656" xr:uid="{00000000-0005-0000-0000-000026900000}"/>
    <cellStyle name="Style 1 3 2" xfId="27312" xr:uid="{00000000-0005-0000-0000-000027900000}"/>
    <cellStyle name="Style 1 3 2 2" xfId="47519" xr:uid="{2AD8DF97-D2DC-43ED-84B0-50CD8382F5DC}"/>
    <cellStyle name="Style 1 3 2 2 2" xfId="47520" xr:uid="{905BDB24-0328-42AC-8306-7AE74DB3028A}"/>
    <cellStyle name="Style 1 3 2 2 3" xfId="47521" xr:uid="{EBFCBDD5-F77A-414B-9FA0-766893A76C7C}"/>
    <cellStyle name="Style 1 3 2 3" xfId="47518" xr:uid="{F4D61F07-AA97-4C80-94DE-43327B348711}"/>
    <cellStyle name="Style 1 3 3" xfId="30998" xr:uid="{00000000-0005-0000-0000-000028900000}"/>
    <cellStyle name="Style 1 3 3 2" xfId="47523" xr:uid="{CD6E303F-0688-45C5-8EE0-0E52886BEAC4}"/>
    <cellStyle name="Style 1 3 3 3" xfId="47522" xr:uid="{D2A42B42-B753-43BA-9C7A-9B69687EC4DF}"/>
    <cellStyle name="Style 1 3 4" xfId="47524" xr:uid="{2E72C63C-880A-4754-AE3D-E2F379310DF1}"/>
    <cellStyle name="Style 1 3 5" xfId="47517" xr:uid="{C563E76A-7CFA-4F11-B508-4B8633AA7B63}"/>
    <cellStyle name="Style 1 3_PO9504F_IBM_CRM_2_kalk (2)" xfId="47525" xr:uid="{B0A3FD8D-D22E-4D42-9D3E-F01441DA074B}"/>
    <cellStyle name="Style 1 4" xfId="14704" xr:uid="{00000000-0005-0000-0000-000029900000}"/>
    <cellStyle name="Style 1 4 2" xfId="39579" xr:uid="{00000000-0005-0000-0000-00002A900000}"/>
    <cellStyle name="Style 1 5" xfId="27310" xr:uid="{00000000-0005-0000-0000-00002B900000}"/>
    <cellStyle name="Style 1 5 2" xfId="47526" xr:uid="{85C0F2E8-0BEC-4D13-95FE-4FDD50E2793E}"/>
    <cellStyle name="Style 1 6" xfId="47527" xr:uid="{65C05420-72C1-499A-A73D-7F977B80292C}"/>
    <cellStyle name="Style 1 7" xfId="47528" xr:uid="{11137122-B0F5-4F82-B5BB-D4985D43A1EC}"/>
    <cellStyle name="Style 1 8" xfId="47529" xr:uid="{2150545D-071D-4AE2-9721-7F4EFF738E35}"/>
    <cellStyle name="Style 1 9" xfId="47530" xr:uid="{C94D63ED-D917-4C9B-B608-E3231897F579}"/>
    <cellStyle name="tekst-levo" xfId="12657" xr:uid="{00000000-0005-0000-0000-00002C900000}"/>
    <cellStyle name="tekst-levo 2" xfId="27313" xr:uid="{00000000-0005-0000-0000-00002D900000}"/>
    <cellStyle name="tekst-levo 3" xfId="30997" xr:uid="{00000000-0005-0000-0000-00002E900000}"/>
    <cellStyle name="text-desno" xfId="12658" xr:uid="{00000000-0005-0000-0000-00002F900000}"/>
    <cellStyle name="text-desno 2" xfId="27314" xr:uid="{00000000-0005-0000-0000-000030900000}"/>
    <cellStyle name="text-desno 3" xfId="30996" xr:uid="{00000000-0005-0000-0000-000031900000}"/>
    <cellStyle name="Title" xfId="12659" xr:uid="{00000000-0005-0000-0000-000032900000}"/>
    <cellStyle name="Title 2" xfId="12660" xr:uid="{00000000-0005-0000-0000-000033900000}"/>
    <cellStyle name="Title 2 10" xfId="47533" xr:uid="{EF5F233E-8735-4057-8D6B-20B21CFCAA72}"/>
    <cellStyle name="Title 2 10 2" xfId="47776" xr:uid="{9C0FA271-AF88-49BA-9BF5-7953617481EC}"/>
    <cellStyle name="Title 2 11" xfId="47532" xr:uid="{263E1522-2E62-4963-BB28-2A63A77A1CA9}"/>
    <cellStyle name="Title 2 2" xfId="12661" xr:uid="{00000000-0005-0000-0000-000034900000}"/>
    <cellStyle name="Title 2 2 2" xfId="27317" xr:uid="{00000000-0005-0000-0000-000035900000}"/>
    <cellStyle name="Title 2 2 2 2" xfId="47536" xr:uid="{973B70EA-45DA-4CA5-8198-8A24948FBAEF}"/>
    <cellStyle name="Title 2 2 2 3" xfId="47535" xr:uid="{50F5ADEA-8D42-463E-9F50-65E3773FFE34}"/>
    <cellStyle name="Title 2 2 3" xfId="30995" xr:uid="{00000000-0005-0000-0000-000036900000}"/>
    <cellStyle name="Title 2 2 3 2" xfId="47538" xr:uid="{29C71A27-E753-4A34-8986-AED91276D1D9}"/>
    <cellStyle name="Title 2 2 3 3" xfId="47539" xr:uid="{76A5DF49-843E-4B84-9AED-413B165CC178}"/>
    <cellStyle name="Title 2 2 3 4" xfId="47540" xr:uid="{C1CF6F69-3254-47C7-BAEB-BAA169896DCB}"/>
    <cellStyle name="Title 2 2 3 5" xfId="47537" xr:uid="{DBC061A9-879D-49D1-8F7A-D3AA08CDDEC9}"/>
    <cellStyle name="Title 2 2 4" xfId="47541" xr:uid="{77F33FAB-63ED-414E-9958-60F5612C6056}"/>
    <cellStyle name="Title 2 2 5" xfId="47534" xr:uid="{0C020245-1782-457C-9B4D-C96150885685}"/>
    <cellStyle name="Title 2 3" xfId="12662" xr:uid="{00000000-0005-0000-0000-000037900000}"/>
    <cellStyle name="Title 2 3 2" xfId="27318" xr:uid="{00000000-0005-0000-0000-000038900000}"/>
    <cellStyle name="Title 2 3 2 2" xfId="47544" xr:uid="{A2D1367C-7BC1-48B5-813D-97C5BC0D0629}"/>
    <cellStyle name="Title 2 3 2 3" xfId="47543" xr:uid="{379CF2EB-516C-4BA0-A116-3B7D8D2BB9A9}"/>
    <cellStyle name="Title 2 3 3" xfId="30994" xr:uid="{00000000-0005-0000-0000-000039900000}"/>
    <cellStyle name="Title 2 3 3 2" xfId="47545" xr:uid="{86C06C38-19F9-4B0C-8B99-4138DC18BDD4}"/>
    <cellStyle name="Title 2 3 4" xfId="47542" xr:uid="{0966F2EB-C589-41F7-87B0-2104EFC00B93}"/>
    <cellStyle name="Title 2 4" xfId="27316" xr:uid="{00000000-0005-0000-0000-00003A900000}"/>
    <cellStyle name="Title 2 4 2" xfId="47547" xr:uid="{5506C937-437A-4209-B480-3CB3AA10BD43}"/>
    <cellStyle name="Title 2 4 3" xfId="47546" xr:uid="{DF997D3E-E9E0-4AAE-9CE8-D919388C8F41}"/>
    <cellStyle name="Title 2 5" xfId="39418" xr:uid="{00000000-0005-0000-0000-00003B900000}"/>
    <cellStyle name="Title 2 5 2" xfId="47549" xr:uid="{05121869-CC87-4AB6-9717-B78C191EBD6F}"/>
    <cellStyle name="Title 2 5 2 2" xfId="47550" xr:uid="{D4B61D81-7E61-449F-A02C-602DC726C1BE}"/>
    <cellStyle name="Title 2 5 2 2 2" xfId="47551" xr:uid="{16E55B37-64B5-4623-91A3-CA7EE75B47E4}"/>
    <cellStyle name="Title 2 5 2 2 3" xfId="47552" xr:uid="{11165415-7D24-4961-9A7D-34B5B9F7BD8E}"/>
    <cellStyle name="Title 2 5 2 3" xfId="47553" xr:uid="{65BD8218-DDD6-472C-B7A6-BE3BC493A092}"/>
    <cellStyle name="Title 2 5 2 4" xfId="47554" xr:uid="{9F3A05C6-19B0-4B2B-BE88-AF79A6C7243B}"/>
    <cellStyle name="Title 2 5 3" xfId="47555" xr:uid="{126DD306-BBDE-4E79-A3CA-A85550B3036C}"/>
    <cellStyle name="Title 2 5 4" xfId="47556" xr:uid="{F0FFECC4-22FD-4349-9265-364723147065}"/>
    <cellStyle name="Title 2 5 5" xfId="47548" xr:uid="{6769E3A1-2684-430A-9C0E-F67E3186A4A8}"/>
    <cellStyle name="Title 2 6" xfId="47557" xr:uid="{7276ADDA-338D-46E9-97D8-70FB0397C05A}"/>
    <cellStyle name="Title 2 6 2" xfId="47558" xr:uid="{96BB6634-D7FE-45F1-9E51-3F511C93E1A5}"/>
    <cellStyle name="Title 2 6 3" xfId="47559" xr:uid="{63DD3DB8-CA5C-4478-B462-CDA0F555E017}"/>
    <cellStyle name="Title 2 7" xfId="47560" xr:uid="{F90D2757-FF42-4005-B996-5F6263C392F4}"/>
    <cellStyle name="Title 2 7 2" xfId="47561" xr:uid="{854DB156-83B5-4E64-A904-7C7CA077C76C}"/>
    <cellStyle name="Title 2 8" xfId="47562" xr:uid="{1B985FE3-A7B6-4156-985A-42E21381F441}"/>
    <cellStyle name="Title 2 9" xfId="47563" xr:uid="{5A491E57-DA79-45E5-AF9C-5F891C97F455}"/>
    <cellStyle name="Title 3" xfId="12663" xr:uid="{00000000-0005-0000-0000-00003C900000}"/>
    <cellStyle name="Title 3 2" xfId="12664" xr:uid="{00000000-0005-0000-0000-00003D900000}"/>
    <cellStyle name="Title 3 2 2" xfId="27320" xr:uid="{00000000-0005-0000-0000-00003E900000}"/>
    <cellStyle name="Title 3 2 2 2" xfId="47566" xr:uid="{02BF106C-195A-4868-9987-C62122D8C243}"/>
    <cellStyle name="Title 3 2 3" xfId="30992" xr:uid="{00000000-0005-0000-0000-00003F900000}"/>
    <cellStyle name="Title 3 2 4" xfId="47565" xr:uid="{1B8F13E5-770E-4FBD-A82A-EE6CD3611250}"/>
    <cellStyle name="Title 3 3" xfId="12665" xr:uid="{00000000-0005-0000-0000-000040900000}"/>
    <cellStyle name="Title 3 3 2" xfId="27321" xr:uid="{00000000-0005-0000-0000-000041900000}"/>
    <cellStyle name="Title 3 3 2 2" xfId="47568" xr:uid="{BB28635F-E699-4918-80A4-6FCF433E3EF3}"/>
    <cellStyle name="Title 3 3 3" xfId="30991" xr:uid="{00000000-0005-0000-0000-000042900000}"/>
    <cellStyle name="Title 3 3 4" xfId="47567" xr:uid="{79FE64F4-FBBF-472A-A484-60429C967731}"/>
    <cellStyle name="Title 3 4" xfId="27319" xr:uid="{00000000-0005-0000-0000-000043900000}"/>
    <cellStyle name="Title 3 4 2" xfId="47569" xr:uid="{D4F98942-5F94-498A-9327-0B7D0CD63D43}"/>
    <cellStyle name="Title 3 5" xfId="30993" xr:uid="{00000000-0005-0000-0000-000044900000}"/>
    <cellStyle name="Title 3 5 2" xfId="47570" xr:uid="{E555FD7C-D3B6-4D4F-AA23-FB0E5E68D6C7}"/>
    <cellStyle name="Title 3 6" xfId="47564" xr:uid="{F24FAF3C-88FB-4955-9BB9-53091E690F72}"/>
    <cellStyle name="Title 4" xfId="12666" xr:uid="{00000000-0005-0000-0000-000045900000}"/>
    <cellStyle name="Title 4 2" xfId="12667" xr:uid="{00000000-0005-0000-0000-000046900000}"/>
    <cellStyle name="Title 4 2 2" xfId="27323" xr:uid="{00000000-0005-0000-0000-000047900000}"/>
    <cellStyle name="Title 4 2 3" xfId="30989" xr:uid="{00000000-0005-0000-0000-000048900000}"/>
    <cellStyle name="Title 4 2 4" xfId="47572" xr:uid="{E5715E2B-32DC-4596-8DB8-2AFFCCA2ADBD}"/>
    <cellStyle name="Title 4 3" xfId="12668" xr:uid="{00000000-0005-0000-0000-000049900000}"/>
    <cellStyle name="Title 4 3 2" xfId="27324" xr:uid="{00000000-0005-0000-0000-00004A900000}"/>
    <cellStyle name="Title 4 3 3" xfId="30988" xr:uid="{00000000-0005-0000-0000-00004B900000}"/>
    <cellStyle name="Title 4 3 4" xfId="47573" xr:uid="{F11A30BE-8C29-409D-BD9E-EFE85EDEA8A4}"/>
    <cellStyle name="Title 4 4" xfId="27322" xr:uid="{00000000-0005-0000-0000-00004C900000}"/>
    <cellStyle name="Title 4 4 2" xfId="47574" xr:uid="{AF4936F0-007A-442D-B3A9-DCC93240FD52}"/>
    <cellStyle name="Title 4 5" xfId="30990" xr:uid="{00000000-0005-0000-0000-00004D900000}"/>
    <cellStyle name="Title 4 5 2" xfId="47575" xr:uid="{27EC9969-B483-4256-9243-788217F17D19}"/>
    <cellStyle name="Title 4 6" xfId="47571" xr:uid="{CA9BC502-44E5-4005-AAD5-41CC0A7D0E44}"/>
    <cellStyle name="Title 5" xfId="12669" xr:uid="{00000000-0005-0000-0000-00004E900000}"/>
    <cellStyle name="Title 5 2" xfId="12670" xr:uid="{00000000-0005-0000-0000-00004F900000}"/>
    <cellStyle name="Title 5 2 2" xfId="27326" xr:uid="{00000000-0005-0000-0000-000050900000}"/>
    <cellStyle name="Title 5 2 3" xfId="30986" xr:uid="{00000000-0005-0000-0000-000051900000}"/>
    <cellStyle name="Title 5 2 4" xfId="47577" xr:uid="{E83A3760-DBF3-4B42-9267-32A33D296283}"/>
    <cellStyle name="Title 5 3" xfId="12671" xr:uid="{00000000-0005-0000-0000-000052900000}"/>
    <cellStyle name="Title 5 3 2" xfId="27327" xr:uid="{00000000-0005-0000-0000-000053900000}"/>
    <cellStyle name="Title 5 3 3" xfId="30985" xr:uid="{00000000-0005-0000-0000-000054900000}"/>
    <cellStyle name="Title 5 3 4" xfId="47578" xr:uid="{AC643981-87F7-4831-9807-6A77C75FC2B0}"/>
    <cellStyle name="Title 5 4" xfId="27325" xr:uid="{00000000-0005-0000-0000-000055900000}"/>
    <cellStyle name="Title 5 4 2" xfId="47579" xr:uid="{D9274B70-5130-45E5-B85E-38977905067E}"/>
    <cellStyle name="Title 5 5" xfId="30987" xr:uid="{00000000-0005-0000-0000-000056900000}"/>
    <cellStyle name="Title 5 5 2" xfId="47580" xr:uid="{3820F127-42DC-41B3-B655-39968DF6E7E0}"/>
    <cellStyle name="Title 5 6" xfId="47576" xr:uid="{DA0C7BD5-B696-4A16-AF7F-FE0C363815D2}"/>
    <cellStyle name="Title 6" xfId="12672" xr:uid="{00000000-0005-0000-0000-000057900000}"/>
    <cellStyle name="Title 6 2" xfId="27328" xr:uid="{00000000-0005-0000-0000-000058900000}"/>
    <cellStyle name="Title 6 2 2" xfId="47581" xr:uid="{11E8046F-EB2C-4518-BFFB-8060F08C7A61}"/>
    <cellStyle name="Title 6 3" xfId="30984" xr:uid="{00000000-0005-0000-0000-000059900000}"/>
    <cellStyle name="Title 6 4" xfId="47582" xr:uid="{78DAEC69-ADF7-4B2C-8737-522B655429AE}"/>
    <cellStyle name="Title 7" xfId="14705" xr:uid="{00000000-0005-0000-0000-00005A900000}"/>
    <cellStyle name="Title 7 2" xfId="47584" xr:uid="{96F6FF79-FECD-43C9-9512-D6CF69F145D2}"/>
    <cellStyle name="Title 7 2 2" xfId="47585" xr:uid="{46CC50B8-F133-41F8-BECD-E2E91E9BA306}"/>
    <cellStyle name="Title 7 2 3" xfId="47586" xr:uid="{AE82B626-E73D-4D11-AB77-14F549EFCCBC}"/>
    <cellStyle name="Title 7 3" xfId="47587" xr:uid="{60B392C3-94B1-47AB-A919-A328355DDCE3}"/>
    <cellStyle name="Title 7 4" xfId="47588" xr:uid="{E8E992A3-54A2-4DB8-9A5A-094512D15B87}"/>
    <cellStyle name="Title 7 5" xfId="47583" xr:uid="{991DE668-6AD5-42D0-B8AD-BA76AF2486E5}"/>
    <cellStyle name="Title 8" xfId="27315" xr:uid="{00000000-0005-0000-0000-00005B900000}"/>
    <cellStyle name="Title 8 2" xfId="47589" xr:uid="{A077FB91-5D61-47DA-B00C-F79DE336151A}"/>
    <cellStyle name="Title 9" xfId="47531" xr:uid="{D0F6BA21-22AF-462D-94B1-9AFAF28F4E55}"/>
    <cellStyle name="Title_popis" xfId="12673" xr:uid="{00000000-0005-0000-0000-00005C900000}"/>
    <cellStyle name="Total" xfId="12674" xr:uid="{00000000-0005-0000-0000-00005D900000}"/>
    <cellStyle name="Total 10" xfId="12675" xr:uid="{00000000-0005-0000-0000-00005E900000}"/>
    <cellStyle name="Total 10 2" xfId="12676" xr:uid="{00000000-0005-0000-0000-00005F900000}"/>
    <cellStyle name="Total 10 2 2" xfId="27331" xr:uid="{00000000-0005-0000-0000-000060900000}"/>
    <cellStyle name="Total 10 2 3" xfId="30982" xr:uid="{00000000-0005-0000-0000-000061900000}"/>
    <cellStyle name="Total 10 3" xfId="12677" xr:uid="{00000000-0005-0000-0000-000062900000}"/>
    <cellStyle name="Total 10 3 2" xfId="27332" xr:uid="{00000000-0005-0000-0000-000063900000}"/>
    <cellStyle name="Total 10 3 3" xfId="30981" xr:uid="{00000000-0005-0000-0000-000064900000}"/>
    <cellStyle name="Total 10 4" xfId="27330" xr:uid="{00000000-0005-0000-0000-000065900000}"/>
    <cellStyle name="Total 10 5" xfId="30983" xr:uid="{00000000-0005-0000-0000-000066900000}"/>
    <cellStyle name="Total 11" xfId="12678" xr:uid="{00000000-0005-0000-0000-000067900000}"/>
    <cellStyle name="Total 11 2" xfId="27333" xr:uid="{00000000-0005-0000-0000-000068900000}"/>
    <cellStyle name="Total 11 3" xfId="30980" xr:uid="{00000000-0005-0000-0000-000069900000}"/>
    <cellStyle name="Total 12" xfId="14706" xr:uid="{00000000-0005-0000-0000-00006A900000}"/>
    <cellStyle name="Total 13" xfId="27329" xr:uid="{00000000-0005-0000-0000-00006B900000}"/>
    <cellStyle name="Total 2" xfId="12679" xr:uid="{00000000-0005-0000-0000-00006C900000}"/>
    <cellStyle name="Total 2 10" xfId="47591" xr:uid="{DAE9F11E-72F9-446B-91F4-B0A009179C4B}"/>
    <cellStyle name="Total 2 11" xfId="47592" xr:uid="{4D341EEC-82D0-4061-BBD7-AD973E9E999D}"/>
    <cellStyle name="Total 2 11 2" xfId="47593" xr:uid="{66A669B8-7E0D-435C-8FE2-FBC62C08D3F6}"/>
    <cellStyle name="Total 2 11 2 2" xfId="47594" xr:uid="{D73D1B17-4D9A-4BA0-832C-3F462C4BBA68}"/>
    <cellStyle name="Total 2 11 2 3" xfId="47595" xr:uid="{B9F80B41-309D-4724-8F8D-B7AD5092940B}"/>
    <cellStyle name="Total 2 12" xfId="47596" xr:uid="{4B8090E0-A3DE-4A6F-B0C2-8741894918C7}"/>
    <cellStyle name="Total 2 13" xfId="47597" xr:uid="{8E078FF9-B3BB-482F-8D2B-77FA7327A747}"/>
    <cellStyle name="Total 2 14" xfId="47598" xr:uid="{F20B9C87-53F8-4A1F-8B4F-D75018EB2C94}"/>
    <cellStyle name="Total 2 15" xfId="47599" xr:uid="{46ED0CB4-D8C0-42D8-8932-680C86BEC3BE}"/>
    <cellStyle name="Total 2 16" xfId="47590" xr:uid="{52619526-755A-4C30-8DB0-4892B1F0F410}"/>
    <cellStyle name="Total 2 2" xfId="12680" xr:uid="{00000000-0005-0000-0000-00006D900000}"/>
    <cellStyle name="Total 2 2 2" xfId="27335" xr:uid="{00000000-0005-0000-0000-00006E900000}"/>
    <cellStyle name="Total 2 2 2 2" xfId="47602" xr:uid="{300FA0E2-A03C-48AE-BB46-6EA28FD4E828}"/>
    <cellStyle name="Total 2 2 2 3" xfId="47601" xr:uid="{C62FFC3E-26E5-42BF-9D2B-A5CFBF139F66}"/>
    <cellStyle name="Total 2 2 3" xfId="30979" xr:uid="{00000000-0005-0000-0000-00006F900000}"/>
    <cellStyle name="Total 2 2 3 2" xfId="47604" xr:uid="{6FC7BFE3-34E8-4C38-8635-C99537128D35}"/>
    <cellStyle name="Total 2 2 3 3" xfId="47603" xr:uid="{40644D86-0D8F-4FB3-A4F3-50E62CC74064}"/>
    <cellStyle name="Total 2 2 4" xfId="47605" xr:uid="{904A7E89-CD13-4FC7-B95E-9471BB6957BA}"/>
    <cellStyle name="Total 2 2 5" xfId="47606" xr:uid="{BCF747AF-EAF5-4366-BF86-912B24912877}"/>
    <cellStyle name="Total 2 2 6" xfId="47600" xr:uid="{69660125-6A71-4082-BAF9-7596B45EA0CF}"/>
    <cellStyle name="Total 2 2 7" xfId="48092" xr:uid="{65DF71DE-6746-45C8-A49D-FF4945922D7A}"/>
    <cellStyle name="Total 2 3" xfId="12681" xr:uid="{00000000-0005-0000-0000-000070900000}"/>
    <cellStyle name="Total 2 3 2" xfId="27336" xr:uid="{00000000-0005-0000-0000-000071900000}"/>
    <cellStyle name="Total 2 3 2 2" xfId="47608" xr:uid="{65363EF7-3ABB-4CD0-A1E7-467341241D97}"/>
    <cellStyle name="Total 2 3 3" xfId="30978" xr:uid="{00000000-0005-0000-0000-000072900000}"/>
    <cellStyle name="Total 2 3 3 2" xfId="47609" xr:uid="{7013B0E8-2CAF-47F3-831F-B7A2556F28CA}"/>
    <cellStyle name="Total 2 3 4" xfId="47610" xr:uid="{24102D41-C01E-481A-B729-BAA1C5DDDC50}"/>
    <cellStyle name="Total 2 3 5" xfId="47607" xr:uid="{4DB4B44C-AEAE-4698-9A71-44162B998145}"/>
    <cellStyle name="Total 2 3 6" xfId="48117" xr:uid="{9BB561AC-B78A-4E73-A518-E518E6BFD938}"/>
    <cellStyle name="Total 2 4" xfId="27334" xr:uid="{00000000-0005-0000-0000-000073900000}"/>
    <cellStyle name="Total 2 4 2" xfId="47612" xr:uid="{68205B10-C0DF-4045-BE69-36E57046BD4A}"/>
    <cellStyle name="Total 2 4 3" xfId="47613" xr:uid="{2BB9F13D-54C7-4EEF-842A-08D6F2010015}"/>
    <cellStyle name="Total 2 4 4" xfId="47614" xr:uid="{C6C968B7-F4E2-4047-8EC0-F95D422FFA33}"/>
    <cellStyle name="Total 2 4 5" xfId="47611" xr:uid="{A3A642DC-5B27-4527-90C9-DDEBB2AE0D04}"/>
    <cellStyle name="Total 2 4 6" xfId="48059" xr:uid="{6806FBD3-484F-435F-B8EF-5858822F4C52}"/>
    <cellStyle name="Total 2 5" xfId="39417" xr:uid="{00000000-0005-0000-0000-000074900000}"/>
    <cellStyle name="Total 2 5 2" xfId="47616" xr:uid="{E6F4A8C6-C54A-4D32-9E26-A8133A1EC807}"/>
    <cellStyle name="Total 2 5 3" xfId="47615" xr:uid="{C27F28B8-F08C-409A-AD4F-FA009B9C64FD}"/>
    <cellStyle name="Total 2 6" xfId="47617" xr:uid="{285DD3A3-825A-4A5C-A544-0AD3F728790D}"/>
    <cellStyle name="Total 2 6 2" xfId="47618" xr:uid="{2708621E-7661-4938-8951-ACBC728BAC56}"/>
    <cellStyle name="Total 2 7" xfId="47619" xr:uid="{96025C94-8FF3-43C2-B48E-18138E885C5D}"/>
    <cellStyle name="Total 2 8" xfId="47620" xr:uid="{881502DE-2852-4162-83DD-807040D863E5}"/>
    <cellStyle name="Total 2 9" xfId="47621" xr:uid="{40DD937F-B7D7-4AD6-A204-ECBD6F72BB50}"/>
    <cellStyle name="Total 3" xfId="12682" xr:uid="{00000000-0005-0000-0000-000075900000}"/>
    <cellStyle name="Total 3 10" xfId="47623" xr:uid="{C653AE54-62CF-4714-AB8C-8D350829D651}"/>
    <cellStyle name="Total 3 11" xfId="47624" xr:uid="{1D2C560C-BEF2-4212-A1F7-F22220C3E142}"/>
    <cellStyle name="Total 3 12" xfId="47622" xr:uid="{111417F5-444F-4B9E-BB0A-EDF6A58539F7}"/>
    <cellStyle name="Total 3 13" xfId="48015" xr:uid="{B8B20D4C-4315-49CA-B1F3-7018B6F914BC}"/>
    <cellStyle name="Total 3 2" xfId="12683" xr:uid="{00000000-0005-0000-0000-000076900000}"/>
    <cellStyle name="Total 3 2 2" xfId="27338" xr:uid="{00000000-0005-0000-0000-000077900000}"/>
    <cellStyle name="Total 3 2 2 2" xfId="47626" xr:uid="{F0292E55-EEED-4D6C-BE31-E0582CC82105}"/>
    <cellStyle name="Total 3 2 3" xfId="30976" xr:uid="{00000000-0005-0000-0000-000078900000}"/>
    <cellStyle name="Total 3 2 3 2" xfId="47627" xr:uid="{FB229350-F670-4125-8940-C96E51F361DC}"/>
    <cellStyle name="Total 3 2 4" xfId="47628" xr:uid="{8D2BD19D-57A9-42C0-83B9-5EF646595714}"/>
    <cellStyle name="Total 3 2 5" xfId="47625" xr:uid="{5BA5262E-43EB-4CC5-87A7-514A3579EB57}"/>
    <cellStyle name="Total 3 2 6" xfId="48093" xr:uid="{2208B706-BC51-47DC-8F53-5C817C322E36}"/>
    <cellStyle name="Total 3 3" xfId="12684" xr:uid="{00000000-0005-0000-0000-000079900000}"/>
    <cellStyle name="Total 3 3 2" xfId="27339" xr:uid="{00000000-0005-0000-0000-00007A900000}"/>
    <cellStyle name="Total 3 3 2 2" xfId="47630" xr:uid="{82AC2444-1615-42F5-9941-C72302FD403D}"/>
    <cellStyle name="Total 3 3 3" xfId="30975" xr:uid="{00000000-0005-0000-0000-00007B900000}"/>
    <cellStyle name="Total 3 3 3 2" xfId="47631" xr:uid="{16714F63-6417-4802-9B85-38011F8AC22D}"/>
    <cellStyle name="Total 3 3 4" xfId="47632" xr:uid="{5BB7635A-4218-405A-ACDE-742F68BD4CF3}"/>
    <cellStyle name="Total 3 3 5" xfId="47629" xr:uid="{0A2A97D6-6BF2-4485-966F-B3C5A7D2EDEF}"/>
    <cellStyle name="Total 3 3 6" xfId="48118" xr:uid="{6E9EB2CD-36E4-4201-8A89-234A285E524B}"/>
    <cellStyle name="Total 3 4" xfId="27337" xr:uid="{00000000-0005-0000-0000-00007C900000}"/>
    <cellStyle name="Total 3 4 2" xfId="47634" xr:uid="{45FAE78E-8044-4FD4-9647-A604681FBDE8}"/>
    <cellStyle name="Total 3 4 3" xfId="47635" xr:uid="{97DCA336-4175-4BBF-9270-D0C06242E9E1}"/>
    <cellStyle name="Total 3 4 4" xfId="47636" xr:uid="{23556722-A63D-49B7-A3B3-B3B40EA389D6}"/>
    <cellStyle name="Total 3 4 5" xfId="47633" xr:uid="{62FBE5C3-86B4-412A-92BB-AE35F4584797}"/>
    <cellStyle name="Total 3 4 6" xfId="48060" xr:uid="{7EA698EC-1E0E-44AA-966F-EFFB6D916742}"/>
    <cellStyle name="Total 3 5" xfId="30977" xr:uid="{00000000-0005-0000-0000-00007D900000}"/>
    <cellStyle name="Total 3 5 2" xfId="47637" xr:uid="{DA4CB3D1-B70D-432D-B9DA-1B35403F93A1}"/>
    <cellStyle name="Total 3 6" xfId="47638" xr:uid="{5B892925-FC4B-4BBC-9489-761032908F45}"/>
    <cellStyle name="Total 3 7" xfId="47639" xr:uid="{2AED241C-4598-43D9-B03F-9381B5081C2D}"/>
    <cellStyle name="Total 3 8" xfId="47640" xr:uid="{70133646-3925-4BFB-A59B-22CF767DC499}"/>
    <cellStyle name="Total 3 9" xfId="47641" xr:uid="{F37630AB-E322-41C2-8C71-200D10B65FF5}"/>
    <cellStyle name="Total 4" xfId="12685" xr:uid="{00000000-0005-0000-0000-00007E900000}"/>
    <cellStyle name="Total 4 10" xfId="47643" xr:uid="{3238AB5E-FD0A-40B1-868F-2EB3FD0B96A8}"/>
    <cellStyle name="Total 4 11" xfId="47644" xr:uid="{811887E7-CC5F-4A7F-BD77-233EF76B642A}"/>
    <cellStyle name="Total 4 12" xfId="47642" xr:uid="{C0ECDF51-9EF9-4AF9-B727-BC04B0CF2D71}"/>
    <cellStyle name="Total 4 13" xfId="48016" xr:uid="{E3B10159-A070-49FD-90DC-009DBCA3AD26}"/>
    <cellStyle name="Total 4 2" xfId="12686" xr:uid="{00000000-0005-0000-0000-00007F900000}"/>
    <cellStyle name="Total 4 2 2" xfId="27341" xr:uid="{00000000-0005-0000-0000-000080900000}"/>
    <cellStyle name="Total 4 2 2 2" xfId="47646" xr:uid="{DFCD7327-9C93-4759-B01C-42A785E060E8}"/>
    <cellStyle name="Total 4 2 3" xfId="30973" xr:uid="{00000000-0005-0000-0000-000081900000}"/>
    <cellStyle name="Total 4 2 3 2" xfId="47647" xr:uid="{9392B466-3B9C-4530-B215-4AC95FDD578C}"/>
    <cellStyle name="Total 4 2 4" xfId="47645" xr:uid="{8ACC96B3-B4EF-49D7-8AD5-8E5AFA7774D6}"/>
    <cellStyle name="Total 4 2 5" xfId="48094" xr:uid="{1668CA2D-333B-4E16-8CE7-104287D1410F}"/>
    <cellStyle name="Total 4 3" xfId="12687" xr:uid="{00000000-0005-0000-0000-000082900000}"/>
    <cellStyle name="Total 4 3 2" xfId="27342" xr:uid="{00000000-0005-0000-0000-000083900000}"/>
    <cellStyle name="Total 4 3 2 2" xfId="47649" xr:uid="{802D408C-DC72-4F3B-AAC4-7B6147535C11}"/>
    <cellStyle name="Total 4 3 3" xfId="30972" xr:uid="{00000000-0005-0000-0000-000084900000}"/>
    <cellStyle name="Total 4 3 3 2" xfId="47650" xr:uid="{FC579909-5603-437C-97A0-52A0A424E44C}"/>
    <cellStyle name="Total 4 3 4" xfId="47648" xr:uid="{91EEDB07-64A7-4A25-8129-56B9478AFE04}"/>
    <cellStyle name="Total 4 3 5" xfId="48119" xr:uid="{11B0F01E-C010-48D3-9D9F-964A825E716F}"/>
    <cellStyle name="Total 4 4" xfId="27340" xr:uid="{00000000-0005-0000-0000-000085900000}"/>
    <cellStyle name="Total 4 4 2" xfId="47652" xr:uid="{B0117735-7DBB-4B0E-B941-6223594A05F3}"/>
    <cellStyle name="Total 4 4 3" xfId="47653" xr:uid="{1E2AE74A-DA68-4FE5-A54E-45D383D519FC}"/>
    <cellStyle name="Total 4 4 4" xfId="47651" xr:uid="{BA525CB6-56C7-4588-AA6E-5D84D233B914}"/>
    <cellStyle name="Total 4 4 5" xfId="48061" xr:uid="{16D04E1C-78E7-41A0-BE5D-59AECEDD401B}"/>
    <cellStyle name="Total 4 5" xfId="30974" xr:uid="{00000000-0005-0000-0000-000086900000}"/>
    <cellStyle name="Total 4 5 2" xfId="47654" xr:uid="{CD2DA0CD-CB07-4CD5-A287-6B1197F0CF3E}"/>
    <cellStyle name="Total 4 6" xfId="47655" xr:uid="{82233506-F265-492E-BD05-891CDAB6EE3A}"/>
    <cellStyle name="Total 4 7" xfId="47656" xr:uid="{C8A03A67-BAE5-4B06-8B09-F074BE459391}"/>
    <cellStyle name="Total 4 8" xfId="47657" xr:uid="{00CE396B-7C3F-4899-8A56-9874E593310F}"/>
    <cellStyle name="Total 4 9" xfId="47658" xr:uid="{0C0EEE38-E28F-44C2-BC82-C12511B009B4}"/>
    <cellStyle name="Total 5" xfId="12688" xr:uid="{00000000-0005-0000-0000-000087900000}"/>
    <cellStyle name="Total 5 10" xfId="47660" xr:uid="{9D6CFB51-2CD6-45D5-A479-2AE3756C90DC}"/>
    <cellStyle name="Total 5 11" xfId="47661" xr:uid="{9109AD05-DC00-486A-A3E9-FB9595E68F75}"/>
    <cellStyle name="Total 5 12" xfId="47659" xr:uid="{733B06D9-7A02-46DF-8818-745065E5F9D8}"/>
    <cellStyle name="Total 5 2" xfId="12689" xr:uid="{00000000-0005-0000-0000-000088900000}"/>
    <cellStyle name="Total 5 2 2" xfId="27344" xr:uid="{00000000-0005-0000-0000-000089900000}"/>
    <cellStyle name="Total 5 2 2 2" xfId="47663" xr:uid="{88709C9B-9B38-44CD-9772-B74D4B80126E}"/>
    <cellStyle name="Total 5 2 3" xfId="30970" xr:uid="{00000000-0005-0000-0000-00008A900000}"/>
    <cellStyle name="Total 5 2 3 2" xfId="47664" xr:uid="{604A038D-D84B-4B7F-8653-7BFAB817AC7B}"/>
    <cellStyle name="Total 5 2 4" xfId="47662" xr:uid="{BB1039E2-FC53-4D63-B282-6677C592BA7D}"/>
    <cellStyle name="Total 5 3" xfId="12690" xr:uid="{00000000-0005-0000-0000-00008B900000}"/>
    <cellStyle name="Total 5 3 2" xfId="27345" xr:uid="{00000000-0005-0000-0000-00008C900000}"/>
    <cellStyle name="Total 5 3 2 2" xfId="47666" xr:uid="{D99F44A6-87C6-4113-9A9A-D965B419532D}"/>
    <cellStyle name="Total 5 3 3" xfId="30969" xr:uid="{00000000-0005-0000-0000-00008D900000}"/>
    <cellStyle name="Total 5 3 3 2" xfId="47667" xr:uid="{662F8369-E391-443C-B29C-5AB40CCAD43A}"/>
    <cellStyle name="Total 5 3 4" xfId="47665" xr:uid="{C05CFB16-9BE2-48FE-847F-FC099EE70352}"/>
    <cellStyle name="Total 5 4" xfId="27343" xr:uid="{00000000-0005-0000-0000-00008E900000}"/>
    <cellStyle name="Total 5 4 2" xfId="47669" xr:uid="{E53F25B8-42EA-4DFB-8189-EDF3F4312B89}"/>
    <cellStyle name="Total 5 4 3" xfId="47670" xr:uid="{C17D622D-B68C-4FCC-9B1F-0EFD4A412372}"/>
    <cellStyle name="Total 5 4 4" xfId="47668" xr:uid="{17D279EB-C274-4582-B2BA-B0A3DD394856}"/>
    <cellStyle name="Total 5 5" xfId="30971" xr:uid="{00000000-0005-0000-0000-00008F900000}"/>
    <cellStyle name="Total 5 5 2" xfId="47671" xr:uid="{8898AD97-34BD-49CE-BDD3-7FB6D4DF15D4}"/>
    <cellStyle name="Total 5 6" xfId="47672" xr:uid="{43BF5B8A-1E5F-4023-A622-28551BD298E4}"/>
    <cellStyle name="Total 5 7" xfId="47673" xr:uid="{02D3EC23-A8F8-465D-85DF-77E71CE3F112}"/>
    <cellStyle name="Total 5 8" xfId="47674" xr:uid="{E68214B1-9211-4876-8515-47C9316DC280}"/>
    <cellStyle name="Total 5 9" xfId="47675" xr:uid="{DAF88454-0C37-47CC-B6BB-6B0A1A748CD6}"/>
    <cellStyle name="Total 6" xfId="12691" xr:uid="{00000000-0005-0000-0000-000090900000}"/>
    <cellStyle name="Total 6 10" xfId="47677" xr:uid="{A40EEB5D-D2CF-4F44-A591-EB8E45AD1CF9}"/>
    <cellStyle name="Total 6 11" xfId="47676" xr:uid="{9F80CFCA-887A-45F3-AA37-FB7D8DD593CC}"/>
    <cellStyle name="Total 6 2" xfId="12692" xr:uid="{00000000-0005-0000-0000-000091900000}"/>
    <cellStyle name="Total 6 2 2" xfId="27347" xr:uid="{00000000-0005-0000-0000-000092900000}"/>
    <cellStyle name="Total 6 2 2 2" xfId="47679" xr:uid="{EC337E0E-4DDA-43E4-B369-D8456F3EEFEE}"/>
    <cellStyle name="Total 6 2 3" xfId="30967" xr:uid="{00000000-0005-0000-0000-000093900000}"/>
    <cellStyle name="Total 6 2 3 2" xfId="47680" xr:uid="{C0B05D45-0DFB-449E-ADAF-9C78B530D580}"/>
    <cellStyle name="Total 6 2 4" xfId="47678" xr:uid="{1A7F4CA8-384F-4C15-8809-4CA8B1E5B04E}"/>
    <cellStyle name="Total 6 3" xfId="12693" xr:uid="{00000000-0005-0000-0000-000094900000}"/>
    <cellStyle name="Total 6 3 2" xfId="27348" xr:uid="{00000000-0005-0000-0000-000095900000}"/>
    <cellStyle name="Total 6 3 2 2" xfId="47682" xr:uid="{008F067F-DBD0-40D6-A757-D1F4784A7451}"/>
    <cellStyle name="Total 6 3 3" xfId="30966" xr:uid="{00000000-0005-0000-0000-000096900000}"/>
    <cellStyle name="Total 6 3 3 2" xfId="47683" xr:uid="{257BEC1F-AE3F-4833-8AEF-516BFD71264A}"/>
    <cellStyle name="Total 6 3 4" xfId="47681" xr:uid="{E8905D16-DA00-4B9A-B78C-7288AF145B52}"/>
    <cellStyle name="Total 6 4" xfId="27346" xr:uid="{00000000-0005-0000-0000-000097900000}"/>
    <cellStyle name="Total 6 4 2" xfId="47685" xr:uid="{FBF3D654-B516-4013-AF9F-19A8899A5060}"/>
    <cellStyle name="Total 6 4 3" xfId="47686" xr:uid="{AC32D0E0-AB20-4683-AA53-0DD4FEF3F006}"/>
    <cellStyle name="Total 6 4 4" xfId="47684" xr:uid="{18E88B7D-52E0-4825-9FE8-BBCDFC839BD9}"/>
    <cellStyle name="Total 6 5" xfId="30968" xr:uid="{00000000-0005-0000-0000-000098900000}"/>
    <cellStyle name="Total 6 5 2" xfId="47687" xr:uid="{247E3B06-0BF5-4E56-9C4D-74E853306803}"/>
    <cellStyle name="Total 6 6" xfId="47688" xr:uid="{5B097718-0B7F-4D59-AFC2-03602282463C}"/>
    <cellStyle name="Total 6 7" xfId="47689" xr:uid="{B542EA25-70BE-4B8C-8354-CB9AF79FC6C8}"/>
    <cellStyle name="Total 6 8" xfId="47690" xr:uid="{C533A1F2-4EAE-4F98-8868-48A916265729}"/>
    <cellStyle name="Total 6 9" xfId="47691" xr:uid="{FF5C76F9-4361-42B8-8571-BC008BD17023}"/>
    <cellStyle name="Total 7" xfId="12694" xr:uid="{00000000-0005-0000-0000-000099900000}"/>
    <cellStyle name="Total 7 2" xfId="12695" xr:uid="{00000000-0005-0000-0000-00009A900000}"/>
    <cellStyle name="Total 7 2 2" xfId="27350" xr:uid="{00000000-0005-0000-0000-00009B900000}"/>
    <cellStyle name="Total 7 2 3" xfId="30964" xr:uid="{00000000-0005-0000-0000-00009C900000}"/>
    <cellStyle name="Total 7 2 4" xfId="47693" xr:uid="{1E962FAA-810D-4AF0-9C89-492C2D49C511}"/>
    <cellStyle name="Total 7 3" xfId="12696" xr:uid="{00000000-0005-0000-0000-00009D900000}"/>
    <cellStyle name="Total 7 3 2" xfId="27351" xr:uid="{00000000-0005-0000-0000-00009E900000}"/>
    <cellStyle name="Total 7 3 3" xfId="30963" xr:uid="{00000000-0005-0000-0000-00009F900000}"/>
    <cellStyle name="Total 7 3 4" xfId="47694" xr:uid="{C1E9E7D0-1501-4608-850D-58D3EB8FDA34}"/>
    <cellStyle name="Total 7 4" xfId="27349" xr:uid="{00000000-0005-0000-0000-0000A0900000}"/>
    <cellStyle name="Total 7 5" xfId="30965" xr:uid="{00000000-0005-0000-0000-0000A1900000}"/>
    <cellStyle name="Total 7 6" xfId="47692" xr:uid="{909E4B7A-4607-43F8-828E-B3B158B8F42A}"/>
    <cellStyle name="Total 8" xfId="12697" xr:uid="{00000000-0005-0000-0000-0000A2900000}"/>
    <cellStyle name="Total 8 2" xfId="12698" xr:uid="{00000000-0005-0000-0000-0000A3900000}"/>
    <cellStyle name="Total 8 2 2" xfId="27353" xr:uid="{00000000-0005-0000-0000-0000A4900000}"/>
    <cellStyle name="Total 8 2 3" xfId="30961" xr:uid="{00000000-0005-0000-0000-0000A5900000}"/>
    <cellStyle name="Total 8 3" xfId="12699" xr:uid="{00000000-0005-0000-0000-0000A6900000}"/>
    <cellStyle name="Total 8 3 2" xfId="27354" xr:uid="{00000000-0005-0000-0000-0000A7900000}"/>
    <cellStyle name="Total 8 3 3" xfId="30960" xr:uid="{00000000-0005-0000-0000-0000A8900000}"/>
    <cellStyle name="Total 8 4" xfId="27352" xr:uid="{00000000-0005-0000-0000-0000A9900000}"/>
    <cellStyle name="Total 8 5" xfId="30962" xr:uid="{00000000-0005-0000-0000-0000AA900000}"/>
    <cellStyle name="Total 8 6" xfId="47695" xr:uid="{999C73D6-21C2-4369-B30D-AF3AC6B1564A}"/>
    <cellStyle name="Total 9" xfId="12700" xr:uid="{00000000-0005-0000-0000-0000AB900000}"/>
    <cellStyle name="Total 9 2" xfId="12701" xr:uid="{00000000-0005-0000-0000-0000AC900000}"/>
    <cellStyle name="Total 9 2 2" xfId="27356" xr:uid="{00000000-0005-0000-0000-0000AD900000}"/>
    <cellStyle name="Total 9 2 3" xfId="30958" xr:uid="{00000000-0005-0000-0000-0000AE900000}"/>
    <cellStyle name="Total 9 3" xfId="12702" xr:uid="{00000000-0005-0000-0000-0000AF900000}"/>
    <cellStyle name="Total 9 3 2" xfId="27357" xr:uid="{00000000-0005-0000-0000-0000B0900000}"/>
    <cellStyle name="Total 9 3 3" xfId="30957" xr:uid="{00000000-0005-0000-0000-0000B1900000}"/>
    <cellStyle name="Total 9 4" xfId="27355" xr:uid="{00000000-0005-0000-0000-0000B2900000}"/>
    <cellStyle name="Total 9 5" xfId="30959" xr:uid="{00000000-0005-0000-0000-0000B3900000}"/>
    <cellStyle name="Total_popis" xfId="12703" xr:uid="{00000000-0005-0000-0000-0000B4900000}"/>
    <cellStyle name="Überschrift" xfId="12704" xr:uid="{00000000-0005-0000-0000-0000B5900000}"/>
    <cellStyle name="Überschrift 1" xfId="12705" xr:uid="{00000000-0005-0000-0000-0000B6900000}"/>
    <cellStyle name="Überschrift 1 2" xfId="29301" xr:uid="{00000000-0005-0000-0000-0000B7900000}"/>
    <cellStyle name="Überschrift 1 3" xfId="30955" xr:uid="{00000000-0005-0000-0000-0000B8900000}"/>
    <cellStyle name="Überschrift 2" xfId="12706" xr:uid="{00000000-0005-0000-0000-0000B9900000}"/>
    <cellStyle name="Überschrift 2 2" xfId="29302" xr:uid="{00000000-0005-0000-0000-0000BA900000}"/>
    <cellStyle name="Überschrift 2 3" xfId="30954" xr:uid="{00000000-0005-0000-0000-0000BB900000}"/>
    <cellStyle name="Überschrift 3" xfId="12707" xr:uid="{00000000-0005-0000-0000-0000BC900000}"/>
    <cellStyle name="Überschrift 3 2" xfId="29303" xr:uid="{00000000-0005-0000-0000-0000BD900000}"/>
    <cellStyle name="Überschrift 3 3" xfId="30953" xr:uid="{00000000-0005-0000-0000-0000BE900000}"/>
    <cellStyle name="Überschrift 4" xfId="12708" xr:uid="{00000000-0005-0000-0000-0000BF900000}"/>
    <cellStyle name="Überschrift 4 2" xfId="29304" xr:uid="{00000000-0005-0000-0000-0000C0900000}"/>
    <cellStyle name="Überschrift 4 3" xfId="30952" xr:uid="{00000000-0005-0000-0000-0000C1900000}"/>
    <cellStyle name="Überschrift 5" xfId="29300" xr:uid="{00000000-0005-0000-0000-0000C2900000}"/>
    <cellStyle name="Überschrift 6" xfId="30956" xr:uid="{00000000-0005-0000-0000-0000C3900000}"/>
    <cellStyle name="update" xfId="12709" xr:uid="{00000000-0005-0000-0000-0000C4900000}"/>
    <cellStyle name="update 2" xfId="27358" xr:uid="{00000000-0005-0000-0000-0000C5900000}"/>
    <cellStyle name="update 3" xfId="30951" xr:uid="{00000000-0005-0000-0000-0000C6900000}"/>
    <cellStyle name="Valuta (0)_LACEYS TV price list 20030603" xfId="12710" xr:uid="{00000000-0005-0000-0000-0000C7900000}"/>
    <cellStyle name="Valuta 10" xfId="12711" xr:uid="{00000000-0005-0000-0000-0000C8900000}"/>
    <cellStyle name="Valuta 10 2" xfId="12712" xr:uid="{00000000-0005-0000-0000-0000C9900000}"/>
    <cellStyle name="Valuta 10 2 2" xfId="27360" xr:uid="{00000000-0005-0000-0000-0000CA900000}"/>
    <cellStyle name="Valuta 10 2 3" xfId="30949" xr:uid="{00000000-0005-0000-0000-0000CB900000}"/>
    <cellStyle name="Valuta 10 3" xfId="12713" xr:uid="{00000000-0005-0000-0000-0000CC900000}"/>
    <cellStyle name="Valuta 10 4" xfId="27359" xr:uid="{00000000-0005-0000-0000-0000CD900000}"/>
    <cellStyle name="Valuta 10 5" xfId="30950" xr:uid="{00000000-0005-0000-0000-0000CE900000}"/>
    <cellStyle name="Valuta 100" xfId="12714" xr:uid="{00000000-0005-0000-0000-0000CF900000}"/>
    <cellStyle name="Valuta 100 2" xfId="12715" xr:uid="{00000000-0005-0000-0000-0000D0900000}"/>
    <cellStyle name="Valuta 100 2 2" xfId="27362" xr:uid="{00000000-0005-0000-0000-0000D1900000}"/>
    <cellStyle name="Valuta 100 2 3" xfId="30947" xr:uid="{00000000-0005-0000-0000-0000D2900000}"/>
    <cellStyle name="Valuta 100 3" xfId="27361" xr:uid="{00000000-0005-0000-0000-0000D3900000}"/>
    <cellStyle name="Valuta 100 4" xfId="30948" xr:uid="{00000000-0005-0000-0000-0000D4900000}"/>
    <cellStyle name="Valuta 101" xfId="12716" xr:uid="{00000000-0005-0000-0000-0000D5900000}"/>
    <cellStyle name="Valuta 101 2" xfId="12717" xr:uid="{00000000-0005-0000-0000-0000D6900000}"/>
    <cellStyle name="Valuta 101 2 2" xfId="27364" xr:uid="{00000000-0005-0000-0000-0000D7900000}"/>
    <cellStyle name="Valuta 101 2 3" xfId="30945" xr:uid="{00000000-0005-0000-0000-0000D8900000}"/>
    <cellStyle name="Valuta 101 3" xfId="27363" xr:uid="{00000000-0005-0000-0000-0000D9900000}"/>
    <cellStyle name="Valuta 101 4" xfId="30946" xr:uid="{00000000-0005-0000-0000-0000DA900000}"/>
    <cellStyle name="Valuta 102" xfId="12718" xr:uid="{00000000-0005-0000-0000-0000DB900000}"/>
    <cellStyle name="Valuta 102 2" xfId="12719" xr:uid="{00000000-0005-0000-0000-0000DC900000}"/>
    <cellStyle name="Valuta 102 2 2" xfId="27366" xr:uid="{00000000-0005-0000-0000-0000DD900000}"/>
    <cellStyle name="Valuta 102 2 3" xfId="30943" xr:uid="{00000000-0005-0000-0000-0000DE900000}"/>
    <cellStyle name="Valuta 102 3" xfId="27365" xr:uid="{00000000-0005-0000-0000-0000DF900000}"/>
    <cellStyle name="Valuta 102 4" xfId="30944" xr:uid="{00000000-0005-0000-0000-0000E0900000}"/>
    <cellStyle name="Valuta 103" xfId="12720" xr:uid="{00000000-0005-0000-0000-0000E1900000}"/>
    <cellStyle name="Valuta 103 2" xfId="12721" xr:uid="{00000000-0005-0000-0000-0000E2900000}"/>
    <cellStyle name="Valuta 103 2 2" xfId="27368" xr:uid="{00000000-0005-0000-0000-0000E3900000}"/>
    <cellStyle name="Valuta 103 2 3" xfId="30941" xr:uid="{00000000-0005-0000-0000-0000E4900000}"/>
    <cellStyle name="Valuta 103 3" xfId="27367" xr:uid="{00000000-0005-0000-0000-0000E5900000}"/>
    <cellStyle name="Valuta 103 4" xfId="30942" xr:uid="{00000000-0005-0000-0000-0000E6900000}"/>
    <cellStyle name="Valuta 104" xfId="12722" xr:uid="{00000000-0005-0000-0000-0000E7900000}"/>
    <cellStyle name="Valuta 104 2" xfId="12723" xr:uid="{00000000-0005-0000-0000-0000E8900000}"/>
    <cellStyle name="Valuta 104 2 2" xfId="27370" xr:uid="{00000000-0005-0000-0000-0000E9900000}"/>
    <cellStyle name="Valuta 104 2 3" xfId="30939" xr:uid="{00000000-0005-0000-0000-0000EA900000}"/>
    <cellStyle name="Valuta 104 3" xfId="27369" xr:uid="{00000000-0005-0000-0000-0000EB900000}"/>
    <cellStyle name="Valuta 104 4" xfId="30940" xr:uid="{00000000-0005-0000-0000-0000EC900000}"/>
    <cellStyle name="Valuta 105" xfId="12724" xr:uid="{00000000-0005-0000-0000-0000ED900000}"/>
    <cellStyle name="Valuta 105 2" xfId="12725" xr:uid="{00000000-0005-0000-0000-0000EE900000}"/>
    <cellStyle name="Valuta 105 2 2" xfId="27372" xr:uid="{00000000-0005-0000-0000-0000EF900000}"/>
    <cellStyle name="Valuta 105 2 3" xfId="30937" xr:uid="{00000000-0005-0000-0000-0000F0900000}"/>
    <cellStyle name="Valuta 105 3" xfId="27371" xr:uid="{00000000-0005-0000-0000-0000F1900000}"/>
    <cellStyle name="Valuta 105 4" xfId="30938" xr:uid="{00000000-0005-0000-0000-0000F2900000}"/>
    <cellStyle name="Valuta 106" xfId="12726" xr:uid="{00000000-0005-0000-0000-0000F3900000}"/>
    <cellStyle name="Valuta 106 2" xfId="12727" xr:uid="{00000000-0005-0000-0000-0000F4900000}"/>
    <cellStyle name="Valuta 106 2 2" xfId="27374" xr:uid="{00000000-0005-0000-0000-0000F5900000}"/>
    <cellStyle name="Valuta 106 2 3" xfId="30935" xr:uid="{00000000-0005-0000-0000-0000F6900000}"/>
    <cellStyle name="Valuta 106 3" xfId="27373" xr:uid="{00000000-0005-0000-0000-0000F7900000}"/>
    <cellStyle name="Valuta 106 4" xfId="30936" xr:uid="{00000000-0005-0000-0000-0000F8900000}"/>
    <cellStyle name="Valuta 107" xfId="12728" xr:uid="{00000000-0005-0000-0000-0000F9900000}"/>
    <cellStyle name="Valuta 107 2" xfId="12729" xr:uid="{00000000-0005-0000-0000-0000FA900000}"/>
    <cellStyle name="Valuta 107 2 2" xfId="27376" xr:uid="{00000000-0005-0000-0000-0000FB900000}"/>
    <cellStyle name="Valuta 107 2 3" xfId="30933" xr:uid="{00000000-0005-0000-0000-0000FC900000}"/>
    <cellStyle name="Valuta 107 3" xfId="27375" xr:uid="{00000000-0005-0000-0000-0000FD900000}"/>
    <cellStyle name="Valuta 107 4" xfId="30934" xr:uid="{00000000-0005-0000-0000-0000FE900000}"/>
    <cellStyle name="Valuta 108" xfId="12730" xr:uid="{00000000-0005-0000-0000-0000FF900000}"/>
    <cellStyle name="Valuta 108 2" xfId="12731" xr:uid="{00000000-0005-0000-0000-000000910000}"/>
    <cellStyle name="Valuta 108 2 2" xfId="27378" xr:uid="{00000000-0005-0000-0000-000001910000}"/>
    <cellStyle name="Valuta 108 2 3" xfId="30931" xr:uid="{00000000-0005-0000-0000-000002910000}"/>
    <cellStyle name="Valuta 108 3" xfId="27377" xr:uid="{00000000-0005-0000-0000-000003910000}"/>
    <cellStyle name="Valuta 108 4" xfId="30932" xr:uid="{00000000-0005-0000-0000-000004910000}"/>
    <cellStyle name="Valuta 109" xfId="12732" xr:uid="{00000000-0005-0000-0000-000005910000}"/>
    <cellStyle name="Valuta 109 2" xfId="12733" xr:uid="{00000000-0005-0000-0000-000006910000}"/>
    <cellStyle name="Valuta 109 2 2" xfId="27380" xr:uid="{00000000-0005-0000-0000-000007910000}"/>
    <cellStyle name="Valuta 109 2 3" xfId="30929" xr:uid="{00000000-0005-0000-0000-000008910000}"/>
    <cellStyle name="Valuta 109 3" xfId="27379" xr:uid="{00000000-0005-0000-0000-000009910000}"/>
    <cellStyle name="Valuta 109 4" xfId="30930" xr:uid="{00000000-0005-0000-0000-00000A910000}"/>
    <cellStyle name="Valuta 11" xfId="12734" xr:uid="{00000000-0005-0000-0000-00000B910000}"/>
    <cellStyle name="Valuta 11 2" xfId="12735" xr:uid="{00000000-0005-0000-0000-00000C910000}"/>
    <cellStyle name="Valuta 11 2 2" xfId="27382" xr:uid="{00000000-0005-0000-0000-00000D910000}"/>
    <cellStyle name="Valuta 11 2 3" xfId="30927" xr:uid="{00000000-0005-0000-0000-00000E910000}"/>
    <cellStyle name="Valuta 11 3" xfId="12736" xr:uid="{00000000-0005-0000-0000-00000F910000}"/>
    <cellStyle name="Valuta 11 4" xfId="27381" xr:uid="{00000000-0005-0000-0000-000010910000}"/>
    <cellStyle name="Valuta 11 5" xfId="30928" xr:uid="{00000000-0005-0000-0000-000011910000}"/>
    <cellStyle name="Valuta 110" xfId="12737" xr:uid="{00000000-0005-0000-0000-000012910000}"/>
    <cellStyle name="Valuta 110 2" xfId="12738" xr:uid="{00000000-0005-0000-0000-000013910000}"/>
    <cellStyle name="Valuta 110 2 2" xfId="27384" xr:uid="{00000000-0005-0000-0000-000014910000}"/>
    <cellStyle name="Valuta 110 2 3" xfId="30925" xr:uid="{00000000-0005-0000-0000-000015910000}"/>
    <cellStyle name="Valuta 110 3" xfId="27383" xr:uid="{00000000-0005-0000-0000-000016910000}"/>
    <cellStyle name="Valuta 110 4" xfId="30926" xr:uid="{00000000-0005-0000-0000-000017910000}"/>
    <cellStyle name="Valuta 111" xfId="12739" xr:uid="{00000000-0005-0000-0000-000018910000}"/>
    <cellStyle name="Valuta 111 2" xfId="12740" xr:uid="{00000000-0005-0000-0000-000019910000}"/>
    <cellStyle name="Valuta 111 2 2" xfId="27386" xr:uid="{00000000-0005-0000-0000-00001A910000}"/>
    <cellStyle name="Valuta 111 2 3" xfId="30923" xr:uid="{00000000-0005-0000-0000-00001B910000}"/>
    <cellStyle name="Valuta 111 3" xfId="27385" xr:uid="{00000000-0005-0000-0000-00001C910000}"/>
    <cellStyle name="Valuta 111 4" xfId="30924" xr:uid="{00000000-0005-0000-0000-00001D910000}"/>
    <cellStyle name="Valuta 112" xfId="12741" xr:uid="{00000000-0005-0000-0000-00001E910000}"/>
    <cellStyle name="Valuta 112 2" xfId="12742" xr:uid="{00000000-0005-0000-0000-00001F910000}"/>
    <cellStyle name="Valuta 112 2 2" xfId="27388" xr:uid="{00000000-0005-0000-0000-000020910000}"/>
    <cellStyle name="Valuta 112 2 3" xfId="30921" xr:uid="{00000000-0005-0000-0000-000021910000}"/>
    <cellStyle name="Valuta 112 3" xfId="27387" xr:uid="{00000000-0005-0000-0000-000022910000}"/>
    <cellStyle name="Valuta 112 4" xfId="30922" xr:uid="{00000000-0005-0000-0000-000023910000}"/>
    <cellStyle name="Valuta 113" xfId="12743" xr:uid="{00000000-0005-0000-0000-000024910000}"/>
    <cellStyle name="Valuta 113 2" xfId="12744" xr:uid="{00000000-0005-0000-0000-000025910000}"/>
    <cellStyle name="Valuta 113 2 2" xfId="27390" xr:uid="{00000000-0005-0000-0000-000026910000}"/>
    <cellStyle name="Valuta 113 2 3" xfId="30919" xr:uid="{00000000-0005-0000-0000-000027910000}"/>
    <cellStyle name="Valuta 113 3" xfId="27389" xr:uid="{00000000-0005-0000-0000-000028910000}"/>
    <cellStyle name="Valuta 113 4" xfId="30920" xr:uid="{00000000-0005-0000-0000-000029910000}"/>
    <cellStyle name="Valuta 114" xfId="12745" xr:uid="{00000000-0005-0000-0000-00002A910000}"/>
    <cellStyle name="Valuta 114 2" xfId="12746" xr:uid="{00000000-0005-0000-0000-00002B910000}"/>
    <cellStyle name="Valuta 114 2 2" xfId="27392" xr:uid="{00000000-0005-0000-0000-00002C910000}"/>
    <cellStyle name="Valuta 114 2 3" xfId="30917" xr:uid="{00000000-0005-0000-0000-00002D910000}"/>
    <cellStyle name="Valuta 114 3" xfId="27391" xr:uid="{00000000-0005-0000-0000-00002E910000}"/>
    <cellStyle name="Valuta 114 4" xfId="30918" xr:uid="{00000000-0005-0000-0000-00002F910000}"/>
    <cellStyle name="Valuta 115" xfId="12747" xr:uid="{00000000-0005-0000-0000-000030910000}"/>
    <cellStyle name="Valuta 115 2" xfId="12748" xr:uid="{00000000-0005-0000-0000-000031910000}"/>
    <cellStyle name="Valuta 115 2 2" xfId="27394" xr:uid="{00000000-0005-0000-0000-000032910000}"/>
    <cellStyle name="Valuta 115 2 3" xfId="30915" xr:uid="{00000000-0005-0000-0000-000033910000}"/>
    <cellStyle name="Valuta 115 3" xfId="27393" xr:uid="{00000000-0005-0000-0000-000034910000}"/>
    <cellStyle name="Valuta 115 4" xfId="30916" xr:uid="{00000000-0005-0000-0000-000035910000}"/>
    <cellStyle name="Valuta 116" xfId="12749" xr:uid="{00000000-0005-0000-0000-000036910000}"/>
    <cellStyle name="Valuta 116 2" xfId="12750" xr:uid="{00000000-0005-0000-0000-000037910000}"/>
    <cellStyle name="Valuta 116 2 2" xfId="27396" xr:uid="{00000000-0005-0000-0000-000038910000}"/>
    <cellStyle name="Valuta 116 2 3" xfId="30913" xr:uid="{00000000-0005-0000-0000-000039910000}"/>
    <cellStyle name="Valuta 116 3" xfId="27395" xr:uid="{00000000-0005-0000-0000-00003A910000}"/>
    <cellStyle name="Valuta 116 4" xfId="30914" xr:uid="{00000000-0005-0000-0000-00003B910000}"/>
    <cellStyle name="Valuta 117" xfId="12751" xr:uid="{00000000-0005-0000-0000-00003C910000}"/>
    <cellStyle name="Valuta 117 2" xfId="12752" xr:uid="{00000000-0005-0000-0000-00003D910000}"/>
    <cellStyle name="Valuta 117 2 2" xfId="27398" xr:uid="{00000000-0005-0000-0000-00003E910000}"/>
    <cellStyle name="Valuta 117 2 3" xfId="30911" xr:uid="{00000000-0005-0000-0000-00003F910000}"/>
    <cellStyle name="Valuta 117 3" xfId="27397" xr:uid="{00000000-0005-0000-0000-000040910000}"/>
    <cellStyle name="Valuta 117 4" xfId="30912" xr:uid="{00000000-0005-0000-0000-000041910000}"/>
    <cellStyle name="Valuta 118" xfId="12753" xr:uid="{00000000-0005-0000-0000-000042910000}"/>
    <cellStyle name="Valuta 118 2" xfId="12754" xr:uid="{00000000-0005-0000-0000-000043910000}"/>
    <cellStyle name="Valuta 118 2 2" xfId="27400" xr:uid="{00000000-0005-0000-0000-000044910000}"/>
    <cellStyle name="Valuta 118 2 3" xfId="30909" xr:uid="{00000000-0005-0000-0000-000045910000}"/>
    <cellStyle name="Valuta 118 3" xfId="27399" xr:uid="{00000000-0005-0000-0000-000046910000}"/>
    <cellStyle name="Valuta 118 4" xfId="30910" xr:uid="{00000000-0005-0000-0000-000047910000}"/>
    <cellStyle name="Valuta 119" xfId="12755" xr:uid="{00000000-0005-0000-0000-000048910000}"/>
    <cellStyle name="Valuta 119 2" xfId="12756" xr:uid="{00000000-0005-0000-0000-000049910000}"/>
    <cellStyle name="Valuta 119 2 2" xfId="27402" xr:uid="{00000000-0005-0000-0000-00004A910000}"/>
    <cellStyle name="Valuta 119 2 3" xfId="30907" xr:uid="{00000000-0005-0000-0000-00004B910000}"/>
    <cellStyle name="Valuta 119 3" xfId="27401" xr:uid="{00000000-0005-0000-0000-00004C910000}"/>
    <cellStyle name="Valuta 119 4" xfId="30908" xr:uid="{00000000-0005-0000-0000-00004D910000}"/>
    <cellStyle name="Valuta 12" xfId="12757" xr:uid="{00000000-0005-0000-0000-00004E910000}"/>
    <cellStyle name="Valuta 12 2" xfId="12758" xr:uid="{00000000-0005-0000-0000-00004F910000}"/>
    <cellStyle name="Valuta 12 2 2" xfId="27404" xr:uid="{00000000-0005-0000-0000-000050910000}"/>
    <cellStyle name="Valuta 12 2 3" xfId="30905" xr:uid="{00000000-0005-0000-0000-000051910000}"/>
    <cellStyle name="Valuta 12 3" xfId="12759" xr:uid="{00000000-0005-0000-0000-000052910000}"/>
    <cellStyle name="Valuta 12 4" xfId="27403" xr:uid="{00000000-0005-0000-0000-000053910000}"/>
    <cellStyle name="Valuta 12 5" xfId="30906" xr:uid="{00000000-0005-0000-0000-000054910000}"/>
    <cellStyle name="Valuta 120" xfId="12760" xr:uid="{00000000-0005-0000-0000-000055910000}"/>
    <cellStyle name="Valuta 120 2" xfId="12761" xr:uid="{00000000-0005-0000-0000-000056910000}"/>
    <cellStyle name="Valuta 120 2 2" xfId="27406" xr:uid="{00000000-0005-0000-0000-000057910000}"/>
    <cellStyle name="Valuta 120 2 3" xfId="30903" xr:uid="{00000000-0005-0000-0000-000058910000}"/>
    <cellStyle name="Valuta 120 3" xfId="27405" xr:uid="{00000000-0005-0000-0000-000059910000}"/>
    <cellStyle name="Valuta 120 4" xfId="30904" xr:uid="{00000000-0005-0000-0000-00005A910000}"/>
    <cellStyle name="Valuta 121" xfId="12762" xr:uid="{00000000-0005-0000-0000-00005B910000}"/>
    <cellStyle name="Valuta 121 2" xfId="12763" xr:uid="{00000000-0005-0000-0000-00005C910000}"/>
    <cellStyle name="Valuta 121 2 2" xfId="27408" xr:uid="{00000000-0005-0000-0000-00005D910000}"/>
    <cellStyle name="Valuta 121 2 3" xfId="30901" xr:uid="{00000000-0005-0000-0000-00005E910000}"/>
    <cellStyle name="Valuta 121 3" xfId="27407" xr:uid="{00000000-0005-0000-0000-00005F910000}"/>
    <cellStyle name="Valuta 121 4" xfId="30902" xr:uid="{00000000-0005-0000-0000-000060910000}"/>
    <cellStyle name="Valuta 122" xfId="12764" xr:uid="{00000000-0005-0000-0000-000061910000}"/>
    <cellStyle name="Valuta 122 2" xfId="12765" xr:uid="{00000000-0005-0000-0000-000062910000}"/>
    <cellStyle name="Valuta 122 2 2" xfId="27410" xr:uid="{00000000-0005-0000-0000-000063910000}"/>
    <cellStyle name="Valuta 122 2 3" xfId="30899" xr:uid="{00000000-0005-0000-0000-000064910000}"/>
    <cellStyle name="Valuta 122 3" xfId="27409" xr:uid="{00000000-0005-0000-0000-000065910000}"/>
    <cellStyle name="Valuta 122 4" xfId="30900" xr:uid="{00000000-0005-0000-0000-000066910000}"/>
    <cellStyle name="Valuta 123" xfId="12766" xr:uid="{00000000-0005-0000-0000-000067910000}"/>
    <cellStyle name="Valuta 123 2" xfId="12767" xr:uid="{00000000-0005-0000-0000-000068910000}"/>
    <cellStyle name="Valuta 123 2 2" xfId="27412" xr:uid="{00000000-0005-0000-0000-000069910000}"/>
    <cellStyle name="Valuta 123 2 3" xfId="30897" xr:uid="{00000000-0005-0000-0000-00006A910000}"/>
    <cellStyle name="Valuta 123 3" xfId="27411" xr:uid="{00000000-0005-0000-0000-00006B910000}"/>
    <cellStyle name="Valuta 123 4" xfId="30898" xr:uid="{00000000-0005-0000-0000-00006C910000}"/>
    <cellStyle name="Valuta 124" xfId="12768" xr:uid="{00000000-0005-0000-0000-00006D910000}"/>
    <cellStyle name="Valuta 124 2" xfId="12769" xr:uid="{00000000-0005-0000-0000-00006E910000}"/>
    <cellStyle name="Valuta 124 2 2" xfId="27414" xr:uid="{00000000-0005-0000-0000-00006F910000}"/>
    <cellStyle name="Valuta 124 2 3" xfId="30895" xr:uid="{00000000-0005-0000-0000-000070910000}"/>
    <cellStyle name="Valuta 124 3" xfId="27413" xr:uid="{00000000-0005-0000-0000-000071910000}"/>
    <cellStyle name="Valuta 124 4" xfId="30896" xr:uid="{00000000-0005-0000-0000-000072910000}"/>
    <cellStyle name="Valuta 125" xfId="12770" xr:uid="{00000000-0005-0000-0000-000073910000}"/>
    <cellStyle name="Valuta 125 2" xfId="12771" xr:uid="{00000000-0005-0000-0000-000074910000}"/>
    <cellStyle name="Valuta 125 2 2" xfId="27416" xr:uid="{00000000-0005-0000-0000-000075910000}"/>
    <cellStyle name="Valuta 125 2 3" xfId="30893" xr:uid="{00000000-0005-0000-0000-000076910000}"/>
    <cellStyle name="Valuta 125 3" xfId="27415" xr:uid="{00000000-0005-0000-0000-000077910000}"/>
    <cellStyle name="Valuta 125 4" xfId="30894" xr:uid="{00000000-0005-0000-0000-000078910000}"/>
    <cellStyle name="Valuta 126" xfId="12772" xr:uid="{00000000-0005-0000-0000-000079910000}"/>
    <cellStyle name="Valuta 126 2" xfId="12773" xr:uid="{00000000-0005-0000-0000-00007A910000}"/>
    <cellStyle name="Valuta 126 2 2" xfId="27418" xr:uid="{00000000-0005-0000-0000-00007B910000}"/>
    <cellStyle name="Valuta 126 2 3" xfId="30891" xr:uid="{00000000-0005-0000-0000-00007C910000}"/>
    <cellStyle name="Valuta 126 3" xfId="27417" xr:uid="{00000000-0005-0000-0000-00007D910000}"/>
    <cellStyle name="Valuta 126 4" xfId="30892" xr:uid="{00000000-0005-0000-0000-00007E910000}"/>
    <cellStyle name="Valuta 127" xfId="12774" xr:uid="{00000000-0005-0000-0000-00007F910000}"/>
    <cellStyle name="Valuta 127 2" xfId="12775" xr:uid="{00000000-0005-0000-0000-000080910000}"/>
    <cellStyle name="Valuta 127 2 2" xfId="27420" xr:uid="{00000000-0005-0000-0000-000081910000}"/>
    <cellStyle name="Valuta 127 2 3" xfId="30889" xr:uid="{00000000-0005-0000-0000-000082910000}"/>
    <cellStyle name="Valuta 127 3" xfId="27419" xr:uid="{00000000-0005-0000-0000-000083910000}"/>
    <cellStyle name="Valuta 127 4" xfId="30890" xr:uid="{00000000-0005-0000-0000-000084910000}"/>
    <cellStyle name="Valuta 128" xfId="12776" xr:uid="{00000000-0005-0000-0000-000085910000}"/>
    <cellStyle name="Valuta 128 2" xfId="12777" xr:uid="{00000000-0005-0000-0000-000086910000}"/>
    <cellStyle name="Valuta 128 2 2" xfId="27422" xr:uid="{00000000-0005-0000-0000-000087910000}"/>
    <cellStyle name="Valuta 128 2 3" xfId="30887" xr:uid="{00000000-0005-0000-0000-000088910000}"/>
    <cellStyle name="Valuta 128 3" xfId="27421" xr:uid="{00000000-0005-0000-0000-000089910000}"/>
    <cellStyle name="Valuta 128 4" xfId="30888" xr:uid="{00000000-0005-0000-0000-00008A910000}"/>
    <cellStyle name="Valuta 129" xfId="12778" xr:uid="{00000000-0005-0000-0000-00008B910000}"/>
    <cellStyle name="Valuta 129 2" xfId="12779" xr:uid="{00000000-0005-0000-0000-00008C910000}"/>
    <cellStyle name="Valuta 129 2 2" xfId="27424" xr:uid="{00000000-0005-0000-0000-00008D910000}"/>
    <cellStyle name="Valuta 129 2 3" xfId="30885" xr:uid="{00000000-0005-0000-0000-00008E910000}"/>
    <cellStyle name="Valuta 129 3" xfId="27423" xr:uid="{00000000-0005-0000-0000-00008F910000}"/>
    <cellStyle name="Valuta 129 4" xfId="30886" xr:uid="{00000000-0005-0000-0000-000090910000}"/>
    <cellStyle name="Valuta 13" xfId="12780" xr:uid="{00000000-0005-0000-0000-000091910000}"/>
    <cellStyle name="Valuta 13 2" xfId="12781" xr:uid="{00000000-0005-0000-0000-000092910000}"/>
    <cellStyle name="Valuta 13 2 2" xfId="27426" xr:uid="{00000000-0005-0000-0000-000093910000}"/>
    <cellStyle name="Valuta 13 2 3" xfId="30883" xr:uid="{00000000-0005-0000-0000-000094910000}"/>
    <cellStyle name="Valuta 13 3" xfId="12782" xr:uid="{00000000-0005-0000-0000-000095910000}"/>
    <cellStyle name="Valuta 13 4" xfId="27425" xr:uid="{00000000-0005-0000-0000-000096910000}"/>
    <cellStyle name="Valuta 13 5" xfId="30884" xr:uid="{00000000-0005-0000-0000-000097910000}"/>
    <cellStyle name="Valuta 130" xfId="12783" xr:uid="{00000000-0005-0000-0000-000098910000}"/>
    <cellStyle name="Valuta 130 2" xfId="12784" xr:uid="{00000000-0005-0000-0000-000099910000}"/>
    <cellStyle name="Valuta 130 2 2" xfId="27428" xr:uid="{00000000-0005-0000-0000-00009A910000}"/>
    <cellStyle name="Valuta 130 2 3" xfId="30881" xr:uid="{00000000-0005-0000-0000-00009B910000}"/>
    <cellStyle name="Valuta 130 3" xfId="27427" xr:uid="{00000000-0005-0000-0000-00009C910000}"/>
    <cellStyle name="Valuta 130 4" xfId="30882" xr:uid="{00000000-0005-0000-0000-00009D910000}"/>
    <cellStyle name="Valuta 131" xfId="12785" xr:uid="{00000000-0005-0000-0000-00009E910000}"/>
    <cellStyle name="Valuta 131 2" xfId="12786" xr:uid="{00000000-0005-0000-0000-00009F910000}"/>
    <cellStyle name="Valuta 131 2 2" xfId="27430" xr:uid="{00000000-0005-0000-0000-0000A0910000}"/>
    <cellStyle name="Valuta 131 2 3" xfId="30879" xr:uid="{00000000-0005-0000-0000-0000A1910000}"/>
    <cellStyle name="Valuta 131 3" xfId="27429" xr:uid="{00000000-0005-0000-0000-0000A2910000}"/>
    <cellStyle name="Valuta 131 4" xfId="30880" xr:uid="{00000000-0005-0000-0000-0000A3910000}"/>
    <cellStyle name="Valuta 132" xfId="12787" xr:uid="{00000000-0005-0000-0000-0000A4910000}"/>
    <cellStyle name="Valuta 132 2" xfId="12788" xr:uid="{00000000-0005-0000-0000-0000A5910000}"/>
    <cellStyle name="Valuta 132 2 2" xfId="27432" xr:uid="{00000000-0005-0000-0000-0000A6910000}"/>
    <cellStyle name="Valuta 132 2 3" xfId="30877" xr:uid="{00000000-0005-0000-0000-0000A7910000}"/>
    <cellStyle name="Valuta 132 3" xfId="27431" xr:uid="{00000000-0005-0000-0000-0000A8910000}"/>
    <cellStyle name="Valuta 132 4" xfId="30878" xr:uid="{00000000-0005-0000-0000-0000A9910000}"/>
    <cellStyle name="Valuta 133" xfId="12789" xr:uid="{00000000-0005-0000-0000-0000AA910000}"/>
    <cellStyle name="Valuta 133 2" xfId="12790" xr:uid="{00000000-0005-0000-0000-0000AB910000}"/>
    <cellStyle name="Valuta 133 2 2" xfId="27434" xr:uid="{00000000-0005-0000-0000-0000AC910000}"/>
    <cellStyle name="Valuta 133 2 3" xfId="30875" xr:uid="{00000000-0005-0000-0000-0000AD910000}"/>
    <cellStyle name="Valuta 133 3" xfId="27433" xr:uid="{00000000-0005-0000-0000-0000AE910000}"/>
    <cellStyle name="Valuta 133 4" xfId="30876" xr:uid="{00000000-0005-0000-0000-0000AF910000}"/>
    <cellStyle name="Valuta 134" xfId="12791" xr:uid="{00000000-0005-0000-0000-0000B0910000}"/>
    <cellStyle name="Valuta 134 2" xfId="12792" xr:uid="{00000000-0005-0000-0000-0000B1910000}"/>
    <cellStyle name="Valuta 134 2 2" xfId="27436" xr:uid="{00000000-0005-0000-0000-0000B2910000}"/>
    <cellStyle name="Valuta 134 2 3" xfId="30873" xr:uid="{00000000-0005-0000-0000-0000B3910000}"/>
    <cellStyle name="Valuta 134 3" xfId="27435" xr:uid="{00000000-0005-0000-0000-0000B4910000}"/>
    <cellStyle name="Valuta 134 4" xfId="30874" xr:uid="{00000000-0005-0000-0000-0000B5910000}"/>
    <cellStyle name="Valuta 135" xfId="12793" xr:uid="{00000000-0005-0000-0000-0000B6910000}"/>
    <cellStyle name="Valuta 135 2" xfId="12794" xr:uid="{00000000-0005-0000-0000-0000B7910000}"/>
    <cellStyle name="Valuta 135 2 2" xfId="27438" xr:uid="{00000000-0005-0000-0000-0000B8910000}"/>
    <cellStyle name="Valuta 135 2 3" xfId="30871" xr:uid="{00000000-0005-0000-0000-0000B9910000}"/>
    <cellStyle name="Valuta 135 3" xfId="27437" xr:uid="{00000000-0005-0000-0000-0000BA910000}"/>
    <cellStyle name="Valuta 135 4" xfId="30872" xr:uid="{00000000-0005-0000-0000-0000BB910000}"/>
    <cellStyle name="Valuta 136" xfId="12795" xr:uid="{00000000-0005-0000-0000-0000BC910000}"/>
    <cellStyle name="Valuta 136 2" xfId="12796" xr:uid="{00000000-0005-0000-0000-0000BD910000}"/>
    <cellStyle name="Valuta 136 2 2" xfId="27440" xr:uid="{00000000-0005-0000-0000-0000BE910000}"/>
    <cellStyle name="Valuta 136 2 3" xfId="30869" xr:uid="{00000000-0005-0000-0000-0000BF910000}"/>
    <cellStyle name="Valuta 136 3" xfId="27439" xr:uid="{00000000-0005-0000-0000-0000C0910000}"/>
    <cellStyle name="Valuta 136 4" xfId="30870" xr:uid="{00000000-0005-0000-0000-0000C1910000}"/>
    <cellStyle name="Valuta 137" xfId="12797" xr:uid="{00000000-0005-0000-0000-0000C2910000}"/>
    <cellStyle name="Valuta 137 2" xfId="12798" xr:uid="{00000000-0005-0000-0000-0000C3910000}"/>
    <cellStyle name="Valuta 137 2 2" xfId="27442" xr:uid="{00000000-0005-0000-0000-0000C4910000}"/>
    <cellStyle name="Valuta 137 2 3" xfId="30867" xr:uid="{00000000-0005-0000-0000-0000C5910000}"/>
    <cellStyle name="Valuta 137 3" xfId="27441" xr:uid="{00000000-0005-0000-0000-0000C6910000}"/>
    <cellStyle name="Valuta 137 4" xfId="30868" xr:uid="{00000000-0005-0000-0000-0000C7910000}"/>
    <cellStyle name="Valuta 138" xfId="12799" xr:uid="{00000000-0005-0000-0000-0000C8910000}"/>
    <cellStyle name="Valuta 138 2" xfId="12800" xr:uid="{00000000-0005-0000-0000-0000C9910000}"/>
    <cellStyle name="Valuta 138 2 2" xfId="27444" xr:uid="{00000000-0005-0000-0000-0000CA910000}"/>
    <cellStyle name="Valuta 138 2 3" xfId="30865" xr:uid="{00000000-0005-0000-0000-0000CB910000}"/>
    <cellStyle name="Valuta 138 3" xfId="27443" xr:uid="{00000000-0005-0000-0000-0000CC910000}"/>
    <cellStyle name="Valuta 138 4" xfId="30866" xr:uid="{00000000-0005-0000-0000-0000CD910000}"/>
    <cellStyle name="Valuta 139" xfId="12801" xr:uid="{00000000-0005-0000-0000-0000CE910000}"/>
    <cellStyle name="Valuta 139 2" xfId="12802" xr:uid="{00000000-0005-0000-0000-0000CF910000}"/>
    <cellStyle name="Valuta 139 2 2" xfId="27446" xr:uid="{00000000-0005-0000-0000-0000D0910000}"/>
    <cellStyle name="Valuta 139 2 3" xfId="30863" xr:uid="{00000000-0005-0000-0000-0000D1910000}"/>
    <cellStyle name="Valuta 139 3" xfId="27445" xr:uid="{00000000-0005-0000-0000-0000D2910000}"/>
    <cellStyle name="Valuta 139 4" xfId="30864" xr:uid="{00000000-0005-0000-0000-0000D3910000}"/>
    <cellStyle name="Valuta 14" xfId="12803" xr:uid="{00000000-0005-0000-0000-0000D4910000}"/>
    <cellStyle name="Valuta 14 2" xfId="12804" xr:uid="{00000000-0005-0000-0000-0000D5910000}"/>
    <cellStyle name="Valuta 14 2 2" xfId="27448" xr:uid="{00000000-0005-0000-0000-0000D6910000}"/>
    <cellStyle name="Valuta 14 2 3" xfId="30861" xr:uid="{00000000-0005-0000-0000-0000D7910000}"/>
    <cellStyle name="Valuta 14 3" xfId="12805" xr:uid="{00000000-0005-0000-0000-0000D8910000}"/>
    <cellStyle name="Valuta 14 4" xfId="27447" xr:uid="{00000000-0005-0000-0000-0000D9910000}"/>
    <cellStyle name="Valuta 14 5" xfId="30862" xr:uid="{00000000-0005-0000-0000-0000DA910000}"/>
    <cellStyle name="Valuta 140" xfId="12806" xr:uid="{00000000-0005-0000-0000-0000DB910000}"/>
    <cellStyle name="Valuta 140 2" xfId="12807" xr:uid="{00000000-0005-0000-0000-0000DC910000}"/>
    <cellStyle name="Valuta 140 2 2" xfId="27450" xr:uid="{00000000-0005-0000-0000-0000DD910000}"/>
    <cellStyle name="Valuta 140 2 3" xfId="30859" xr:uid="{00000000-0005-0000-0000-0000DE910000}"/>
    <cellStyle name="Valuta 140 3" xfId="27449" xr:uid="{00000000-0005-0000-0000-0000DF910000}"/>
    <cellStyle name="Valuta 140 4" xfId="30860" xr:uid="{00000000-0005-0000-0000-0000E0910000}"/>
    <cellStyle name="Valuta 141" xfId="12808" xr:uid="{00000000-0005-0000-0000-0000E1910000}"/>
    <cellStyle name="Valuta 141 2" xfId="12809" xr:uid="{00000000-0005-0000-0000-0000E2910000}"/>
    <cellStyle name="Valuta 141 2 2" xfId="27452" xr:uid="{00000000-0005-0000-0000-0000E3910000}"/>
    <cellStyle name="Valuta 141 2 3" xfId="30857" xr:uid="{00000000-0005-0000-0000-0000E4910000}"/>
    <cellStyle name="Valuta 141 3" xfId="27451" xr:uid="{00000000-0005-0000-0000-0000E5910000}"/>
    <cellStyle name="Valuta 141 4" xfId="30858" xr:uid="{00000000-0005-0000-0000-0000E6910000}"/>
    <cellStyle name="Valuta 142" xfId="12810" xr:uid="{00000000-0005-0000-0000-0000E7910000}"/>
    <cellStyle name="Valuta 142 2" xfId="12811" xr:uid="{00000000-0005-0000-0000-0000E8910000}"/>
    <cellStyle name="Valuta 142 2 2" xfId="27454" xr:uid="{00000000-0005-0000-0000-0000E9910000}"/>
    <cellStyle name="Valuta 142 2 3" xfId="30855" xr:uid="{00000000-0005-0000-0000-0000EA910000}"/>
    <cellStyle name="Valuta 142 3" xfId="27453" xr:uid="{00000000-0005-0000-0000-0000EB910000}"/>
    <cellStyle name="Valuta 142 4" xfId="30856" xr:uid="{00000000-0005-0000-0000-0000EC910000}"/>
    <cellStyle name="Valuta 143" xfId="12812" xr:uid="{00000000-0005-0000-0000-0000ED910000}"/>
    <cellStyle name="Valuta 143 2" xfId="12813" xr:uid="{00000000-0005-0000-0000-0000EE910000}"/>
    <cellStyle name="Valuta 143 2 2" xfId="27456" xr:uid="{00000000-0005-0000-0000-0000EF910000}"/>
    <cellStyle name="Valuta 143 2 3" xfId="30853" xr:uid="{00000000-0005-0000-0000-0000F0910000}"/>
    <cellStyle name="Valuta 143 3" xfId="27455" xr:uid="{00000000-0005-0000-0000-0000F1910000}"/>
    <cellStyle name="Valuta 143 4" xfId="30854" xr:uid="{00000000-0005-0000-0000-0000F2910000}"/>
    <cellStyle name="Valuta 144" xfId="12814" xr:uid="{00000000-0005-0000-0000-0000F3910000}"/>
    <cellStyle name="Valuta 144 2" xfId="12815" xr:uid="{00000000-0005-0000-0000-0000F4910000}"/>
    <cellStyle name="Valuta 144 2 2" xfId="27458" xr:uid="{00000000-0005-0000-0000-0000F5910000}"/>
    <cellStyle name="Valuta 144 2 3" xfId="30851" xr:uid="{00000000-0005-0000-0000-0000F6910000}"/>
    <cellStyle name="Valuta 144 3" xfId="27457" xr:uid="{00000000-0005-0000-0000-0000F7910000}"/>
    <cellStyle name="Valuta 144 4" xfId="30852" xr:uid="{00000000-0005-0000-0000-0000F8910000}"/>
    <cellStyle name="Valuta 145" xfId="12816" xr:uid="{00000000-0005-0000-0000-0000F9910000}"/>
    <cellStyle name="Valuta 145 2" xfId="12817" xr:uid="{00000000-0005-0000-0000-0000FA910000}"/>
    <cellStyle name="Valuta 145 2 2" xfId="27460" xr:uid="{00000000-0005-0000-0000-0000FB910000}"/>
    <cellStyle name="Valuta 145 2 3" xfId="30849" xr:uid="{00000000-0005-0000-0000-0000FC910000}"/>
    <cellStyle name="Valuta 145 3" xfId="27459" xr:uid="{00000000-0005-0000-0000-0000FD910000}"/>
    <cellStyle name="Valuta 145 4" xfId="30850" xr:uid="{00000000-0005-0000-0000-0000FE910000}"/>
    <cellStyle name="Valuta 146" xfId="12818" xr:uid="{00000000-0005-0000-0000-0000FF910000}"/>
    <cellStyle name="Valuta 146 2" xfId="12819" xr:uid="{00000000-0005-0000-0000-000000920000}"/>
    <cellStyle name="Valuta 146 2 2" xfId="27462" xr:uid="{00000000-0005-0000-0000-000001920000}"/>
    <cellStyle name="Valuta 146 2 3" xfId="30847" xr:uid="{00000000-0005-0000-0000-000002920000}"/>
    <cellStyle name="Valuta 146 3" xfId="27461" xr:uid="{00000000-0005-0000-0000-000003920000}"/>
    <cellStyle name="Valuta 146 4" xfId="30848" xr:uid="{00000000-0005-0000-0000-000004920000}"/>
    <cellStyle name="Valuta 147" xfId="12820" xr:uid="{00000000-0005-0000-0000-000005920000}"/>
    <cellStyle name="Valuta 147 2" xfId="12821" xr:uid="{00000000-0005-0000-0000-000006920000}"/>
    <cellStyle name="Valuta 147 2 2" xfId="27464" xr:uid="{00000000-0005-0000-0000-000007920000}"/>
    <cellStyle name="Valuta 147 2 3" xfId="30845" xr:uid="{00000000-0005-0000-0000-000008920000}"/>
    <cellStyle name="Valuta 147 3" xfId="27463" xr:uid="{00000000-0005-0000-0000-000009920000}"/>
    <cellStyle name="Valuta 147 4" xfId="30846" xr:uid="{00000000-0005-0000-0000-00000A920000}"/>
    <cellStyle name="Valuta 148" xfId="12822" xr:uid="{00000000-0005-0000-0000-00000B920000}"/>
    <cellStyle name="Valuta 148 2" xfId="12823" xr:uid="{00000000-0005-0000-0000-00000C920000}"/>
    <cellStyle name="Valuta 148 2 2" xfId="27466" xr:uid="{00000000-0005-0000-0000-00000D920000}"/>
    <cellStyle name="Valuta 148 2 3" xfId="30842" xr:uid="{00000000-0005-0000-0000-00000E920000}"/>
    <cellStyle name="Valuta 148 3" xfId="27465" xr:uid="{00000000-0005-0000-0000-00000F920000}"/>
    <cellStyle name="Valuta 148 4" xfId="30844" xr:uid="{00000000-0005-0000-0000-000010920000}"/>
    <cellStyle name="Valuta 149" xfId="12824" xr:uid="{00000000-0005-0000-0000-000011920000}"/>
    <cellStyle name="Valuta 149 2" xfId="12825" xr:uid="{00000000-0005-0000-0000-000012920000}"/>
    <cellStyle name="Valuta 149 2 2" xfId="27468" xr:uid="{00000000-0005-0000-0000-000013920000}"/>
    <cellStyle name="Valuta 149 2 3" xfId="30843" xr:uid="{00000000-0005-0000-0000-000014920000}"/>
    <cellStyle name="Valuta 149 3" xfId="27467" xr:uid="{00000000-0005-0000-0000-000015920000}"/>
    <cellStyle name="Valuta 149 4" xfId="30841" xr:uid="{00000000-0005-0000-0000-000016920000}"/>
    <cellStyle name="Valuta 15" xfId="12826" xr:uid="{00000000-0005-0000-0000-000017920000}"/>
    <cellStyle name="Valuta 15 2" xfId="12827" xr:uid="{00000000-0005-0000-0000-000018920000}"/>
    <cellStyle name="Valuta 15 2 2" xfId="27470" xr:uid="{00000000-0005-0000-0000-000019920000}"/>
    <cellStyle name="Valuta 15 2 3" xfId="30838" xr:uid="{00000000-0005-0000-0000-00001A920000}"/>
    <cellStyle name="Valuta 15 3" xfId="12828" xr:uid="{00000000-0005-0000-0000-00001B920000}"/>
    <cellStyle name="Valuta 15 4" xfId="27469" xr:uid="{00000000-0005-0000-0000-00001C920000}"/>
    <cellStyle name="Valuta 15 5" xfId="30839" xr:uid="{00000000-0005-0000-0000-00001D920000}"/>
    <cellStyle name="Valuta 15 6" xfId="44198" xr:uid="{15A0DDB5-01C9-45EE-8158-E311010BE6FB}"/>
    <cellStyle name="Valuta 150" xfId="12829" xr:uid="{00000000-0005-0000-0000-00001E920000}"/>
    <cellStyle name="Valuta 150 2" xfId="12830" xr:uid="{00000000-0005-0000-0000-00001F920000}"/>
    <cellStyle name="Valuta 150 2 2" xfId="27472" xr:uid="{00000000-0005-0000-0000-000020920000}"/>
    <cellStyle name="Valuta 150 2 3" xfId="30836" xr:uid="{00000000-0005-0000-0000-000021920000}"/>
    <cellStyle name="Valuta 150 3" xfId="27471" xr:uid="{00000000-0005-0000-0000-000022920000}"/>
    <cellStyle name="Valuta 150 4" xfId="30837" xr:uid="{00000000-0005-0000-0000-000023920000}"/>
    <cellStyle name="Valuta 151" xfId="12831" xr:uid="{00000000-0005-0000-0000-000024920000}"/>
    <cellStyle name="Valuta 151 2" xfId="12832" xr:uid="{00000000-0005-0000-0000-000025920000}"/>
    <cellStyle name="Valuta 151 2 2" xfId="27474" xr:uid="{00000000-0005-0000-0000-000026920000}"/>
    <cellStyle name="Valuta 151 2 3" xfId="30834" xr:uid="{00000000-0005-0000-0000-000027920000}"/>
    <cellStyle name="Valuta 151 3" xfId="27473" xr:uid="{00000000-0005-0000-0000-000028920000}"/>
    <cellStyle name="Valuta 151 4" xfId="30835" xr:uid="{00000000-0005-0000-0000-000029920000}"/>
    <cellStyle name="Valuta 152" xfId="12833" xr:uid="{00000000-0005-0000-0000-00002A920000}"/>
    <cellStyle name="Valuta 152 2" xfId="12834" xr:uid="{00000000-0005-0000-0000-00002B920000}"/>
    <cellStyle name="Valuta 152 2 2" xfId="27476" xr:uid="{00000000-0005-0000-0000-00002C920000}"/>
    <cellStyle name="Valuta 152 2 3" xfId="30832" xr:uid="{00000000-0005-0000-0000-00002D920000}"/>
    <cellStyle name="Valuta 152 3" xfId="27475" xr:uid="{00000000-0005-0000-0000-00002E920000}"/>
    <cellStyle name="Valuta 152 4" xfId="30833" xr:uid="{00000000-0005-0000-0000-00002F920000}"/>
    <cellStyle name="Valuta 153" xfId="12835" xr:uid="{00000000-0005-0000-0000-000030920000}"/>
    <cellStyle name="Valuta 153 2" xfId="12836" xr:uid="{00000000-0005-0000-0000-000031920000}"/>
    <cellStyle name="Valuta 153 2 2" xfId="27478" xr:uid="{00000000-0005-0000-0000-000032920000}"/>
    <cellStyle name="Valuta 153 2 3" xfId="30830" xr:uid="{00000000-0005-0000-0000-000033920000}"/>
    <cellStyle name="Valuta 153 3" xfId="27477" xr:uid="{00000000-0005-0000-0000-000034920000}"/>
    <cellStyle name="Valuta 153 4" xfId="30831" xr:uid="{00000000-0005-0000-0000-000035920000}"/>
    <cellStyle name="Valuta 154" xfId="12837" xr:uid="{00000000-0005-0000-0000-000036920000}"/>
    <cellStyle name="Valuta 154 2" xfId="12838" xr:uid="{00000000-0005-0000-0000-000037920000}"/>
    <cellStyle name="Valuta 154 2 2" xfId="27480" xr:uid="{00000000-0005-0000-0000-000038920000}"/>
    <cellStyle name="Valuta 154 2 3" xfId="30828" xr:uid="{00000000-0005-0000-0000-000039920000}"/>
    <cellStyle name="Valuta 154 3" xfId="27479" xr:uid="{00000000-0005-0000-0000-00003A920000}"/>
    <cellStyle name="Valuta 154 4" xfId="30829" xr:uid="{00000000-0005-0000-0000-00003B920000}"/>
    <cellStyle name="Valuta 155" xfId="12839" xr:uid="{00000000-0005-0000-0000-00003C920000}"/>
    <cellStyle name="Valuta 155 2" xfId="12840" xr:uid="{00000000-0005-0000-0000-00003D920000}"/>
    <cellStyle name="Valuta 155 2 2" xfId="27482" xr:uid="{00000000-0005-0000-0000-00003E920000}"/>
    <cellStyle name="Valuta 155 2 3" xfId="30826" xr:uid="{00000000-0005-0000-0000-00003F920000}"/>
    <cellStyle name="Valuta 155 3" xfId="27481" xr:uid="{00000000-0005-0000-0000-000040920000}"/>
    <cellStyle name="Valuta 155 4" xfId="30827" xr:uid="{00000000-0005-0000-0000-000041920000}"/>
    <cellStyle name="Valuta 156" xfId="12841" xr:uid="{00000000-0005-0000-0000-000042920000}"/>
    <cellStyle name="Valuta 156 2" xfId="12842" xr:uid="{00000000-0005-0000-0000-000043920000}"/>
    <cellStyle name="Valuta 156 2 2" xfId="27484" xr:uid="{00000000-0005-0000-0000-000044920000}"/>
    <cellStyle name="Valuta 156 2 3" xfId="30824" xr:uid="{00000000-0005-0000-0000-000045920000}"/>
    <cellStyle name="Valuta 156 3" xfId="27483" xr:uid="{00000000-0005-0000-0000-000046920000}"/>
    <cellStyle name="Valuta 156 4" xfId="30825" xr:uid="{00000000-0005-0000-0000-000047920000}"/>
    <cellStyle name="Valuta 157" xfId="12843" xr:uid="{00000000-0005-0000-0000-000048920000}"/>
    <cellStyle name="Valuta 157 2" xfId="12844" xr:uid="{00000000-0005-0000-0000-000049920000}"/>
    <cellStyle name="Valuta 157 2 2" xfId="27486" xr:uid="{00000000-0005-0000-0000-00004A920000}"/>
    <cellStyle name="Valuta 157 2 3" xfId="30822" xr:uid="{00000000-0005-0000-0000-00004B920000}"/>
    <cellStyle name="Valuta 157 3" xfId="27485" xr:uid="{00000000-0005-0000-0000-00004C920000}"/>
    <cellStyle name="Valuta 157 4" xfId="30823" xr:uid="{00000000-0005-0000-0000-00004D920000}"/>
    <cellStyle name="Valuta 158" xfId="12845" xr:uid="{00000000-0005-0000-0000-00004E920000}"/>
    <cellStyle name="Valuta 158 2" xfId="12846" xr:uid="{00000000-0005-0000-0000-00004F920000}"/>
    <cellStyle name="Valuta 158 2 2" xfId="27488" xr:uid="{00000000-0005-0000-0000-000050920000}"/>
    <cellStyle name="Valuta 158 2 3" xfId="30820" xr:uid="{00000000-0005-0000-0000-000051920000}"/>
    <cellStyle name="Valuta 158 3" xfId="27487" xr:uid="{00000000-0005-0000-0000-000052920000}"/>
    <cellStyle name="Valuta 158 4" xfId="30821" xr:uid="{00000000-0005-0000-0000-000053920000}"/>
    <cellStyle name="Valuta 159" xfId="12847" xr:uid="{00000000-0005-0000-0000-000054920000}"/>
    <cellStyle name="Valuta 159 2" xfId="12848" xr:uid="{00000000-0005-0000-0000-000055920000}"/>
    <cellStyle name="Valuta 159 2 2" xfId="27490" xr:uid="{00000000-0005-0000-0000-000056920000}"/>
    <cellStyle name="Valuta 159 2 3" xfId="30818" xr:uid="{00000000-0005-0000-0000-000057920000}"/>
    <cellStyle name="Valuta 159 3" xfId="27489" xr:uid="{00000000-0005-0000-0000-000058920000}"/>
    <cellStyle name="Valuta 159 4" xfId="30819" xr:uid="{00000000-0005-0000-0000-000059920000}"/>
    <cellStyle name="Valuta 16" xfId="12849" xr:uid="{00000000-0005-0000-0000-00005A920000}"/>
    <cellStyle name="Valuta 16 2" xfId="12850" xr:uid="{00000000-0005-0000-0000-00005B920000}"/>
    <cellStyle name="Valuta 16 2 2" xfId="27492" xr:uid="{00000000-0005-0000-0000-00005C920000}"/>
    <cellStyle name="Valuta 16 2 3" xfId="30816" xr:uid="{00000000-0005-0000-0000-00005D920000}"/>
    <cellStyle name="Valuta 16 3" xfId="12851" xr:uid="{00000000-0005-0000-0000-00005E920000}"/>
    <cellStyle name="Valuta 16 4" xfId="27491" xr:uid="{00000000-0005-0000-0000-00005F920000}"/>
    <cellStyle name="Valuta 16 5" xfId="30840" xr:uid="{00000000-0005-0000-0000-000060920000}"/>
    <cellStyle name="Valuta 160" xfId="12852" xr:uid="{00000000-0005-0000-0000-000061920000}"/>
    <cellStyle name="Valuta 160 2" xfId="12853" xr:uid="{00000000-0005-0000-0000-000062920000}"/>
    <cellStyle name="Valuta 160 2 2" xfId="27494" xr:uid="{00000000-0005-0000-0000-000063920000}"/>
    <cellStyle name="Valuta 160 2 3" xfId="30817" xr:uid="{00000000-0005-0000-0000-000064920000}"/>
    <cellStyle name="Valuta 160 3" xfId="27493" xr:uid="{00000000-0005-0000-0000-000065920000}"/>
    <cellStyle name="Valuta 160 4" xfId="30815" xr:uid="{00000000-0005-0000-0000-000066920000}"/>
    <cellStyle name="Valuta 161" xfId="12854" xr:uid="{00000000-0005-0000-0000-000067920000}"/>
    <cellStyle name="Valuta 161 2" xfId="12855" xr:uid="{00000000-0005-0000-0000-000068920000}"/>
    <cellStyle name="Valuta 161 2 2" xfId="27496" xr:uid="{00000000-0005-0000-0000-000069920000}"/>
    <cellStyle name="Valuta 161 2 3" xfId="30811" xr:uid="{00000000-0005-0000-0000-00006A920000}"/>
    <cellStyle name="Valuta 161 3" xfId="27495" xr:uid="{00000000-0005-0000-0000-00006B920000}"/>
    <cellStyle name="Valuta 161 4" xfId="30812" xr:uid="{00000000-0005-0000-0000-00006C920000}"/>
    <cellStyle name="Valuta 162" xfId="12856" xr:uid="{00000000-0005-0000-0000-00006D920000}"/>
    <cellStyle name="Valuta 162 2" xfId="12857" xr:uid="{00000000-0005-0000-0000-00006E920000}"/>
    <cellStyle name="Valuta 162 2 2" xfId="27498" xr:uid="{00000000-0005-0000-0000-00006F920000}"/>
    <cellStyle name="Valuta 162 2 3" xfId="30809" xr:uid="{00000000-0005-0000-0000-000070920000}"/>
    <cellStyle name="Valuta 162 3" xfId="27497" xr:uid="{00000000-0005-0000-0000-000071920000}"/>
    <cellStyle name="Valuta 162 4" xfId="30810" xr:uid="{00000000-0005-0000-0000-000072920000}"/>
    <cellStyle name="Valuta 163" xfId="12858" xr:uid="{00000000-0005-0000-0000-000073920000}"/>
    <cellStyle name="Valuta 163 2" xfId="12859" xr:uid="{00000000-0005-0000-0000-000074920000}"/>
    <cellStyle name="Valuta 163 2 2" xfId="27500" xr:uid="{00000000-0005-0000-0000-000075920000}"/>
    <cellStyle name="Valuta 163 2 3" xfId="30807" xr:uid="{00000000-0005-0000-0000-000076920000}"/>
    <cellStyle name="Valuta 163 3" xfId="27499" xr:uid="{00000000-0005-0000-0000-000077920000}"/>
    <cellStyle name="Valuta 163 4" xfId="30808" xr:uid="{00000000-0005-0000-0000-000078920000}"/>
    <cellStyle name="Valuta 164" xfId="12860" xr:uid="{00000000-0005-0000-0000-000079920000}"/>
    <cellStyle name="Valuta 164 2" xfId="12861" xr:uid="{00000000-0005-0000-0000-00007A920000}"/>
    <cellStyle name="Valuta 164 2 2" xfId="27502" xr:uid="{00000000-0005-0000-0000-00007B920000}"/>
    <cellStyle name="Valuta 164 2 3" xfId="30805" xr:uid="{00000000-0005-0000-0000-00007C920000}"/>
    <cellStyle name="Valuta 164 3" xfId="27501" xr:uid="{00000000-0005-0000-0000-00007D920000}"/>
    <cellStyle name="Valuta 164 4" xfId="30806" xr:uid="{00000000-0005-0000-0000-00007E920000}"/>
    <cellStyle name="Valuta 165" xfId="12862" xr:uid="{00000000-0005-0000-0000-00007F920000}"/>
    <cellStyle name="Valuta 165 2" xfId="12863" xr:uid="{00000000-0005-0000-0000-000080920000}"/>
    <cellStyle name="Valuta 165 2 2" xfId="27504" xr:uid="{00000000-0005-0000-0000-000081920000}"/>
    <cellStyle name="Valuta 165 2 3" xfId="30803" xr:uid="{00000000-0005-0000-0000-000082920000}"/>
    <cellStyle name="Valuta 165 3" xfId="27503" xr:uid="{00000000-0005-0000-0000-000083920000}"/>
    <cellStyle name="Valuta 165 4" xfId="30804" xr:uid="{00000000-0005-0000-0000-000084920000}"/>
    <cellStyle name="Valuta 166" xfId="12864" xr:uid="{00000000-0005-0000-0000-000085920000}"/>
    <cellStyle name="Valuta 166 2" xfId="12865" xr:uid="{00000000-0005-0000-0000-000086920000}"/>
    <cellStyle name="Valuta 166 2 2" xfId="27506" xr:uid="{00000000-0005-0000-0000-000087920000}"/>
    <cellStyle name="Valuta 166 2 3" xfId="30801" xr:uid="{00000000-0005-0000-0000-000088920000}"/>
    <cellStyle name="Valuta 166 3" xfId="27505" xr:uid="{00000000-0005-0000-0000-000089920000}"/>
    <cellStyle name="Valuta 166 4" xfId="30802" xr:uid="{00000000-0005-0000-0000-00008A920000}"/>
    <cellStyle name="Valuta 167" xfId="12866" xr:uid="{00000000-0005-0000-0000-00008B920000}"/>
    <cellStyle name="Valuta 167 2" xfId="12867" xr:uid="{00000000-0005-0000-0000-00008C920000}"/>
    <cellStyle name="Valuta 167 2 2" xfId="27508" xr:uid="{00000000-0005-0000-0000-00008D920000}"/>
    <cellStyle name="Valuta 167 2 3" xfId="30799" xr:uid="{00000000-0005-0000-0000-00008E920000}"/>
    <cellStyle name="Valuta 167 3" xfId="27507" xr:uid="{00000000-0005-0000-0000-00008F920000}"/>
    <cellStyle name="Valuta 167 4" xfId="30800" xr:uid="{00000000-0005-0000-0000-000090920000}"/>
    <cellStyle name="Valuta 168" xfId="12868" xr:uid="{00000000-0005-0000-0000-000091920000}"/>
    <cellStyle name="Valuta 168 2" xfId="12869" xr:uid="{00000000-0005-0000-0000-000092920000}"/>
    <cellStyle name="Valuta 168 2 2" xfId="27510" xr:uid="{00000000-0005-0000-0000-000093920000}"/>
    <cellStyle name="Valuta 168 2 3" xfId="30797" xr:uid="{00000000-0005-0000-0000-000094920000}"/>
    <cellStyle name="Valuta 168 3" xfId="27509" xr:uid="{00000000-0005-0000-0000-000095920000}"/>
    <cellStyle name="Valuta 168 4" xfId="30798" xr:uid="{00000000-0005-0000-0000-000096920000}"/>
    <cellStyle name="Valuta 169" xfId="12870" xr:uid="{00000000-0005-0000-0000-000097920000}"/>
    <cellStyle name="Valuta 169 2" xfId="12871" xr:uid="{00000000-0005-0000-0000-000098920000}"/>
    <cellStyle name="Valuta 169 2 2" xfId="27512" xr:uid="{00000000-0005-0000-0000-000099920000}"/>
    <cellStyle name="Valuta 169 2 3" xfId="30795" xr:uid="{00000000-0005-0000-0000-00009A920000}"/>
    <cellStyle name="Valuta 169 3" xfId="27511" xr:uid="{00000000-0005-0000-0000-00009B920000}"/>
    <cellStyle name="Valuta 169 4" xfId="30796" xr:uid="{00000000-0005-0000-0000-00009C920000}"/>
    <cellStyle name="Valuta 17" xfId="12872" xr:uid="{00000000-0005-0000-0000-00009D920000}"/>
    <cellStyle name="Valuta 17 2" xfId="12873" xr:uid="{00000000-0005-0000-0000-00009E920000}"/>
    <cellStyle name="Valuta 17 2 2" xfId="27514" xr:uid="{00000000-0005-0000-0000-00009F920000}"/>
    <cellStyle name="Valuta 17 2 3" xfId="30793" xr:uid="{00000000-0005-0000-0000-0000A0920000}"/>
    <cellStyle name="Valuta 17 3" xfId="12874" xr:uid="{00000000-0005-0000-0000-0000A1920000}"/>
    <cellStyle name="Valuta 17 4" xfId="27513" xr:uid="{00000000-0005-0000-0000-0000A2920000}"/>
    <cellStyle name="Valuta 17 5" xfId="30794" xr:uid="{00000000-0005-0000-0000-0000A3920000}"/>
    <cellStyle name="Valuta 170" xfId="12875" xr:uid="{00000000-0005-0000-0000-0000A4920000}"/>
    <cellStyle name="Valuta 170 2" xfId="12876" xr:uid="{00000000-0005-0000-0000-0000A5920000}"/>
    <cellStyle name="Valuta 170 2 2" xfId="27516" xr:uid="{00000000-0005-0000-0000-0000A6920000}"/>
    <cellStyle name="Valuta 170 2 3" xfId="30814" xr:uid="{00000000-0005-0000-0000-0000A7920000}"/>
    <cellStyle name="Valuta 170 3" xfId="27515" xr:uid="{00000000-0005-0000-0000-0000A8920000}"/>
    <cellStyle name="Valuta 170 4" xfId="30792" xr:uid="{00000000-0005-0000-0000-0000A9920000}"/>
    <cellStyle name="Valuta 171" xfId="12877" xr:uid="{00000000-0005-0000-0000-0000AA920000}"/>
    <cellStyle name="Valuta 171 2" xfId="12878" xr:uid="{00000000-0005-0000-0000-0000AB920000}"/>
    <cellStyle name="Valuta 171 2 2" xfId="27518" xr:uid="{00000000-0005-0000-0000-0000AC920000}"/>
    <cellStyle name="Valuta 171 2 3" xfId="30791" xr:uid="{00000000-0005-0000-0000-0000AD920000}"/>
    <cellStyle name="Valuta 171 3" xfId="27517" xr:uid="{00000000-0005-0000-0000-0000AE920000}"/>
    <cellStyle name="Valuta 171 4" xfId="30813" xr:uid="{00000000-0005-0000-0000-0000AF920000}"/>
    <cellStyle name="Valuta 172" xfId="12879" xr:uid="{00000000-0005-0000-0000-0000B0920000}"/>
    <cellStyle name="Valuta 172 2" xfId="12880" xr:uid="{00000000-0005-0000-0000-0000B1920000}"/>
    <cellStyle name="Valuta 172 2 2" xfId="27520" xr:uid="{00000000-0005-0000-0000-0000B2920000}"/>
    <cellStyle name="Valuta 172 2 3" xfId="30789" xr:uid="{00000000-0005-0000-0000-0000B3920000}"/>
    <cellStyle name="Valuta 172 3" xfId="27519" xr:uid="{00000000-0005-0000-0000-0000B4920000}"/>
    <cellStyle name="Valuta 172 4" xfId="30790" xr:uid="{00000000-0005-0000-0000-0000B5920000}"/>
    <cellStyle name="Valuta 173" xfId="12881" xr:uid="{00000000-0005-0000-0000-0000B6920000}"/>
    <cellStyle name="Valuta 173 2" xfId="12882" xr:uid="{00000000-0005-0000-0000-0000B7920000}"/>
    <cellStyle name="Valuta 173 2 2" xfId="27522" xr:uid="{00000000-0005-0000-0000-0000B8920000}"/>
    <cellStyle name="Valuta 173 2 3" xfId="30787" xr:uid="{00000000-0005-0000-0000-0000B9920000}"/>
    <cellStyle name="Valuta 173 3" xfId="27521" xr:uid="{00000000-0005-0000-0000-0000BA920000}"/>
    <cellStyle name="Valuta 173 4" xfId="30788" xr:uid="{00000000-0005-0000-0000-0000BB920000}"/>
    <cellStyle name="Valuta 174" xfId="12883" xr:uid="{00000000-0005-0000-0000-0000BC920000}"/>
    <cellStyle name="Valuta 174 2" xfId="12884" xr:uid="{00000000-0005-0000-0000-0000BD920000}"/>
    <cellStyle name="Valuta 174 2 2" xfId="27524" xr:uid="{00000000-0005-0000-0000-0000BE920000}"/>
    <cellStyle name="Valuta 174 2 3" xfId="30785" xr:uid="{00000000-0005-0000-0000-0000BF920000}"/>
    <cellStyle name="Valuta 174 3" xfId="27523" xr:uid="{00000000-0005-0000-0000-0000C0920000}"/>
    <cellStyle name="Valuta 174 4" xfId="30786" xr:uid="{00000000-0005-0000-0000-0000C1920000}"/>
    <cellStyle name="Valuta 175" xfId="12885" xr:uid="{00000000-0005-0000-0000-0000C2920000}"/>
    <cellStyle name="Valuta 175 2" xfId="12886" xr:uid="{00000000-0005-0000-0000-0000C3920000}"/>
    <cellStyle name="Valuta 175 2 2" xfId="27526" xr:uid="{00000000-0005-0000-0000-0000C4920000}"/>
    <cellStyle name="Valuta 175 2 3" xfId="30783" xr:uid="{00000000-0005-0000-0000-0000C5920000}"/>
    <cellStyle name="Valuta 175 3" xfId="27525" xr:uid="{00000000-0005-0000-0000-0000C6920000}"/>
    <cellStyle name="Valuta 175 4" xfId="30784" xr:uid="{00000000-0005-0000-0000-0000C7920000}"/>
    <cellStyle name="Valuta 176" xfId="12887" xr:uid="{00000000-0005-0000-0000-0000C8920000}"/>
    <cellStyle name="Valuta 176 2" xfId="12888" xr:uid="{00000000-0005-0000-0000-0000C9920000}"/>
    <cellStyle name="Valuta 176 2 2" xfId="27528" xr:uid="{00000000-0005-0000-0000-0000CA920000}"/>
    <cellStyle name="Valuta 176 2 3" xfId="30781" xr:uid="{00000000-0005-0000-0000-0000CB920000}"/>
    <cellStyle name="Valuta 176 3" xfId="27527" xr:uid="{00000000-0005-0000-0000-0000CC920000}"/>
    <cellStyle name="Valuta 176 4" xfId="30782" xr:uid="{00000000-0005-0000-0000-0000CD920000}"/>
    <cellStyle name="Valuta 177" xfId="12889" xr:uid="{00000000-0005-0000-0000-0000CE920000}"/>
    <cellStyle name="Valuta 177 2" xfId="12890" xr:uid="{00000000-0005-0000-0000-0000CF920000}"/>
    <cellStyle name="Valuta 177 2 2" xfId="27530" xr:uid="{00000000-0005-0000-0000-0000D0920000}"/>
    <cellStyle name="Valuta 177 2 3" xfId="30779" xr:uid="{00000000-0005-0000-0000-0000D1920000}"/>
    <cellStyle name="Valuta 177 3" xfId="27529" xr:uid="{00000000-0005-0000-0000-0000D2920000}"/>
    <cellStyle name="Valuta 177 4" xfId="30780" xr:uid="{00000000-0005-0000-0000-0000D3920000}"/>
    <cellStyle name="Valuta 178" xfId="12891" xr:uid="{00000000-0005-0000-0000-0000D4920000}"/>
    <cellStyle name="Valuta 178 2" xfId="12892" xr:uid="{00000000-0005-0000-0000-0000D5920000}"/>
    <cellStyle name="Valuta 178 2 2" xfId="27532" xr:uid="{00000000-0005-0000-0000-0000D6920000}"/>
    <cellStyle name="Valuta 178 2 3" xfId="30777" xr:uid="{00000000-0005-0000-0000-0000D7920000}"/>
    <cellStyle name="Valuta 178 3" xfId="27531" xr:uid="{00000000-0005-0000-0000-0000D8920000}"/>
    <cellStyle name="Valuta 178 4" xfId="30778" xr:uid="{00000000-0005-0000-0000-0000D9920000}"/>
    <cellStyle name="Valuta 179" xfId="12893" xr:uid="{00000000-0005-0000-0000-0000DA920000}"/>
    <cellStyle name="Valuta 179 2" xfId="12894" xr:uid="{00000000-0005-0000-0000-0000DB920000}"/>
    <cellStyle name="Valuta 179 2 2" xfId="27534" xr:uid="{00000000-0005-0000-0000-0000DC920000}"/>
    <cellStyle name="Valuta 179 2 3" xfId="30775" xr:uid="{00000000-0005-0000-0000-0000DD920000}"/>
    <cellStyle name="Valuta 179 3" xfId="27533" xr:uid="{00000000-0005-0000-0000-0000DE920000}"/>
    <cellStyle name="Valuta 179 4" xfId="30776" xr:uid="{00000000-0005-0000-0000-0000DF920000}"/>
    <cellStyle name="Valuta 18" xfId="12895" xr:uid="{00000000-0005-0000-0000-0000E0920000}"/>
    <cellStyle name="Valuta 18 2" xfId="12896" xr:uid="{00000000-0005-0000-0000-0000E1920000}"/>
    <cellStyle name="Valuta 18 2 2" xfId="27536" xr:uid="{00000000-0005-0000-0000-0000E2920000}"/>
    <cellStyle name="Valuta 18 2 3" xfId="30773" xr:uid="{00000000-0005-0000-0000-0000E3920000}"/>
    <cellStyle name="Valuta 18 3" xfId="12897" xr:uid="{00000000-0005-0000-0000-0000E4920000}"/>
    <cellStyle name="Valuta 18 4" xfId="27535" xr:uid="{00000000-0005-0000-0000-0000E5920000}"/>
    <cellStyle name="Valuta 18 5" xfId="30774" xr:uid="{00000000-0005-0000-0000-0000E6920000}"/>
    <cellStyle name="Valuta 180" xfId="12898" xr:uid="{00000000-0005-0000-0000-0000E7920000}"/>
    <cellStyle name="Valuta 180 2" xfId="12899" xr:uid="{00000000-0005-0000-0000-0000E8920000}"/>
    <cellStyle name="Valuta 180 2 2" xfId="27538" xr:uid="{00000000-0005-0000-0000-0000E9920000}"/>
    <cellStyle name="Valuta 180 2 3" xfId="30771" xr:uid="{00000000-0005-0000-0000-0000EA920000}"/>
    <cellStyle name="Valuta 180 3" xfId="27537" xr:uid="{00000000-0005-0000-0000-0000EB920000}"/>
    <cellStyle name="Valuta 180 4" xfId="30772" xr:uid="{00000000-0005-0000-0000-0000EC920000}"/>
    <cellStyle name="Valuta 181" xfId="12900" xr:uid="{00000000-0005-0000-0000-0000ED920000}"/>
    <cellStyle name="Valuta 181 2" xfId="12901" xr:uid="{00000000-0005-0000-0000-0000EE920000}"/>
    <cellStyle name="Valuta 181 2 2" xfId="27540" xr:uid="{00000000-0005-0000-0000-0000EF920000}"/>
    <cellStyle name="Valuta 181 2 3" xfId="30769" xr:uid="{00000000-0005-0000-0000-0000F0920000}"/>
    <cellStyle name="Valuta 181 3" xfId="27539" xr:uid="{00000000-0005-0000-0000-0000F1920000}"/>
    <cellStyle name="Valuta 181 4" xfId="30770" xr:uid="{00000000-0005-0000-0000-0000F2920000}"/>
    <cellStyle name="Valuta 182" xfId="12902" xr:uid="{00000000-0005-0000-0000-0000F3920000}"/>
    <cellStyle name="Valuta 182 2" xfId="12903" xr:uid="{00000000-0005-0000-0000-0000F4920000}"/>
    <cellStyle name="Valuta 182 2 2" xfId="27542" xr:uid="{00000000-0005-0000-0000-0000F5920000}"/>
    <cellStyle name="Valuta 182 2 3" xfId="30767" xr:uid="{00000000-0005-0000-0000-0000F6920000}"/>
    <cellStyle name="Valuta 182 3" xfId="27541" xr:uid="{00000000-0005-0000-0000-0000F7920000}"/>
    <cellStyle name="Valuta 182 4" xfId="30768" xr:uid="{00000000-0005-0000-0000-0000F8920000}"/>
    <cellStyle name="Valuta 183" xfId="12904" xr:uid="{00000000-0005-0000-0000-0000F9920000}"/>
    <cellStyle name="Valuta 183 2" xfId="12905" xr:uid="{00000000-0005-0000-0000-0000FA920000}"/>
    <cellStyle name="Valuta 183 2 2" xfId="27544" xr:uid="{00000000-0005-0000-0000-0000FB920000}"/>
    <cellStyle name="Valuta 183 2 3" xfId="30765" xr:uid="{00000000-0005-0000-0000-0000FC920000}"/>
    <cellStyle name="Valuta 183 3" xfId="27543" xr:uid="{00000000-0005-0000-0000-0000FD920000}"/>
    <cellStyle name="Valuta 183 4" xfId="30766" xr:uid="{00000000-0005-0000-0000-0000FE920000}"/>
    <cellStyle name="Valuta 184" xfId="12906" xr:uid="{00000000-0005-0000-0000-0000FF920000}"/>
    <cellStyle name="Valuta 184 2" xfId="12907" xr:uid="{00000000-0005-0000-0000-000000930000}"/>
    <cellStyle name="Valuta 184 2 2" xfId="27546" xr:uid="{00000000-0005-0000-0000-000001930000}"/>
    <cellStyle name="Valuta 184 2 3" xfId="30763" xr:uid="{00000000-0005-0000-0000-000002930000}"/>
    <cellStyle name="Valuta 184 3" xfId="27545" xr:uid="{00000000-0005-0000-0000-000003930000}"/>
    <cellStyle name="Valuta 184 4" xfId="30764" xr:uid="{00000000-0005-0000-0000-000004930000}"/>
    <cellStyle name="Valuta 185" xfId="12908" xr:uid="{00000000-0005-0000-0000-000005930000}"/>
    <cellStyle name="Valuta 185 2" xfId="12909" xr:uid="{00000000-0005-0000-0000-000006930000}"/>
    <cellStyle name="Valuta 185 2 2" xfId="27548" xr:uid="{00000000-0005-0000-0000-000007930000}"/>
    <cellStyle name="Valuta 185 2 3" xfId="30761" xr:uid="{00000000-0005-0000-0000-000008930000}"/>
    <cellStyle name="Valuta 185 3" xfId="27547" xr:uid="{00000000-0005-0000-0000-000009930000}"/>
    <cellStyle name="Valuta 185 4" xfId="30762" xr:uid="{00000000-0005-0000-0000-00000A930000}"/>
    <cellStyle name="Valuta 186" xfId="12910" xr:uid="{00000000-0005-0000-0000-00000B930000}"/>
    <cellStyle name="Valuta 186 2" xfId="12911" xr:uid="{00000000-0005-0000-0000-00000C930000}"/>
    <cellStyle name="Valuta 186 2 2" xfId="27550" xr:uid="{00000000-0005-0000-0000-00000D930000}"/>
    <cellStyle name="Valuta 186 2 3" xfId="30759" xr:uid="{00000000-0005-0000-0000-00000E930000}"/>
    <cellStyle name="Valuta 186 3" xfId="27549" xr:uid="{00000000-0005-0000-0000-00000F930000}"/>
    <cellStyle name="Valuta 186 4" xfId="30760" xr:uid="{00000000-0005-0000-0000-000010930000}"/>
    <cellStyle name="Valuta 187" xfId="12912" xr:uid="{00000000-0005-0000-0000-000011930000}"/>
    <cellStyle name="Valuta 187 2" xfId="12913" xr:uid="{00000000-0005-0000-0000-000012930000}"/>
    <cellStyle name="Valuta 187 2 2" xfId="27552" xr:uid="{00000000-0005-0000-0000-000013930000}"/>
    <cellStyle name="Valuta 187 2 3" xfId="30757" xr:uid="{00000000-0005-0000-0000-000014930000}"/>
    <cellStyle name="Valuta 187 3" xfId="27551" xr:uid="{00000000-0005-0000-0000-000015930000}"/>
    <cellStyle name="Valuta 187 4" xfId="30758" xr:uid="{00000000-0005-0000-0000-000016930000}"/>
    <cellStyle name="Valuta 188" xfId="12914" xr:uid="{00000000-0005-0000-0000-000017930000}"/>
    <cellStyle name="Valuta 188 2" xfId="12915" xr:uid="{00000000-0005-0000-0000-000018930000}"/>
    <cellStyle name="Valuta 188 2 2" xfId="27554" xr:uid="{00000000-0005-0000-0000-000019930000}"/>
    <cellStyle name="Valuta 188 2 3" xfId="30755" xr:uid="{00000000-0005-0000-0000-00001A930000}"/>
    <cellStyle name="Valuta 188 3" xfId="27553" xr:uid="{00000000-0005-0000-0000-00001B930000}"/>
    <cellStyle name="Valuta 188 4" xfId="30756" xr:uid="{00000000-0005-0000-0000-00001C930000}"/>
    <cellStyle name="Valuta 189" xfId="12916" xr:uid="{00000000-0005-0000-0000-00001D930000}"/>
    <cellStyle name="Valuta 189 2" xfId="12917" xr:uid="{00000000-0005-0000-0000-00001E930000}"/>
    <cellStyle name="Valuta 189 2 2" xfId="27556" xr:uid="{00000000-0005-0000-0000-00001F930000}"/>
    <cellStyle name="Valuta 189 2 3" xfId="30753" xr:uid="{00000000-0005-0000-0000-000020930000}"/>
    <cellStyle name="Valuta 189 3" xfId="27555" xr:uid="{00000000-0005-0000-0000-000021930000}"/>
    <cellStyle name="Valuta 189 4" xfId="30754" xr:uid="{00000000-0005-0000-0000-000022930000}"/>
    <cellStyle name="Valuta 19" xfId="12918" xr:uid="{00000000-0005-0000-0000-000023930000}"/>
    <cellStyle name="Valuta 19 2" xfId="12919" xr:uid="{00000000-0005-0000-0000-000024930000}"/>
    <cellStyle name="Valuta 19 2 2" xfId="27558" xr:uid="{00000000-0005-0000-0000-000025930000}"/>
    <cellStyle name="Valuta 19 2 3" xfId="30751" xr:uid="{00000000-0005-0000-0000-000026930000}"/>
    <cellStyle name="Valuta 19 3" xfId="12920" xr:uid="{00000000-0005-0000-0000-000027930000}"/>
    <cellStyle name="Valuta 19 4" xfId="27557" xr:uid="{00000000-0005-0000-0000-000028930000}"/>
    <cellStyle name="Valuta 19 5" xfId="30752" xr:uid="{00000000-0005-0000-0000-000029930000}"/>
    <cellStyle name="Valuta 190" xfId="12921" xr:uid="{00000000-0005-0000-0000-00002A930000}"/>
    <cellStyle name="Valuta 190 2" xfId="12922" xr:uid="{00000000-0005-0000-0000-00002B930000}"/>
    <cellStyle name="Valuta 190 2 2" xfId="27560" xr:uid="{00000000-0005-0000-0000-00002C930000}"/>
    <cellStyle name="Valuta 190 2 3" xfId="30749" xr:uid="{00000000-0005-0000-0000-00002D930000}"/>
    <cellStyle name="Valuta 190 3" xfId="27559" xr:uid="{00000000-0005-0000-0000-00002E930000}"/>
    <cellStyle name="Valuta 190 4" xfId="30750" xr:uid="{00000000-0005-0000-0000-00002F930000}"/>
    <cellStyle name="Valuta 191" xfId="12923" xr:uid="{00000000-0005-0000-0000-000030930000}"/>
    <cellStyle name="Valuta 191 2" xfId="12924" xr:uid="{00000000-0005-0000-0000-000031930000}"/>
    <cellStyle name="Valuta 191 2 2" xfId="27562" xr:uid="{00000000-0005-0000-0000-000032930000}"/>
    <cellStyle name="Valuta 191 2 3" xfId="30747" xr:uid="{00000000-0005-0000-0000-000033930000}"/>
    <cellStyle name="Valuta 191 3" xfId="27561" xr:uid="{00000000-0005-0000-0000-000034930000}"/>
    <cellStyle name="Valuta 191 4" xfId="30748" xr:uid="{00000000-0005-0000-0000-000035930000}"/>
    <cellStyle name="Valuta 192" xfId="12925" xr:uid="{00000000-0005-0000-0000-000036930000}"/>
    <cellStyle name="Valuta 192 2" xfId="12926" xr:uid="{00000000-0005-0000-0000-000037930000}"/>
    <cellStyle name="Valuta 192 2 2" xfId="27564" xr:uid="{00000000-0005-0000-0000-000038930000}"/>
    <cellStyle name="Valuta 192 2 3" xfId="30745" xr:uid="{00000000-0005-0000-0000-000039930000}"/>
    <cellStyle name="Valuta 192 3" xfId="27563" xr:uid="{00000000-0005-0000-0000-00003A930000}"/>
    <cellStyle name="Valuta 192 4" xfId="30746" xr:uid="{00000000-0005-0000-0000-00003B930000}"/>
    <cellStyle name="Valuta 193" xfId="12927" xr:uid="{00000000-0005-0000-0000-00003C930000}"/>
    <cellStyle name="Valuta 193 2" xfId="27565" xr:uid="{00000000-0005-0000-0000-00003D930000}"/>
    <cellStyle name="Valuta 193 3" xfId="30744" xr:uid="{00000000-0005-0000-0000-00003E930000}"/>
    <cellStyle name="Valuta 194" xfId="12928" xr:uid="{00000000-0005-0000-0000-00003F930000}"/>
    <cellStyle name="Valuta 194 2" xfId="27566" xr:uid="{00000000-0005-0000-0000-000040930000}"/>
    <cellStyle name="Valuta 194 3" xfId="30743" xr:uid="{00000000-0005-0000-0000-000041930000}"/>
    <cellStyle name="Valuta 195" xfId="12929" xr:uid="{00000000-0005-0000-0000-000042930000}"/>
    <cellStyle name="Valuta 195 2" xfId="27567" xr:uid="{00000000-0005-0000-0000-000043930000}"/>
    <cellStyle name="Valuta 195 3" xfId="30742" xr:uid="{00000000-0005-0000-0000-000044930000}"/>
    <cellStyle name="Valuta 196" xfId="12930" xr:uid="{00000000-0005-0000-0000-000045930000}"/>
    <cellStyle name="Valuta 196 2" xfId="27568" xr:uid="{00000000-0005-0000-0000-000046930000}"/>
    <cellStyle name="Valuta 196 3" xfId="30741" xr:uid="{00000000-0005-0000-0000-000047930000}"/>
    <cellStyle name="Valuta 197" xfId="12931" xr:uid="{00000000-0005-0000-0000-000048930000}"/>
    <cellStyle name="Valuta 197 2" xfId="27569" xr:uid="{00000000-0005-0000-0000-000049930000}"/>
    <cellStyle name="Valuta 197 3" xfId="30740" xr:uid="{00000000-0005-0000-0000-00004A930000}"/>
    <cellStyle name="Valuta 198" xfId="12932" xr:uid="{00000000-0005-0000-0000-00004B930000}"/>
    <cellStyle name="Valuta 198 2" xfId="27570" xr:uid="{00000000-0005-0000-0000-00004C930000}"/>
    <cellStyle name="Valuta 198 3" xfId="30739" xr:uid="{00000000-0005-0000-0000-00004D930000}"/>
    <cellStyle name="Valuta 199" xfId="12933" xr:uid="{00000000-0005-0000-0000-00004E930000}"/>
    <cellStyle name="Valuta 199 2" xfId="27571" xr:uid="{00000000-0005-0000-0000-00004F930000}"/>
    <cellStyle name="Valuta 199 3" xfId="30738" xr:uid="{00000000-0005-0000-0000-000050930000}"/>
    <cellStyle name="Valuta 2" xfId="12934" xr:uid="{00000000-0005-0000-0000-000051930000}"/>
    <cellStyle name="Valuta 2 10" xfId="27572" xr:uid="{00000000-0005-0000-0000-000052930000}"/>
    <cellStyle name="Valuta 2 11" xfId="39416" xr:uid="{00000000-0005-0000-0000-000053930000}"/>
    <cellStyle name="Valuta 2 12" xfId="47781" xr:uid="{121B61D1-D7D6-44EA-B19E-3652659BF665}"/>
    <cellStyle name="Valuta 2 2" xfId="12935" xr:uid="{00000000-0005-0000-0000-000054930000}"/>
    <cellStyle name="Valuta 2 2 2" xfId="12936" xr:uid="{00000000-0005-0000-0000-000055930000}"/>
    <cellStyle name="Valuta 2 2 2 2" xfId="12937" xr:uid="{00000000-0005-0000-0000-000056930000}"/>
    <cellStyle name="Valuta 2 2 2 2 2" xfId="27575" xr:uid="{00000000-0005-0000-0000-000057930000}"/>
    <cellStyle name="Valuta 2 2 2 2 3" xfId="30736" xr:uid="{00000000-0005-0000-0000-000058930000}"/>
    <cellStyle name="Valuta 2 2 2 3" xfId="27574" xr:uid="{00000000-0005-0000-0000-000059930000}"/>
    <cellStyle name="Valuta 2 2 2 4" xfId="30737" xr:uid="{00000000-0005-0000-0000-00005A930000}"/>
    <cellStyle name="Valuta 2 2 3" xfId="12938" xr:uid="{00000000-0005-0000-0000-00005B930000}"/>
    <cellStyle name="Valuta 2 2 3 2" xfId="27576" xr:uid="{00000000-0005-0000-0000-00005C930000}"/>
    <cellStyle name="Valuta 2 2 3 3" xfId="30735" xr:uid="{00000000-0005-0000-0000-00005D930000}"/>
    <cellStyle name="Valuta 2 2 4" xfId="12939" xr:uid="{00000000-0005-0000-0000-00005E930000}"/>
    <cellStyle name="Valuta 2 2 5" xfId="14796" xr:uid="{00000000-0005-0000-0000-00005F930000}"/>
    <cellStyle name="Valuta 2 2 6" xfId="27573" xr:uid="{00000000-0005-0000-0000-000060930000}"/>
    <cellStyle name="Valuta 2 2 7" xfId="39382" xr:uid="{00000000-0005-0000-0000-000061930000}"/>
    <cellStyle name="Valuta 2 3" xfId="12940" xr:uid="{00000000-0005-0000-0000-000062930000}"/>
    <cellStyle name="Valuta 2 3 2" xfId="12941" xr:uid="{00000000-0005-0000-0000-000063930000}"/>
    <cellStyle name="Valuta 2 3 2 2" xfId="27578" xr:uid="{00000000-0005-0000-0000-000064930000}"/>
    <cellStyle name="Valuta 2 3 2 3" xfId="30733" xr:uid="{00000000-0005-0000-0000-000065930000}"/>
    <cellStyle name="Valuta 2 3 3" xfId="27577" xr:uid="{00000000-0005-0000-0000-000066930000}"/>
    <cellStyle name="Valuta 2 3 4" xfId="30734" xr:uid="{00000000-0005-0000-0000-000067930000}"/>
    <cellStyle name="Valuta 2 4" xfId="12942" xr:uid="{00000000-0005-0000-0000-000068930000}"/>
    <cellStyle name="Valuta 2 4 2" xfId="27579" xr:uid="{00000000-0005-0000-0000-000069930000}"/>
    <cellStyle name="Valuta 2 4 3" xfId="30732" xr:uid="{00000000-0005-0000-0000-00006A930000}"/>
    <cellStyle name="Valuta 2 5" xfId="12943" xr:uid="{00000000-0005-0000-0000-00006B930000}"/>
    <cellStyle name="Valuta 2 5 2" xfId="27580" xr:uid="{00000000-0005-0000-0000-00006C930000}"/>
    <cellStyle name="Valuta 2 5 3" xfId="30731" xr:uid="{00000000-0005-0000-0000-00006D930000}"/>
    <cellStyle name="Valuta 2 6" xfId="12944" xr:uid="{00000000-0005-0000-0000-00006E930000}"/>
    <cellStyle name="Valuta 2 6 2" xfId="27581" xr:uid="{00000000-0005-0000-0000-00006F930000}"/>
    <cellStyle name="Valuta 2 6 3" xfId="30730" xr:uid="{00000000-0005-0000-0000-000070930000}"/>
    <cellStyle name="Valuta 2 7" xfId="12945" xr:uid="{00000000-0005-0000-0000-000071930000}"/>
    <cellStyle name="Valuta 2 7 2" xfId="27582" xr:uid="{00000000-0005-0000-0000-000072930000}"/>
    <cellStyle name="Valuta 2 7 3" xfId="30729" xr:uid="{00000000-0005-0000-0000-000073930000}"/>
    <cellStyle name="Valuta 2 8" xfId="12946" xr:uid="{00000000-0005-0000-0000-000074930000}"/>
    <cellStyle name="Valuta 2 9" xfId="14795" xr:uid="{00000000-0005-0000-0000-000075930000}"/>
    <cellStyle name="Valuta 20" xfId="12947" xr:uid="{00000000-0005-0000-0000-000076930000}"/>
    <cellStyle name="Valuta 20 2" xfId="12948" xr:uid="{00000000-0005-0000-0000-000077930000}"/>
    <cellStyle name="Valuta 20 2 2" xfId="27584" xr:uid="{00000000-0005-0000-0000-000078930000}"/>
    <cellStyle name="Valuta 20 2 3" xfId="30727" xr:uid="{00000000-0005-0000-0000-000079930000}"/>
    <cellStyle name="Valuta 20 3" xfId="12949" xr:uid="{00000000-0005-0000-0000-00007A930000}"/>
    <cellStyle name="Valuta 20 4" xfId="27583" xr:uid="{00000000-0005-0000-0000-00007B930000}"/>
    <cellStyle name="Valuta 20 5" xfId="30728" xr:uid="{00000000-0005-0000-0000-00007C930000}"/>
    <cellStyle name="Valuta 200" xfId="12950" xr:uid="{00000000-0005-0000-0000-00007D930000}"/>
    <cellStyle name="Valuta 200 2" xfId="27585" xr:uid="{00000000-0005-0000-0000-00007E930000}"/>
    <cellStyle name="Valuta 200 3" xfId="30726" xr:uid="{00000000-0005-0000-0000-00007F930000}"/>
    <cellStyle name="Valuta 201" xfId="12951" xr:uid="{00000000-0005-0000-0000-000080930000}"/>
    <cellStyle name="Valuta 201 2" xfId="27586" xr:uid="{00000000-0005-0000-0000-000081930000}"/>
    <cellStyle name="Valuta 201 3" xfId="30725" xr:uid="{00000000-0005-0000-0000-000082930000}"/>
    <cellStyle name="Valuta 202" xfId="12952" xr:uid="{00000000-0005-0000-0000-000083930000}"/>
    <cellStyle name="Valuta 202 2" xfId="27587" xr:uid="{00000000-0005-0000-0000-000084930000}"/>
    <cellStyle name="Valuta 202 3" xfId="30724" xr:uid="{00000000-0005-0000-0000-000085930000}"/>
    <cellStyle name="Valuta 203" xfId="12953" xr:uid="{00000000-0005-0000-0000-000086930000}"/>
    <cellStyle name="Valuta 203 2" xfId="27588" xr:uid="{00000000-0005-0000-0000-000087930000}"/>
    <cellStyle name="Valuta 203 3" xfId="30723" xr:uid="{00000000-0005-0000-0000-000088930000}"/>
    <cellStyle name="Valuta 204" xfId="12954" xr:uid="{00000000-0005-0000-0000-000089930000}"/>
    <cellStyle name="Valuta 204 2" xfId="27589" xr:uid="{00000000-0005-0000-0000-00008A930000}"/>
    <cellStyle name="Valuta 204 3" xfId="30722" xr:uid="{00000000-0005-0000-0000-00008B930000}"/>
    <cellStyle name="Valuta 205" xfId="12955" xr:uid="{00000000-0005-0000-0000-00008C930000}"/>
    <cellStyle name="Valuta 205 2" xfId="27590" xr:uid="{00000000-0005-0000-0000-00008D930000}"/>
    <cellStyle name="Valuta 205 3" xfId="30721" xr:uid="{00000000-0005-0000-0000-00008E930000}"/>
    <cellStyle name="Valuta 206" xfId="12956" xr:uid="{00000000-0005-0000-0000-00008F930000}"/>
    <cellStyle name="Valuta 206 2" xfId="27591" xr:uid="{00000000-0005-0000-0000-000090930000}"/>
    <cellStyle name="Valuta 206 3" xfId="30720" xr:uid="{00000000-0005-0000-0000-000091930000}"/>
    <cellStyle name="Valuta 207" xfId="12957" xr:uid="{00000000-0005-0000-0000-000092930000}"/>
    <cellStyle name="Valuta 207 2" xfId="27592" xr:uid="{00000000-0005-0000-0000-000093930000}"/>
    <cellStyle name="Valuta 207 3" xfId="30719" xr:uid="{00000000-0005-0000-0000-000094930000}"/>
    <cellStyle name="Valuta 208" xfId="12958" xr:uid="{00000000-0005-0000-0000-000095930000}"/>
    <cellStyle name="Valuta 208 2" xfId="27593" xr:uid="{00000000-0005-0000-0000-000096930000}"/>
    <cellStyle name="Valuta 208 3" xfId="30718" xr:uid="{00000000-0005-0000-0000-000097930000}"/>
    <cellStyle name="Valuta 209" xfId="12959" xr:uid="{00000000-0005-0000-0000-000098930000}"/>
    <cellStyle name="Valuta 209 2" xfId="27594" xr:uid="{00000000-0005-0000-0000-000099930000}"/>
    <cellStyle name="Valuta 209 3" xfId="30716" xr:uid="{00000000-0005-0000-0000-00009A930000}"/>
    <cellStyle name="Valuta 21" xfId="12960" xr:uid="{00000000-0005-0000-0000-00009B930000}"/>
    <cellStyle name="Valuta 21 2" xfId="12961" xr:uid="{00000000-0005-0000-0000-00009C930000}"/>
    <cellStyle name="Valuta 21 2 2" xfId="27596" xr:uid="{00000000-0005-0000-0000-00009D930000}"/>
    <cellStyle name="Valuta 21 2 3" xfId="30714" xr:uid="{00000000-0005-0000-0000-00009E930000}"/>
    <cellStyle name="Valuta 21 3" xfId="12962" xr:uid="{00000000-0005-0000-0000-00009F930000}"/>
    <cellStyle name="Valuta 21 4" xfId="27595" xr:uid="{00000000-0005-0000-0000-0000A0930000}"/>
    <cellStyle name="Valuta 21 5" xfId="30715" xr:uid="{00000000-0005-0000-0000-0000A1930000}"/>
    <cellStyle name="Valuta 210" xfId="12963" xr:uid="{00000000-0005-0000-0000-0000A2930000}"/>
    <cellStyle name="Valuta 210 2" xfId="27597" xr:uid="{00000000-0005-0000-0000-0000A3930000}"/>
    <cellStyle name="Valuta 210 3" xfId="30713" xr:uid="{00000000-0005-0000-0000-0000A4930000}"/>
    <cellStyle name="Valuta 211" xfId="12964" xr:uid="{00000000-0005-0000-0000-0000A5930000}"/>
    <cellStyle name="Valuta 211 2" xfId="27598" xr:uid="{00000000-0005-0000-0000-0000A6930000}"/>
    <cellStyle name="Valuta 211 3" xfId="30712" xr:uid="{00000000-0005-0000-0000-0000A7930000}"/>
    <cellStyle name="Valuta 212" xfId="12965" xr:uid="{00000000-0005-0000-0000-0000A8930000}"/>
    <cellStyle name="Valuta 212 2" xfId="27599" xr:uid="{00000000-0005-0000-0000-0000A9930000}"/>
    <cellStyle name="Valuta 212 3" xfId="30711" xr:uid="{00000000-0005-0000-0000-0000AA930000}"/>
    <cellStyle name="Valuta 213" xfId="12966" xr:uid="{00000000-0005-0000-0000-0000AB930000}"/>
    <cellStyle name="Valuta 213 2" xfId="27600" xr:uid="{00000000-0005-0000-0000-0000AC930000}"/>
    <cellStyle name="Valuta 213 3" xfId="30710" xr:uid="{00000000-0005-0000-0000-0000AD930000}"/>
    <cellStyle name="Valuta 214" xfId="12967" xr:uid="{00000000-0005-0000-0000-0000AE930000}"/>
    <cellStyle name="Valuta 214 2" xfId="27601" xr:uid="{00000000-0005-0000-0000-0000AF930000}"/>
    <cellStyle name="Valuta 214 3" xfId="30709" xr:uid="{00000000-0005-0000-0000-0000B0930000}"/>
    <cellStyle name="Valuta 215" xfId="12968" xr:uid="{00000000-0005-0000-0000-0000B1930000}"/>
    <cellStyle name="Valuta 215 2" xfId="27602" xr:uid="{00000000-0005-0000-0000-0000B2930000}"/>
    <cellStyle name="Valuta 215 3" xfId="30708" xr:uid="{00000000-0005-0000-0000-0000B3930000}"/>
    <cellStyle name="Valuta 216" xfId="12969" xr:uid="{00000000-0005-0000-0000-0000B4930000}"/>
    <cellStyle name="Valuta 216 2" xfId="27603" xr:uid="{00000000-0005-0000-0000-0000B5930000}"/>
    <cellStyle name="Valuta 216 3" xfId="30707" xr:uid="{00000000-0005-0000-0000-0000B6930000}"/>
    <cellStyle name="Valuta 217" xfId="12970" xr:uid="{00000000-0005-0000-0000-0000B7930000}"/>
    <cellStyle name="Valuta 217 2" xfId="27604" xr:uid="{00000000-0005-0000-0000-0000B8930000}"/>
    <cellStyle name="Valuta 217 3" xfId="30706" xr:uid="{00000000-0005-0000-0000-0000B9930000}"/>
    <cellStyle name="Valuta 218" xfId="12971" xr:uid="{00000000-0005-0000-0000-0000BA930000}"/>
    <cellStyle name="Valuta 218 2" xfId="27605" xr:uid="{00000000-0005-0000-0000-0000BB930000}"/>
    <cellStyle name="Valuta 218 3" xfId="30705" xr:uid="{00000000-0005-0000-0000-0000BC930000}"/>
    <cellStyle name="Valuta 219" xfId="12972" xr:uid="{00000000-0005-0000-0000-0000BD930000}"/>
    <cellStyle name="Valuta 219 2" xfId="27606" xr:uid="{00000000-0005-0000-0000-0000BE930000}"/>
    <cellStyle name="Valuta 219 3" xfId="30704" xr:uid="{00000000-0005-0000-0000-0000BF930000}"/>
    <cellStyle name="Valuta 22" xfId="12973" xr:uid="{00000000-0005-0000-0000-0000C0930000}"/>
    <cellStyle name="Valuta 22 2" xfId="12974" xr:uid="{00000000-0005-0000-0000-0000C1930000}"/>
    <cellStyle name="Valuta 22 2 2" xfId="27608" xr:uid="{00000000-0005-0000-0000-0000C2930000}"/>
    <cellStyle name="Valuta 22 2 3" xfId="30702" xr:uid="{00000000-0005-0000-0000-0000C3930000}"/>
    <cellStyle name="Valuta 22 3" xfId="12975" xr:uid="{00000000-0005-0000-0000-0000C4930000}"/>
    <cellStyle name="Valuta 22 4" xfId="27607" xr:uid="{00000000-0005-0000-0000-0000C5930000}"/>
    <cellStyle name="Valuta 22 5" xfId="30703" xr:uid="{00000000-0005-0000-0000-0000C6930000}"/>
    <cellStyle name="Valuta 220" xfId="12976" xr:uid="{00000000-0005-0000-0000-0000C7930000}"/>
    <cellStyle name="Valuta 220 2" xfId="27609" xr:uid="{00000000-0005-0000-0000-0000C8930000}"/>
    <cellStyle name="Valuta 220 3" xfId="30701" xr:uid="{00000000-0005-0000-0000-0000C9930000}"/>
    <cellStyle name="Valuta 221" xfId="12977" xr:uid="{00000000-0005-0000-0000-0000CA930000}"/>
    <cellStyle name="Valuta 221 2" xfId="27610" xr:uid="{00000000-0005-0000-0000-0000CB930000}"/>
    <cellStyle name="Valuta 221 3" xfId="30700" xr:uid="{00000000-0005-0000-0000-0000CC930000}"/>
    <cellStyle name="Valuta 222" xfId="12978" xr:uid="{00000000-0005-0000-0000-0000CD930000}"/>
    <cellStyle name="Valuta 222 2" xfId="27611" xr:uid="{00000000-0005-0000-0000-0000CE930000}"/>
    <cellStyle name="Valuta 222 3" xfId="30699" xr:uid="{00000000-0005-0000-0000-0000CF930000}"/>
    <cellStyle name="Valuta 223" xfId="12979" xr:uid="{00000000-0005-0000-0000-0000D0930000}"/>
    <cellStyle name="Valuta 223 2" xfId="27612" xr:uid="{00000000-0005-0000-0000-0000D1930000}"/>
    <cellStyle name="Valuta 223 3" xfId="30698" xr:uid="{00000000-0005-0000-0000-0000D2930000}"/>
    <cellStyle name="Valuta 224" xfId="12980" xr:uid="{00000000-0005-0000-0000-0000D3930000}"/>
    <cellStyle name="Valuta 224 2" xfId="27613" xr:uid="{00000000-0005-0000-0000-0000D4930000}"/>
    <cellStyle name="Valuta 224 3" xfId="30697" xr:uid="{00000000-0005-0000-0000-0000D5930000}"/>
    <cellStyle name="Valuta 225" xfId="12981" xr:uid="{00000000-0005-0000-0000-0000D6930000}"/>
    <cellStyle name="Valuta 225 2" xfId="27614" xr:uid="{00000000-0005-0000-0000-0000D7930000}"/>
    <cellStyle name="Valuta 225 3" xfId="30696" xr:uid="{00000000-0005-0000-0000-0000D8930000}"/>
    <cellStyle name="Valuta 226" xfId="12982" xr:uid="{00000000-0005-0000-0000-0000D9930000}"/>
    <cellStyle name="Valuta 226 2" xfId="27615" xr:uid="{00000000-0005-0000-0000-0000DA930000}"/>
    <cellStyle name="Valuta 226 3" xfId="30694" xr:uid="{00000000-0005-0000-0000-0000DB930000}"/>
    <cellStyle name="Valuta 227" xfId="12983" xr:uid="{00000000-0005-0000-0000-0000DC930000}"/>
    <cellStyle name="Valuta 227 2" xfId="27616" xr:uid="{00000000-0005-0000-0000-0000DD930000}"/>
    <cellStyle name="Valuta 227 3" xfId="30693" xr:uid="{00000000-0005-0000-0000-0000DE930000}"/>
    <cellStyle name="Valuta 228" xfId="12984" xr:uid="{00000000-0005-0000-0000-0000DF930000}"/>
    <cellStyle name="Valuta 228 2" xfId="27617" xr:uid="{00000000-0005-0000-0000-0000E0930000}"/>
    <cellStyle name="Valuta 228 3" xfId="30692" xr:uid="{00000000-0005-0000-0000-0000E1930000}"/>
    <cellStyle name="Valuta 229" xfId="12985" xr:uid="{00000000-0005-0000-0000-0000E2930000}"/>
    <cellStyle name="Valuta 229 2" xfId="27618" xr:uid="{00000000-0005-0000-0000-0000E3930000}"/>
    <cellStyle name="Valuta 229 3" xfId="30691" xr:uid="{00000000-0005-0000-0000-0000E4930000}"/>
    <cellStyle name="Valuta 23" xfId="12986" xr:uid="{00000000-0005-0000-0000-0000E5930000}"/>
    <cellStyle name="Valuta 23 2" xfId="12987" xr:uid="{00000000-0005-0000-0000-0000E6930000}"/>
    <cellStyle name="Valuta 23 2 2" xfId="27620" xr:uid="{00000000-0005-0000-0000-0000E7930000}"/>
    <cellStyle name="Valuta 23 2 3" xfId="30689" xr:uid="{00000000-0005-0000-0000-0000E8930000}"/>
    <cellStyle name="Valuta 23 3" xfId="12988" xr:uid="{00000000-0005-0000-0000-0000E9930000}"/>
    <cellStyle name="Valuta 23 4" xfId="27619" xr:uid="{00000000-0005-0000-0000-0000EA930000}"/>
    <cellStyle name="Valuta 23 5" xfId="30690" xr:uid="{00000000-0005-0000-0000-0000EB930000}"/>
    <cellStyle name="Valuta 230" xfId="12989" xr:uid="{00000000-0005-0000-0000-0000EC930000}"/>
    <cellStyle name="Valuta 230 2" xfId="27621" xr:uid="{00000000-0005-0000-0000-0000ED930000}"/>
    <cellStyle name="Valuta 230 3" xfId="30688" xr:uid="{00000000-0005-0000-0000-0000EE930000}"/>
    <cellStyle name="Valuta 231" xfId="12990" xr:uid="{00000000-0005-0000-0000-0000EF930000}"/>
    <cellStyle name="Valuta 231 2" xfId="27622" xr:uid="{00000000-0005-0000-0000-0000F0930000}"/>
    <cellStyle name="Valuta 231 3" xfId="30687" xr:uid="{00000000-0005-0000-0000-0000F1930000}"/>
    <cellStyle name="Valuta 232" xfId="12991" xr:uid="{00000000-0005-0000-0000-0000F2930000}"/>
    <cellStyle name="Valuta 232 2" xfId="27623" xr:uid="{00000000-0005-0000-0000-0000F3930000}"/>
    <cellStyle name="Valuta 232 3" xfId="30686" xr:uid="{00000000-0005-0000-0000-0000F4930000}"/>
    <cellStyle name="Valuta 233" xfId="12992" xr:uid="{00000000-0005-0000-0000-0000F5930000}"/>
    <cellStyle name="Valuta 233 2" xfId="27624" xr:uid="{00000000-0005-0000-0000-0000F6930000}"/>
    <cellStyle name="Valuta 233 3" xfId="30685" xr:uid="{00000000-0005-0000-0000-0000F7930000}"/>
    <cellStyle name="Valuta 234" xfId="12993" xr:uid="{00000000-0005-0000-0000-0000F8930000}"/>
    <cellStyle name="Valuta 234 2" xfId="27625" xr:uid="{00000000-0005-0000-0000-0000F9930000}"/>
    <cellStyle name="Valuta 234 3" xfId="30684" xr:uid="{00000000-0005-0000-0000-0000FA930000}"/>
    <cellStyle name="Valuta 235" xfId="12994" xr:uid="{00000000-0005-0000-0000-0000FB930000}"/>
    <cellStyle name="Valuta 235 2" xfId="27626" xr:uid="{00000000-0005-0000-0000-0000FC930000}"/>
    <cellStyle name="Valuta 235 3" xfId="30683" xr:uid="{00000000-0005-0000-0000-0000FD930000}"/>
    <cellStyle name="Valuta 236" xfId="12995" xr:uid="{00000000-0005-0000-0000-0000FE930000}"/>
    <cellStyle name="Valuta 236 2" xfId="27627" xr:uid="{00000000-0005-0000-0000-0000FF930000}"/>
    <cellStyle name="Valuta 236 3" xfId="30682" xr:uid="{00000000-0005-0000-0000-000000940000}"/>
    <cellStyle name="Valuta 237" xfId="12996" xr:uid="{00000000-0005-0000-0000-000001940000}"/>
    <cellStyle name="Valuta 237 2" xfId="27628" xr:uid="{00000000-0005-0000-0000-000002940000}"/>
    <cellStyle name="Valuta 237 3" xfId="30681" xr:uid="{00000000-0005-0000-0000-000003940000}"/>
    <cellStyle name="Valuta 238" xfId="12997" xr:uid="{00000000-0005-0000-0000-000004940000}"/>
    <cellStyle name="Valuta 238 2" xfId="27629" xr:uid="{00000000-0005-0000-0000-000005940000}"/>
    <cellStyle name="Valuta 238 3" xfId="30680" xr:uid="{00000000-0005-0000-0000-000006940000}"/>
    <cellStyle name="Valuta 239" xfId="12998" xr:uid="{00000000-0005-0000-0000-000007940000}"/>
    <cellStyle name="Valuta 239 2" xfId="27630" xr:uid="{00000000-0005-0000-0000-000008940000}"/>
    <cellStyle name="Valuta 239 3" xfId="30679" xr:uid="{00000000-0005-0000-0000-000009940000}"/>
    <cellStyle name="Valuta 24" xfId="12999" xr:uid="{00000000-0005-0000-0000-00000A940000}"/>
    <cellStyle name="Valuta 24 2" xfId="13000" xr:uid="{00000000-0005-0000-0000-00000B940000}"/>
    <cellStyle name="Valuta 24 2 2" xfId="27632" xr:uid="{00000000-0005-0000-0000-00000C940000}"/>
    <cellStyle name="Valuta 24 2 3" xfId="30677" xr:uid="{00000000-0005-0000-0000-00000D940000}"/>
    <cellStyle name="Valuta 24 3" xfId="13001" xr:uid="{00000000-0005-0000-0000-00000E940000}"/>
    <cellStyle name="Valuta 24 4" xfId="27631" xr:uid="{00000000-0005-0000-0000-00000F940000}"/>
    <cellStyle name="Valuta 24 5" xfId="30678" xr:uid="{00000000-0005-0000-0000-000010940000}"/>
    <cellStyle name="Valuta 240" xfId="13002" xr:uid="{00000000-0005-0000-0000-000011940000}"/>
    <cellStyle name="Valuta 240 2" xfId="27633" xr:uid="{00000000-0005-0000-0000-000012940000}"/>
    <cellStyle name="Valuta 240 3" xfId="30676" xr:uid="{00000000-0005-0000-0000-000013940000}"/>
    <cellStyle name="Valuta 241" xfId="13003" xr:uid="{00000000-0005-0000-0000-000014940000}"/>
    <cellStyle name="Valuta 241 2" xfId="27634" xr:uid="{00000000-0005-0000-0000-000015940000}"/>
    <cellStyle name="Valuta 241 3" xfId="30675" xr:uid="{00000000-0005-0000-0000-000016940000}"/>
    <cellStyle name="Valuta 242" xfId="13004" xr:uid="{00000000-0005-0000-0000-000017940000}"/>
    <cellStyle name="Valuta 242 2" xfId="27635" xr:uid="{00000000-0005-0000-0000-000018940000}"/>
    <cellStyle name="Valuta 242 3" xfId="30674" xr:uid="{00000000-0005-0000-0000-000019940000}"/>
    <cellStyle name="Valuta 243" xfId="13005" xr:uid="{00000000-0005-0000-0000-00001A940000}"/>
    <cellStyle name="Valuta 243 2" xfId="27636" xr:uid="{00000000-0005-0000-0000-00001B940000}"/>
    <cellStyle name="Valuta 243 3" xfId="30672" xr:uid="{00000000-0005-0000-0000-00001C940000}"/>
    <cellStyle name="Valuta 244" xfId="13006" xr:uid="{00000000-0005-0000-0000-00001D940000}"/>
    <cellStyle name="Valuta 244 2" xfId="27637" xr:uid="{00000000-0005-0000-0000-00001E940000}"/>
    <cellStyle name="Valuta 244 3" xfId="30671" xr:uid="{00000000-0005-0000-0000-00001F940000}"/>
    <cellStyle name="Valuta 245" xfId="13007" xr:uid="{00000000-0005-0000-0000-000020940000}"/>
    <cellStyle name="Valuta 245 2" xfId="27638" xr:uid="{00000000-0005-0000-0000-000021940000}"/>
    <cellStyle name="Valuta 245 3" xfId="30670" xr:uid="{00000000-0005-0000-0000-000022940000}"/>
    <cellStyle name="Valuta 246" xfId="13008" xr:uid="{00000000-0005-0000-0000-000023940000}"/>
    <cellStyle name="Valuta 246 2" xfId="27639" xr:uid="{00000000-0005-0000-0000-000024940000}"/>
    <cellStyle name="Valuta 246 3" xfId="30669" xr:uid="{00000000-0005-0000-0000-000025940000}"/>
    <cellStyle name="Valuta 247" xfId="13009" xr:uid="{00000000-0005-0000-0000-000026940000}"/>
    <cellStyle name="Valuta 247 2" xfId="27640" xr:uid="{00000000-0005-0000-0000-000027940000}"/>
    <cellStyle name="Valuta 247 3" xfId="30668" xr:uid="{00000000-0005-0000-0000-000028940000}"/>
    <cellStyle name="Valuta 248" xfId="13010" xr:uid="{00000000-0005-0000-0000-000029940000}"/>
    <cellStyle name="Valuta 248 2" xfId="27641" xr:uid="{00000000-0005-0000-0000-00002A940000}"/>
    <cellStyle name="Valuta 248 3" xfId="30667" xr:uid="{00000000-0005-0000-0000-00002B940000}"/>
    <cellStyle name="Valuta 249" xfId="13011" xr:uid="{00000000-0005-0000-0000-00002C940000}"/>
    <cellStyle name="Valuta 249 2" xfId="27642" xr:uid="{00000000-0005-0000-0000-00002D940000}"/>
    <cellStyle name="Valuta 249 3" xfId="30666" xr:uid="{00000000-0005-0000-0000-00002E940000}"/>
    <cellStyle name="Valuta 25" xfId="13012" xr:uid="{00000000-0005-0000-0000-00002F940000}"/>
    <cellStyle name="Valuta 25 2" xfId="13013" xr:uid="{00000000-0005-0000-0000-000030940000}"/>
    <cellStyle name="Valuta 25 2 2" xfId="27644" xr:uid="{00000000-0005-0000-0000-000031940000}"/>
    <cellStyle name="Valuta 25 2 3" xfId="30664" xr:uid="{00000000-0005-0000-0000-000032940000}"/>
    <cellStyle name="Valuta 25 3" xfId="13014" xr:uid="{00000000-0005-0000-0000-000033940000}"/>
    <cellStyle name="Valuta 25 4" xfId="27643" xr:uid="{00000000-0005-0000-0000-000034940000}"/>
    <cellStyle name="Valuta 25 5" xfId="30665" xr:uid="{00000000-0005-0000-0000-000035940000}"/>
    <cellStyle name="Valuta 250" xfId="13015" xr:uid="{00000000-0005-0000-0000-000036940000}"/>
    <cellStyle name="Valuta 250 2" xfId="27645" xr:uid="{00000000-0005-0000-0000-000037940000}"/>
    <cellStyle name="Valuta 250 3" xfId="30663" xr:uid="{00000000-0005-0000-0000-000038940000}"/>
    <cellStyle name="Valuta 251" xfId="13016" xr:uid="{00000000-0005-0000-0000-000039940000}"/>
    <cellStyle name="Valuta 251 2" xfId="27646" xr:uid="{00000000-0005-0000-0000-00003A940000}"/>
    <cellStyle name="Valuta 251 3" xfId="30662" xr:uid="{00000000-0005-0000-0000-00003B940000}"/>
    <cellStyle name="Valuta 252" xfId="13017" xr:uid="{00000000-0005-0000-0000-00003C940000}"/>
    <cellStyle name="Valuta 252 2" xfId="27647" xr:uid="{00000000-0005-0000-0000-00003D940000}"/>
    <cellStyle name="Valuta 252 3" xfId="30661" xr:uid="{00000000-0005-0000-0000-00003E940000}"/>
    <cellStyle name="Valuta 253" xfId="13018" xr:uid="{00000000-0005-0000-0000-00003F940000}"/>
    <cellStyle name="Valuta 253 2" xfId="27648" xr:uid="{00000000-0005-0000-0000-000040940000}"/>
    <cellStyle name="Valuta 253 3" xfId="30660" xr:uid="{00000000-0005-0000-0000-000041940000}"/>
    <cellStyle name="Valuta 254" xfId="13019" xr:uid="{00000000-0005-0000-0000-000042940000}"/>
    <cellStyle name="Valuta 254 2" xfId="27649" xr:uid="{00000000-0005-0000-0000-000043940000}"/>
    <cellStyle name="Valuta 254 3" xfId="30659" xr:uid="{00000000-0005-0000-0000-000044940000}"/>
    <cellStyle name="Valuta 255" xfId="13020" xr:uid="{00000000-0005-0000-0000-000045940000}"/>
    <cellStyle name="Valuta 255 2" xfId="27650" xr:uid="{00000000-0005-0000-0000-000046940000}"/>
    <cellStyle name="Valuta 255 3" xfId="30658" xr:uid="{00000000-0005-0000-0000-000047940000}"/>
    <cellStyle name="Valuta 256" xfId="13021" xr:uid="{00000000-0005-0000-0000-000048940000}"/>
    <cellStyle name="Valuta 256 2" xfId="27651" xr:uid="{00000000-0005-0000-0000-000049940000}"/>
    <cellStyle name="Valuta 256 3" xfId="30657" xr:uid="{00000000-0005-0000-0000-00004A940000}"/>
    <cellStyle name="Valuta 257" xfId="13022" xr:uid="{00000000-0005-0000-0000-00004B940000}"/>
    <cellStyle name="Valuta 257 2" xfId="27652" xr:uid="{00000000-0005-0000-0000-00004C940000}"/>
    <cellStyle name="Valuta 257 3" xfId="30656" xr:uid="{00000000-0005-0000-0000-00004D940000}"/>
    <cellStyle name="Valuta 258" xfId="13023" xr:uid="{00000000-0005-0000-0000-00004E940000}"/>
    <cellStyle name="Valuta 258 2" xfId="27653" xr:uid="{00000000-0005-0000-0000-00004F940000}"/>
    <cellStyle name="Valuta 258 3" xfId="30655" xr:uid="{00000000-0005-0000-0000-000050940000}"/>
    <cellStyle name="Valuta 259" xfId="13024" xr:uid="{00000000-0005-0000-0000-000051940000}"/>
    <cellStyle name="Valuta 259 2" xfId="27654" xr:uid="{00000000-0005-0000-0000-000052940000}"/>
    <cellStyle name="Valuta 259 3" xfId="30654" xr:uid="{00000000-0005-0000-0000-000053940000}"/>
    <cellStyle name="Valuta 26" xfId="13025" xr:uid="{00000000-0005-0000-0000-000054940000}"/>
    <cellStyle name="Valuta 26 2" xfId="13026" xr:uid="{00000000-0005-0000-0000-000055940000}"/>
    <cellStyle name="Valuta 26 2 2" xfId="27656" xr:uid="{00000000-0005-0000-0000-000056940000}"/>
    <cellStyle name="Valuta 26 2 3" xfId="30652" xr:uid="{00000000-0005-0000-0000-000057940000}"/>
    <cellStyle name="Valuta 26 3" xfId="13027" xr:uid="{00000000-0005-0000-0000-000058940000}"/>
    <cellStyle name="Valuta 26 4" xfId="27655" xr:uid="{00000000-0005-0000-0000-000059940000}"/>
    <cellStyle name="Valuta 26 5" xfId="30653" xr:uid="{00000000-0005-0000-0000-00005A940000}"/>
    <cellStyle name="Valuta 260" xfId="13028" xr:uid="{00000000-0005-0000-0000-00005B940000}"/>
    <cellStyle name="Valuta 260 2" xfId="27657" xr:uid="{00000000-0005-0000-0000-00005C940000}"/>
    <cellStyle name="Valuta 260 3" xfId="30650" xr:uid="{00000000-0005-0000-0000-00005D940000}"/>
    <cellStyle name="Valuta 261" xfId="13029" xr:uid="{00000000-0005-0000-0000-00005E940000}"/>
    <cellStyle name="Valuta 261 2" xfId="27658" xr:uid="{00000000-0005-0000-0000-00005F940000}"/>
    <cellStyle name="Valuta 261 3" xfId="30649" xr:uid="{00000000-0005-0000-0000-000060940000}"/>
    <cellStyle name="Valuta 262" xfId="13030" xr:uid="{00000000-0005-0000-0000-000061940000}"/>
    <cellStyle name="Valuta 262 2" xfId="27659" xr:uid="{00000000-0005-0000-0000-000062940000}"/>
    <cellStyle name="Valuta 262 3" xfId="30648" xr:uid="{00000000-0005-0000-0000-000063940000}"/>
    <cellStyle name="Valuta 263" xfId="13031" xr:uid="{00000000-0005-0000-0000-000064940000}"/>
    <cellStyle name="Valuta 263 2" xfId="27660" xr:uid="{00000000-0005-0000-0000-000065940000}"/>
    <cellStyle name="Valuta 263 3" xfId="30647" xr:uid="{00000000-0005-0000-0000-000066940000}"/>
    <cellStyle name="Valuta 264" xfId="13032" xr:uid="{00000000-0005-0000-0000-000067940000}"/>
    <cellStyle name="Valuta 264 2" xfId="27661" xr:uid="{00000000-0005-0000-0000-000068940000}"/>
    <cellStyle name="Valuta 264 3" xfId="30646" xr:uid="{00000000-0005-0000-0000-000069940000}"/>
    <cellStyle name="Valuta 265" xfId="13033" xr:uid="{00000000-0005-0000-0000-00006A940000}"/>
    <cellStyle name="Valuta 265 2" xfId="27662" xr:uid="{00000000-0005-0000-0000-00006B940000}"/>
    <cellStyle name="Valuta 265 3" xfId="30645" xr:uid="{00000000-0005-0000-0000-00006C940000}"/>
    <cellStyle name="Valuta 266" xfId="13034" xr:uid="{00000000-0005-0000-0000-00006D940000}"/>
    <cellStyle name="Valuta 266 2" xfId="27663" xr:uid="{00000000-0005-0000-0000-00006E940000}"/>
    <cellStyle name="Valuta 266 3" xfId="30644" xr:uid="{00000000-0005-0000-0000-00006F940000}"/>
    <cellStyle name="Valuta 267" xfId="13035" xr:uid="{00000000-0005-0000-0000-000070940000}"/>
    <cellStyle name="Valuta 267 2" xfId="27664" xr:uid="{00000000-0005-0000-0000-000071940000}"/>
    <cellStyle name="Valuta 267 3" xfId="30643" xr:uid="{00000000-0005-0000-0000-000072940000}"/>
    <cellStyle name="Valuta 268" xfId="13036" xr:uid="{00000000-0005-0000-0000-000073940000}"/>
    <cellStyle name="Valuta 268 2" xfId="27665" xr:uid="{00000000-0005-0000-0000-000074940000}"/>
    <cellStyle name="Valuta 268 3" xfId="30642" xr:uid="{00000000-0005-0000-0000-000075940000}"/>
    <cellStyle name="Valuta 269" xfId="13037" xr:uid="{00000000-0005-0000-0000-000076940000}"/>
    <cellStyle name="Valuta 269 2" xfId="27666" xr:uid="{00000000-0005-0000-0000-000077940000}"/>
    <cellStyle name="Valuta 269 3" xfId="30641" xr:uid="{00000000-0005-0000-0000-000078940000}"/>
    <cellStyle name="Valuta 27" xfId="13038" xr:uid="{00000000-0005-0000-0000-000079940000}"/>
    <cellStyle name="Valuta 27 2" xfId="13039" xr:uid="{00000000-0005-0000-0000-00007A940000}"/>
    <cellStyle name="Valuta 27 2 2" xfId="27668" xr:uid="{00000000-0005-0000-0000-00007B940000}"/>
    <cellStyle name="Valuta 27 2 3" xfId="30639" xr:uid="{00000000-0005-0000-0000-00007C940000}"/>
    <cellStyle name="Valuta 27 3" xfId="27667" xr:uid="{00000000-0005-0000-0000-00007D940000}"/>
    <cellStyle name="Valuta 27 4" xfId="30640" xr:uid="{00000000-0005-0000-0000-00007E940000}"/>
    <cellStyle name="Valuta 270" xfId="13040" xr:uid="{00000000-0005-0000-0000-00007F940000}"/>
    <cellStyle name="Valuta 270 2" xfId="27669" xr:uid="{00000000-0005-0000-0000-000080940000}"/>
    <cellStyle name="Valuta 270 3" xfId="30638" xr:uid="{00000000-0005-0000-0000-000081940000}"/>
    <cellStyle name="Valuta 271" xfId="13041" xr:uid="{00000000-0005-0000-0000-000082940000}"/>
    <cellStyle name="Valuta 271 2" xfId="27670" xr:uid="{00000000-0005-0000-0000-000083940000}"/>
    <cellStyle name="Valuta 271 3" xfId="30637" xr:uid="{00000000-0005-0000-0000-000084940000}"/>
    <cellStyle name="Valuta 272" xfId="13042" xr:uid="{00000000-0005-0000-0000-000085940000}"/>
    <cellStyle name="Valuta 272 2" xfId="27671" xr:uid="{00000000-0005-0000-0000-000086940000}"/>
    <cellStyle name="Valuta 272 3" xfId="30636" xr:uid="{00000000-0005-0000-0000-000087940000}"/>
    <cellStyle name="Valuta 273" xfId="13043" xr:uid="{00000000-0005-0000-0000-000088940000}"/>
    <cellStyle name="Valuta 273 2" xfId="27672" xr:uid="{00000000-0005-0000-0000-000089940000}"/>
    <cellStyle name="Valuta 273 3" xfId="30635" xr:uid="{00000000-0005-0000-0000-00008A940000}"/>
    <cellStyle name="Valuta 274" xfId="13044" xr:uid="{00000000-0005-0000-0000-00008B940000}"/>
    <cellStyle name="Valuta 274 2" xfId="27673" xr:uid="{00000000-0005-0000-0000-00008C940000}"/>
    <cellStyle name="Valuta 274 3" xfId="30634" xr:uid="{00000000-0005-0000-0000-00008D940000}"/>
    <cellStyle name="Valuta 275" xfId="13045" xr:uid="{00000000-0005-0000-0000-00008E940000}"/>
    <cellStyle name="Valuta 275 2" xfId="27674" xr:uid="{00000000-0005-0000-0000-00008F940000}"/>
    <cellStyle name="Valuta 275 3" xfId="30633" xr:uid="{00000000-0005-0000-0000-000090940000}"/>
    <cellStyle name="Valuta 276" xfId="13046" xr:uid="{00000000-0005-0000-0000-000091940000}"/>
    <cellStyle name="Valuta 276 2" xfId="27675" xr:uid="{00000000-0005-0000-0000-000092940000}"/>
    <cellStyle name="Valuta 276 3" xfId="30632" xr:uid="{00000000-0005-0000-0000-000093940000}"/>
    <cellStyle name="Valuta 277" xfId="13047" xr:uid="{00000000-0005-0000-0000-000094940000}"/>
    <cellStyle name="Valuta 277 2" xfId="27676" xr:uid="{00000000-0005-0000-0000-000095940000}"/>
    <cellStyle name="Valuta 277 3" xfId="30631" xr:uid="{00000000-0005-0000-0000-000096940000}"/>
    <cellStyle name="Valuta 278" xfId="13048" xr:uid="{00000000-0005-0000-0000-000097940000}"/>
    <cellStyle name="Valuta 278 2" xfId="27677" xr:uid="{00000000-0005-0000-0000-000098940000}"/>
    <cellStyle name="Valuta 278 3" xfId="30630" xr:uid="{00000000-0005-0000-0000-000099940000}"/>
    <cellStyle name="Valuta 279" xfId="13049" xr:uid="{00000000-0005-0000-0000-00009A940000}"/>
    <cellStyle name="Valuta 279 2" xfId="27678" xr:uid="{00000000-0005-0000-0000-00009B940000}"/>
    <cellStyle name="Valuta 279 3" xfId="30628" xr:uid="{00000000-0005-0000-0000-00009C940000}"/>
    <cellStyle name="Valuta 28" xfId="13050" xr:uid="{00000000-0005-0000-0000-00009D940000}"/>
    <cellStyle name="Valuta 28 2" xfId="13051" xr:uid="{00000000-0005-0000-0000-00009E940000}"/>
    <cellStyle name="Valuta 28 2 2" xfId="27680" xr:uid="{00000000-0005-0000-0000-00009F940000}"/>
    <cellStyle name="Valuta 28 2 3" xfId="30626" xr:uid="{00000000-0005-0000-0000-0000A0940000}"/>
    <cellStyle name="Valuta 28 3" xfId="27679" xr:uid="{00000000-0005-0000-0000-0000A1940000}"/>
    <cellStyle name="Valuta 28 4" xfId="30627" xr:uid="{00000000-0005-0000-0000-0000A2940000}"/>
    <cellStyle name="Valuta 280" xfId="13052" xr:uid="{00000000-0005-0000-0000-0000A3940000}"/>
    <cellStyle name="Valuta 280 2" xfId="27681" xr:uid="{00000000-0005-0000-0000-0000A4940000}"/>
    <cellStyle name="Valuta 280 3" xfId="30625" xr:uid="{00000000-0005-0000-0000-0000A5940000}"/>
    <cellStyle name="Valuta 281" xfId="13053" xr:uid="{00000000-0005-0000-0000-0000A6940000}"/>
    <cellStyle name="Valuta 281 2" xfId="27682" xr:uid="{00000000-0005-0000-0000-0000A7940000}"/>
    <cellStyle name="Valuta 281 3" xfId="30624" xr:uid="{00000000-0005-0000-0000-0000A8940000}"/>
    <cellStyle name="Valuta 282" xfId="13054" xr:uid="{00000000-0005-0000-0000-0000A9940000}"/>
    <cellStyle name="Valuta 282 2" xfId="27683" xr:uid="{00000000-0005-0000-0000-0000AA940000}"/>
    <cellStyle name="Valuta 282 3" xfId="30623" xr:uid="{00000000-0005-0000-0000-0000AB940000}"/>
    <cellStyle name="Valuta 283" xfId="13055" xr:uid="{00000000-0005-0000-0000-0000AC940000}"/>
    <cellStyle name="Valuta 283 2" xfId="27684" xr:uid="{00000000-0005-0000-0000-0000AD940000}"/>
    <cellStyle name="Valuta 283 3" xfId="30622" xr:uid="{00000000-0005-0000-0000-0000AE940000}"/>
    <cellStyle name="Valuta 284" xfId="13056" xr:uid="{00000000-0005-0000-0000-0000AF940000}"/>
    <cellStyle name="Valuta 284 2" xfId="27685" xr:uid="{00000000-0005-0000-0000-0000B0940000}"/>
    <cellStyle name="Valuta 284 3" xfId="30621" xr:uid="{00000000-0005-0000-0000-0000B1940000}"/>
    <cellStyle name="Valuta 285" xfId="13057" xr:uid="{00000000-0005-0000-0000-0000B2940000}"/>
    <cellStyle name="Valuta 285 2" xfId="27686" xr:uid="{00000000-0005-0000-0000-0000B3940000}"/>
    <cellStyle name="Valuta 285 3" xfId="30620" xr:uid="{00000000-0005-0000-0000-0000B4940000}"/>
    <cellStyle name="Valuta 286" xfId="13058" xr:uid="{00000000-0005-0000-0000-0000B5940000}"/>
    <cellStyle name="Valuta 286 2" xfId="27687" xr:uid="{00000000-0005-0000-0000-0000B6940000}"/>
    <cellStyle name="Valuta 286 3" xfId="30619" xr:uid="{00000000-0005-0000-0000-0000B7940000}"/>
    <cellStyle name="Valuta 287" xfId="13059" xr:uid="{00000000-0005-0000-0000-0000B8940000}"/>
    <cellStyle name="Valuta 287 2" xfId="27688" xr:uid="{00000000-0005-0000-0000-0000B9940000}"/>
    <cellStyle name="Valuta 287 3" xfId="30618" xr:uid="{00000000-0005-0000-0000-0000BA940000}"/>
    <cellStyle name="Valuta 288" xfId="13060" xr:uid="{00000000-0005-0000-0000-0000BB940000}"/>
    <cellStyle name="Valuta 288 2" xfId="27689" xr:uid="{00000000-0005-0000-0000-0000BC940000}"/>
    <cellStyle name="Valuta 288 3" xfId="30617" xr:uid="{00000000-0005-0000-0000-0000BD940000}"/>
    <cellStyle name="Valuta 289" xfId="13061" xr:uid="{00000000-0005-0000-0000-0000BE940000}"/>
    <cellStyle name="Valuta 289 2" xfId="27690" xr:uid="{00000000-0005-0000-0000-0000BF940000}"/>
    <cellStyle name="Valuta 289 3" xfId="30616" xr:uid="{00000000-0005-0000-0000-0000C0940000}"/>
    <cellStyle name="Valuta 29" xfId="13062" xr:uid="{00000000-0005-0000-0000-0000C1940000}"/>
    <cellStyle name="Valuta 29 2" xfId="13063" xr:uid="{00000000-0005-0000-0000-0000C2940000}"/>
    <cellStyle name="Valuta 29 2 2" xfId="27692" xr:uid="{00000000-0005-0000-0000-0000C3940000}"/>
    <cellStyle name="Valuta 29 2 3" xfId="30614" xr:uid="{00000000-0005-0000-0000-0000C4940000}"/>
    <cellStyle name="Valuta 29 3" xfId="27691" xr:uid="{00000000-0005-0000-0000-0000C5940000}"/>
    <cellStyle name="Valuta 29 4" xfId="30615" xr:uid="{00000000-0005-0000-0000-0000C6940000}"/>
    <cellStyle name="Valuta 290" xfId="13064" xr:uid="{00000000-0005-0000-0000-0000C7940000}"/>
    <cellStyle name="Valuta 290 2" xfId="27693" xr:uid="{00000000-0005-0000-0000-0000C8940000}"/>
    <cellStyle name="Valuta 290 3" xfId="30613" xr:uid="{00000000-0005-0000-0000-0000C9940000}"/>
    <cellStyle name="Valuta 291" xfId="13065" xr:uid="{00000000-0005-0000-0000-0000CA940000}"/>
    <cellStyle name="Valuta 291 2" xfId="27694" xr:uid="{00000000-0005-0000-0000-0000CB940000}"/>
    <cellStyle name="Valuta 291 3" xfId="30612" xr:uid="{00000000-0005-0000-0000-0000CC940000}"/>
    <cellStyle name="Valuta 292" xfId="13066" xr:uid="{00000000-0005-0000-0000-0000CD940000}"/>
    <cellStyle name="Valuta 292 2" xfId="27695" xr:uid="{00000000-0005-0000-0000-0000CE940000}"/>
    <cellStyle name="Valuta 292 3" xfId="30611" xr:uid="{00000000-0005-0000-0000-0000CF940000}"/>
    <cellStyle name="Valuta 293" xfId="13067" xr:uid="{00000000-0005-0000-0000-0000D0940000}"/>
    <cellStyle name="Valuta 293 2" xfId="27696" xr:uid="{00000000-0005-0000-0000-0000D1940000}"/>
    <cellStyle name="Valuta 293 3" xfId="30610" xr:uid="{00000000-0005-0000-0000-0000D2940000}"/>
    <cellStyle name="Valuta 294" xfId="13068" xr:uid="{00000000-0005-0000-0000-0000D3940000}"/>
    <cellStyle name="Valuta 294 2" xfId="27697" xr:uid="{00000000-0005-0000-0000-0000D4940000}"/>
    <cellStyle name="Valuta 294 3" xfId="30609" xr:uid="{00000000-0005-0000-0000-0000D5940000}"/>
    <cellStyle name="Valuta 295" xfId="13069" xr:uid="{00000000-0005-0000-0000-0000D6940000}"/>
    <cellStyle name="Valuta 295 2" xfId="27698" xr:uid="{00000000-0005-0000-0000-0000D7940000}"/>
    <cellStyle name="Valuta 295 3" xfId="30608" xr:uid="{00000000-0005-0000-0000-0000D8940000}"/>
    <cellStyle name="Valuta 296" xfId="13070" xr:uid="{00000000-0005-0000-0000-0000D9940000}"/>
    <cellStyle name="Valuta 296 2" xfId="27699" xr:uid="{00000000-0005-0000-0000-0000DA940000}"/>
    <cellStyle name="Valuta 296 3" xfId="30606" xr:uid="{00000000-0005-0000-0000-0000DB940000}"/>
    <cellStyle name="Valuta 297" xfId="13071" xr:uid="{00000000-0005-0000-0000-0000DC940000}"/>
    <cellStyle name="Valuta 297 2" xfId="27700" xr:uid="{00000000-0005-0000-0000-0000DD940000}"/>
    <cellStyle name="Valuta 297 3" xfId="30602" xr:uid="{00000000-0005-0000-0000-0000DE940000}"/>
    <cellStyle name="Valuta 298" xfId="13072" xr:uid="{00000000-0005-0000-0000-0000DF940000}"/>
    <cellStyle name="Valuta 298 2" xfId="27701" xr:uid="{00000000-0005-0000-0000-0000E0940000}"/>
    <cellStyle name="Valuta 298 3" xfId="30601" xr:uid="{00000000-0005-0000-0000-0000E1940000}"/>
    <cellStyle name="Valuta 299" xfId="13073" xr:uid="{00000000-0005-0000-0000-0000E2940000}"/>
    <cellStyle name="Valuta 299 2" xfId="27702" xr:uid="{00000000-0005-0000-0000-0000E3940000}"/>
    <cellStyle name="Valuta 299 3" xfId="30600" xr:uid="{00000000-0005-0000-0000-0000E4940000}"/>
    <cellStyle name="Valuta 3" xfId="13074" xr:uid="{00000000-0005-0000-0000-0000E5940000}"/>
    <cellStyle name="Valuta 3 2" xfId="13075" xr:uid="{00000000-0005-0000-0000-0000E6940000}"/>
    <cellStyle name="Valuta 3 2 2" xfId="27704" xr:uid="{00000000-0005-0000-0000-0000E7940000}"/>
    <cellStyle name="Valuta 3 2 3" xfId="39377" xr:uid="{00000000-0005-0000-0000-0000E8940000}"/>
    <cellStyle name="Valuta 3 2 4" xfId="39595" xr:uid="{00000000-0005-0000-0000-0000E9940000}"/>
    <cellStyle name="Valuta 3 3" xfId="13076" xr:uid="{00000000-0005-0000-0000-0000EA940000}"/>
    <cellStyle name="Valuta 3 3 2" xfId="27705" xr:uid="{00000000-0005-0000-0000-0000EB940000}"/>
    <cellStyle name="Valuta 3 3 3" xfId="30599" xr:uid="{00000000-0005-0000-0000-0000EC940000}"/>
    <cellStyle name="Valuta 3 4" xfId="13077" xr:uid="{00000000-0005-0000-0000-0000ED940000}"/>
    <cellStyle name="Valuta 3 5" xfId="27703" xr:uid="{00000000-0005-0000-0000-0000EE940000}"/>
    <cellStyle name="Valuta 3 6" xfId="39378" xr:uid="{00000000-0005-0000-0000-0000EF940000}"/>
    <cellStyle name="Valuta 3 7" xfId="47782" xr:uid="{56140A07-D26F-4A62-AE11-064CBDD5BC1E}"/>
    <cellStyle name="Valuta 30" xfId="13078" xr:uid="{00000000-0005-0000-0000-0000F0940000}"/>
    <cellStyle name="Valuta 30 2" xfId="13079" xr:uid="{00000000-0005-0000-0000-0000F1940000}"/>
    <cellStyle name="Valuta 30 2 2" xfId="27707" xr:uid="{00000000-0005-0000-0000-0000F2940000}"/>
    <cellStyle name="Valuta 30 2 3" xfId="30597" xr:uid="{00000000-0005-0000-0000-0000F3940000}"/>
    <cellStyle name="Valuta 30 3" xfId="27706" xr:uid="{00000000-0005-0000-0000-0000F4940000}"/>
    <cellStyle name="Valuta 30 4" xfId="30598" xr:uid="{00000000-0005-0000-0000-0000F5940000}"/>
    <cellStyle name="Valuta 300" xfId="13080" xr:uid="{00000000-0005-0000-0000-0000F6940000}"/>
    <cellStyle name="Valuta 300 2" xfId="27708" xr:uid="{00000000-0005-0000-0000-0000F7940000}"/>
    <cellStyle name="Valuta 300 3" xfId="30596" xr:uid="{00000000-0005-0000-0000-0000F8940000}"/>
    <cellStyle name="Valuta 301" xfId="13081" xr:uid="{00000000-0005-0000-0000-0000F9940000}"/>
    <cellStyle name="Valuta 301 2" xfId="27709" xr:uid="{00000000-0005-0000-0000-0000FA940000}"/>
    <cellStyle name="Valuta 301 3" xfId="30595" xr:uid="{00000000-0005-0000-0000-0000FB940000}"/>
    <cellStyle name="Valuta 302" xfId="13082" xr:uid="{00000000-0005-0000-0000-0000FC940000}"/>
    <cellStyle name="Valuta 302 2" xfId="27710" xr:uid="{00000000-0005-0000-0000-0000FD940000}"/>
    <cellStyle name="Valuta 302 3" xfId="30594" xr:uid="{00000000-0005-0000-0000-0000FE940000}"/>
    <cellStyle name="Valuta 303" xfId="13083" xr:uid="{00000000-0005-0000-0000-0000FF940000}"/>
    <cellStyle name="Valuta 303 2" xfId="27711" xr:uid="{00000000-0005-0000-0000-000000950000}"/>
    <cellStyle name="Valuta 303 3" xfId="30593" xr:uid="{00000000-0005-0000-0000-000001950000}"/>
    <cellStyle name="Valuta 304" xfId="13084" xr:uid="{00000000-0005-0000-0000-000002950000}"/>
    <cellStyle name="Valuta 304 2" xfId="27712" xr:uid="{00000000-0005-0000-0000-000003950000}"/>
    <cellStyle name="Valuta 304 3" xfId="30592" xr:uid="{00000000-0005-0000-0000-000004950000}"/>
    <cellStyle name="Valuta 305" xfId="13085" xr:uid="{00000000-0005-0000-0000-000005950000}"/>
    <cellStyle name="Valuta 305 2" xfId="27713" xr:uid="{00000000-0005-0000-0000-000006950000}"/>
    <cellStyle name="Valuta 305 3" xfId="30591" xr:uid="{00000000-0005-0000-0000-000007950000}"/>
    <cellStyle name="Valuta 306" xfId="13086" xr:uid="{00000000-0005-0000-0000-000008950000}"/>
    <cellStyle name="Valuta 306 2" xfId="27714" xr:uid="{00000000-0005-0000-0000-000009950000}"/>
    <cellStyle name="Valuta 306 3" xfId="30590" xr:uid="{00000000-0005-0000-0000-00000A950000}"/>
    <cellStyle name="Valuta 307" xfId="13087" xr:uid="{00000000-0005-0000-0000-00000B950000}"/>
    <cellStyle name="Valuta 307 2" xfId="27715" xr:uid="{00000000-0005-0000-0000-00000C950000}"/>
    <cellStyle name="Valuta 307 3" xfId="30589" xr:uid="{00000000-0005-0000-0000-00000D950000}"/>
    <cellStyle name="Valuta 308" xfId="13088" xr:uid="{00000000-0005-0000-0000-00000E950000}"/>
    <cellStyle name="Valuta 308 2" xfId="27716" xr:uid="{00000000-0005-0000-0000-00000F950000}"/>
    <cellStyle name="Valuta 308 3" xfId="30588" xr:uid="{00000000-0005-0000-0000-000010950000}"/>
    <cellStyle name="Valuta 309" xfId="13089" xr:uid="{00000000-0005-0000-0000-000011950000}"/>
    <cellStyle name="Valuta 309 2" xfId="27717" xr:uid="{00000000-0005-0000-0000-000012950000}"/>
    <cellStyle name="Valuta 309 3" xfId="30587" xr:uid="{00000000-0005-0000-0000-000013950000}"/>
    <cellStyle name="Valuta 31" xfId="13090" xr:uid="{00000000-0005-0000-0000-000014950000}"/>
    <cellStyle name="Valuta 31 2" xfId="13091" xr:uid="{00000000-0005-0000-0000-000015950000}"/>
    <cellStyle name="Valuta 31 2 2" xfId="27719" xr:uid="{00000000-0005-0000-0000-000016950000}"/>
    <cellStyle name="Valuta 31 2 3" xfId="30585" xr:uid="{00000000-0005-0000-0000-000017950000}"/>
    <cellStyle name="Valuta 31 3" xfId="27718" xr:uid="{00000000-0005-0000-0000-000018950000}"/>
    <cellStyle name="Valuta 31 4" xfId="30586" xr:uid="{00000000-0005-0000-0000-000019950000}"/>
    <cellStyle name="Valuta 310" xfId="13092" xr:uid="{00000000-0005-0000-0000-00001A950000}"/>
    <cellStyle name="Valuta 310 2" xfId="27720" xr:uid="{00000000-0005-0000-0000-00001B950000}"/>
    <cellStyle name="Valuta 310 3" xfId="30584" xr:uid="{00000000-0005-0000-0000-00001C950000}"/>
    <cellStyle name="Valuta 311" xfId="13093" xr:uid="{00000000-0005-0000-0000-00001D950000}"/>
    <cellStyle name="Valuta 311 2" xfId="27721" xr:uid="{00000000-0005-0000-0000-00001E950000}"/>
    <cellStyle name="Valuta 311 3" xfId="30583" xr:uid="{00000000-0005-0000-0000-00001F950000}"/>
    <cellStyle name="Valuta 312" xfId="13094" xr:uid="{00000000-0005-0000-0000-000020950000}"/>
    <cellStyle name="Valuta 312 2" xfId="27722" xr:uid="{00000000-0005-0000-0000-000021950000}"/>
    <cellStyle name="Valuta 312 3" xfId="30582" xr:uid="{00000000-0005-0000-0000-000022950000}"/>
    <cellStyle name="Valuta 313" xfId="13095" xr:uid="{00000000-0005-0000-0000-000023950000}"/>
    <cellStyle name="Valuta 313 2" xfId="27723" xr:uid="{00000000-0005-0000-0000-000024950000}"/>
    <cellStyle name="Valuta 313 3" xfId="30581" xr:uid="{00000000-0005-0000-0000-000025950000}"/>
    <cellStyle name="Valuta 314" xfId="13096" xr:uid="{00000000-0005-0000-0000-000026950000}"/>
    <cellStyle name="Valuta 314 2" xfId="27724" xr:uid="{00000000-0005-0000-0000-000027950000}"/>
    <cellStyle name="Valuta 314 3" xfId="30580" xr:uid="{00000000-0005-0000-0000-000028950000}"/>
    <cellStyle name="Valuta 315" xfId="13097" xr:uid="{00000000-0005-0000-0000-000029950000}"/>
    <cellStyle name="Valuta 315 2" xfId="27725" xr:uid="{00000000-0005-0000-0000-00002A950000}"/>
    <cellStyle name="Valuta 315 3" xfId="30579" xr:uid="{00000000-0005-0000-0000-00002B950000}"/>
    <cellStyle name="Valuta 316" xfId="13098" xr:uid="{00000000-0005-0000-0000-00002C950000}"/>
    <cellStyle name="Valuta 316 2" xfId="27726" xr:uid="{00000000-0005-0000-0000-00002D950000}"/>
    <cellStyle name="Valuta 316 3" xfId="30578" xr:uid="{00000000-0005-0000-0000-00002E950000}"/>
    <cellStyle name="Valuta 317" xfId="13099" xr:uid="{00000000-0005-0000-0000-00002F950000}"/>
    <cellStyle name="Valuta 317 2" xfId="27727" xr:uid="{00000000-0005-0000-0000-000030950000}"/>
    <cellStyle name="Valuta 317 3" xfId="30577" xr:uid="{00000000-0005-0000-0000-000031950000}"/>
    <cellStyle name="Valuta 318" xfId="13100" xr:uid="{00000000-0005-0000-0000-000032950000}"/>
    <cellStyle name="Valuta 318 2" xfId="27728" xr:uid="{00000000-0005-0000-0000-000033950000}"/>
    <cellStyle name="Valuta 318 3" xfId="30576" xr:uid="{00000000-0005-0000-0000-000034950000}"/>
    <cellStyle name="Valuta 319" xfId="13101" xr:uid="{00000000-0005-0000-0000-000035950000}"/>
    <cellStyle name="Valuta 319 2" xfId="27729" xr:uid="{00000000-0005-0000-0000-000036950000}"/>
    <cellStyle name="Valuta 319 3" xfId="30575" xr:uid="{00000000-0005-0000-0000-000037950000}"/>
    <cellStyle name="Valuta 32" xfId="13102" xr:uid="{00000000-0005-0000-0000-000038950000}"/>
    <cellStyle name="Valuta 32 2" xfId="13103" xr:uid="{00000000-0005-0000-0000-000039950000}"/>
    <cellStyle name="Valuta 32 2 2" xfId="27731" xr:uid="{00000000-0005-0000-0000-00003A950000}"/>
    <cellStyle name="Valuta 32 2 3" xfId="30573" xr:uid="{00000000-0005-0000-0000-00003B950000}"/>
    <cellStyle name="Valuta 32 3" xfId="27730" xr:uid="{00000000-0005-0000-0000-00003C950000}"/>
    <cellStyle name="Valuta 32 4" xfId="30574" xr:uid="{00000000-0005-0000-0000-00003D950000}"/>
    <cellStyle name="Valuta 320" xfId="13104" xr:uid="{00000000-0005-0000-0000-00003E950000}"/>
    <cellStyle name="Valuta 320 2" xfId="27732" xr:uid="{00000000-0005-0000-0000-00003F950000}"/>
    <cellStyle name="Valuta 320 3" xfId="30572" xr:uid="{00000000-0005-0000-0000-000040950000}"/>
    <cellStyle name="Valuta 321" xfId="13105" xr:uid="{00000000-0005-0000-0000-000041950000}"/>
    <cellStyle name="Valuta 321 2" xfId="27733" xr:uid="{00000000-0005-0000-0000-000042950000}"/>
    <cellStyle name="Valuta 321 3" xfId="30571" xr:uid="{00000000-0005-0000-0000-000043950000}"/>
    <cellStyle name="Valuta 322" xfId="13106" xr:uid="{00000000-0005-0000-0000-000044950000}"/>
    <cellStyle name="Valuta 322 2" xfId="27734" xr:uid="{00000000-0005-0000-0000-000045950000}"/>
    <cellStyle name="Valuta 322 3" xfId="30570" xr:uid="{00000000-0005-0000-0000-000046950000}"/>
    <cellStyle name="Valuta 323" xfId="13107" xr:uid="{00000000-0005-0000-0000-000047950000}"/>
    <cellStyle name="Valuta 323 2" xfId="27735" xr:uid="{00000000-0005-0000-0000-000048950000}"/>
    <cellStyle name="Valuta 323 3" xfId="30569" xr:uid="{00000000-0005-0000-0000-000049950000}"/>
    <cellStyle name="Valuta 324" xfId="13108" xr:uid="{00000000-0005-0000-0000-00004A950000}"/>
    <cellStyle name="Valuta 324 2" xfId="27736" xr:uid="{00000000-0005-0000-0000-00004B950000}"/>
    <cellStyle name="Valuta 324 3" xfId="30568" xr:uid="{00000000-0005-0000-0000-00004C950000}"/>
    <cellStyle name="Valuta 325" xfId="13109" xr:uid="{00000000-0005-0000-0000-00004D950000}"/>
    <cellStyle name="Valuta 325 2" xfId="27737" xr:uid="{00000000-0005-0000-0000-00004E950000}"/>
    <cellStyle name="Valuta 325 3" xfId="30567" xr:uid="{00000000-0005-0000-0000-00004F950000}"/>
    <cellStyle name="Valuta 326" xfId="13110" xr:uid="{00000000-0005-0000-0000-000050950000}"/>
    <cellStyle name="Valuta 326 2" xfId="27738" xr:uid="{00000000-0005-0000-0000-000051950000}"/>
    <cellStyle name="Valuta 326 3" xfId="30566" xr:uid="{00000000-0005-0000-0000-000052950000}"/>
    <cellStyle name="Valuta 327" xfId="13111" xr:uid="{00000000-0005-0000-0000-000053950000}"/>
    <cellStyle name="Valuta 327 2" xfId="27739" xr:uid="{00000000-0005-0000-0000-000054950000}"/>
    <cellStyle name="Valuta 327 3" xfId="30565" xr:uid="{00000000-0005-0000-0000-000055950000}"/>
    <cellStyle name="Valuta 328" xfId="13112" xr:uid="{00000000-0005-0000-0000-000056950000}"/>
    <cellStyle name="Valuta 328 2" xfId="27740" xr:uid="{00000000-0005-0000-0000-000057950000}"/>
    <cellStyle name="Valuta 328 3" xfId="30564" xr:uid="{00000000-0005-0000-0000-000058950000}"/>
    <cellStyle name="Valuta 329" xfId="13113" xr:uid="{00000000-0005-0000-0000-000059950000}"/>
    <cellStyle name="Valuta 329 2" xfId="27741" xr:uid="{00000000-0005-0000-0000-00005A950000}"/>
    <cellStyle name="Valuta 329 3" xfId="30563" xr:uid="{00000000-0005-0000-0000-00005B950000}"/>
    <cellStyle name="Valuta 33" xfId="13114" xr:uid="{00000000-0005-0000-0000-00005C950000}"/>
    <cellStyle name="Valuta 33 2" xfId="13115" xr:uid="{00000000-0005-0000-0000-00005D950000}"/>
    <cellStyle name="Valuta 33 2 2" xfId="27743" xr:uid="{00000000-0005-0000-0000-00005E950000}"/>
    <cellStyle name="Valuta 33 2 3" xfId="30561" xr:uid="{00000000-0005-0000-0000-00005F950000}"/>
    <cellStyle name="Valuta 33 3" xfId="27742" xr:uid="{00000000-0005-0000-0000-000060950000}"/>
    <cellStyle name="Valuta 33 4" xfId="30562" xr:uid="{00000000-0005-0000-0000-000061950000}"/>
    <cellStyle name="Valuta 330" xfId="13116" xr:uid="{00000000-0005-0000-0000-000062950000}"/>
    <cellStyle name="Valuta 330 2" xfId="27744" xr:uid="{00000000-0005-0000-0000-000063950000}"/>
    <cellStyle name="Valuta 330 3" xfId="30560" xr:uid="{00000000-0005-0000-0000-000064950000}"/>
    <cellStyle name="Valuta 331" xfId="13117" xr:uid="{00000000-0005-0000-0000-000065950000}"/>
    <cellStyle name="Valuta 331 2" xfId="27745" xr:uid="{00000000-0005-0000-0000-000066950000}"/>
    <cellStyle name="Valuta 331 3" xfId="30559" xr:uid="{00000000-0005-0000-0000-000067950000}"/>
    <cellStyle name="Valuta 332" xfId="13118" xr:uid="{00000000-0005-0000-0000-000068950000}"/>
    <cellStyle name="Valuta 332 2" xfId="27746" xr:uid="{00000000-0005-0000-0000-000069950000}"/>
    <cellStyle name="Valuta 332 3" xfId="30558" xr:uid="{00000000-0005-0000-0000-00006A950000}"/>
    <cellStyle name="Valuta 333" xfId="13119" xr:uid="{00000000-0005-0000-0000-00006B950000}"/>
    <cellStyle name="Valuta 333 2" xfId="27747" xr:uid="{00000000-0005-0000-0000-00006C950000}"/>
    <cellStyle name="Valuta 333 3" xfId="30557" xr:uid="{00000000-0005-0000-0000-00006D950000}"/>
    <cellStyle name="Valuta 334" xfId="13120" xr:uid="{00000000-0005-0000-0000-00006E950000}"/>
    <cellStyle name="Valuta 334 2" xfId="27748" xr:uid="{00000000-0005-0000-0000-00006F950000}"/>
    <cellStyle name="Valuta 334 3" xfId="30556" xr:uid="{00000000-0005-0000-0000-000070950000}"/>
    <cellStyle name="Valuta 335" xfId="13121" xr:uid="{00000000-0005-0000-0000-000071950000}"/>
    <cellStyle name="Valuta 335 2" xfId="27749" xr:uid="{00000000-0005-0000-0000-000072950000}"/>
    <cellStyle name="Valuta 335 3" xfId="30555" xr:uid="{00000000-0005-0000-0000-000073950000}"/>
    <cellStyle name="Valuta 336" xfId="13122" xr:uid="{00000000-0005-0000-0000-000074950000}"/>
    <cellStyle name="Valuta 336 2" xfId="27750" xr:uid="{00000000-0005-0000-0000-000075950000}"/>
    <cellStyle name="Valuta 336 3" xfId="30554" xr:uid="{00000000-0005-0000-0000-000076950000}"/>
    <cellStyle name="Valuta 337" xfId="13123" xr:uid="{00000000-0005-0000-0000-000077950000}"/>
    <cellStyle name="Valuta 337 2" xfId="27751" xr:uid="{00000000-0005-0000-0000-000078950000}"/>
    <cellStyle name="Valuta 337 3" xfId="30553" xr:uid="{00000000-0005-0000-0000-000079950000}"/>
    <cellStyle name="Valuta 338" xfId="13124" xr:uid="{00000000-0005-0000-0000-00007A950000}"/>
    <cellStyle name="Valuta 338 2" xfId="27752" xr:uid="{00000000-0005-0000-0000-00007B950000}"/>
    <cellStyle name="Valuta 338 3" xfId="30552" xr:uid="{00000000-0005-0000-0000-00007C950000}"/>
    <cellStyle name="Valuta 339" xfId="13125" xr:uid="{00000000-0005-0000-0000-00007D950000}"/>
    <cellStyle name="Valuta 339 2" xfId="47828" xr:uid="{C6815E0A-9B9D-498C-82E0-6D26497AB9A4}"/>
    <cellStyle name="Valuta 339 3" xfId="47879" xr:uid="{54CCF49F-64FB-4BB4-A351-7607E905B33F}"/>
    <cellStyle name="Valuta 339 4" xfId="47902" xr:uid="{86176B35-96B5-4D53-AC59-232735C12572}"/>
    <cellStyle name="Valuta 339 5" xfId="47922" xr:uid="{42AD181A-2244-45A7-B191-2DA8E2EA98F5}"/>
    <cellStyle name="Valuta 339 6" xfId="47942" xr:uid="{8FBA883A-810F-41E3-90CD-C63209967264}"/>
    <cellStyle name="Valuta 34" xfId="13126" xr:uid="{00000000-0005-0000-0000-00007E950000}"/>
    <cellStyle name="Valuta 34 2" xfId="13127" xr:uid="{00000000-0005-0000-0000-00007F950000}"/>
    <cellStyle name="Valuta 34 2 2" xfId="27754" xr:uid="{00000000-0005-0000-0000-000080950000}"/>
    <cellStyle name="Valuta 34 2 3" xfId="30550" xr:uid="{00000000-0005-0000-0000-000081950000}"/>
    <cellStyle name="Valuta 34 3" xfId="27753" xr:uid="{00000000-0005-0000-0000-000082950000}"/>
    <cellStyle name="Valuta 34 4" xfId="30551" xr:uid="{00000000-0005-0000-0000-000083950000}"/>
    <cellStyle name="Valuta 340" xfId="13128" xr:uid="{00000000-0005-0000-0000-000084950000}"/>
    <cellStyle name="Valuta 340 2" xfId="47830" xr:uid="{FA174E19-75A6-4815-B58A-5330B1E88F83}"/>
    <cellStyle name="Valuta 341" xfId="14824" xr:uid="{00000000-0005-0000-0000-000085950000}"/>
    <cellStyle name="Valuta 342" xfId="24379" xr:uid="{00000000-0005-0000-0000-000086950000}"/>
    <cellStyle name="Valuta 343" xfId="39589" xr:uid="{00000000-0005-0000-0000-000087950000}"/>
    <cellStyle name="Valuta 344" xfId="44172" xr:uid="{00000000-0005-0000-0000-000088950000}"/>
    <cellStyle name="Valuta 345" xfId="13129" xr:uid="{00000000-0005-0000-0000-000089950000}"/>
    <cellStyle name="Valuta 345 2" xfId="27755" xr:uid="{00000000-0005-0000-0000-00008A950000}"/>
    <cellStyle name="Valuta 345 3" xfId="39375" xr:uid="{00000000-0005-0000-0000-00008B950000}"/>
    <cellStyle name="Valuta 346" xfId="44194" xr:uid="{00000000-0005-0000-0000-00008C950000}"/>
    <cellStyle name="Valuta 347" xfId="44195" xr:uid="{00000000-0005-0000-0000-00008D950000}"/>
    <cellStyle name="Valuta 348" xfId="47702" xr:uid="{765D0AD7-B4D4-455D-8F49-12E2D45F42A9}"/>
    <cellStyle name="Valuta 349" xfId="47852" xr:uid="{C1C376B3-FA19-4B3C-ACD4-5F3351BEB828}"/>
    <cellStyle name="Valuta 35" xfId="13130" xr:uid="{00000000-0005-0000-0000-00008E950000}"/>
    <cellStyle name="Valuta 35 2" xfId="13131" xr:uid="{00000000-0005-0000-0000-00008F950000}"/>
    <cellStyle name="Valuta 35 2 2" xfId="27757" xr:uid="{00000000-0005-0000-0000-000090950000}"/>
    <cellStyle name="Valuta 35 2 3" xfId="30548" xr:uid="{00000000-0005-0000-0000-000091950000}"/>
    <cellStyle name="Valuta 35 3" xfId="27756" xr:uid="{00000000-0005-0000-0000-000092950000}"/>
    <cellStyle name="Valuta 35 4" xfId="30549" xr:uid="{00000000-0005-0000-0000-000093950000}"/>
    <cellStyle name="Valuta 350" xfId="47855" xr:uid="{FAA3F935-953E-4FFB-8285-35E27ED5F6CF}"/>
    <cellStyle name="Valuta 351" xfId="47884" xr:uid="{F067B316-468B-415B-8F85-37218924F1B4}"/>
    <cellStyle name="Valuta 352" xfId="47904" xr:uid="{983EF0DB-E4F4-4B5F-8753-7A2240FD41F0}"/>
    <cellStyle name="Valuta 353" xfId="47924" xr:uid="{C33A2BE7-6EE6-44DE-8E22-23B7FD9CB075}"/>
    <cellStyle name="Valuta 354" xfId="48164" xr:uid="{3DD27B38-C8AE-4A0E-8976-B5F584E45A05}"/>
    <cellStyle name="Valuta 355" xfId="48166" xr:uid="{C51514AE-CB4C-4240-A71F-5A118D850F80}"/>
    <cellStyle name="Valuta 356" xfId="48154" xr:uid="{E7885C6E-11AA-4512-AB0A-8E9FC2C0FA4E}"/>
    <cellStyle name="Valuta 357" xfId="48168" xr:uid="{6407E0D8-470D-41A8-BB25-1A0B2B1110C3}"/>
    <cellStyle name="Valuta 358" xfId="48170" xr:uid="{9F6470B3-6972-4B39-A8BB-61CF1E4CEB56}"/>
    <cellStyle name="Valuta 359" xfId="48172" xr:uid="{4D2735BC-93B4-4084-B02F-809DAB9BB201}"/>
    <cellStyle name="Valuta 36" xfId="13132" xr:uid="{00000000-0005-0000-0000-000094950000}"/>
    <cellStyle name="Valuta 36 2" xfId="13133" xr:uid="{00000000-0005-0000-0000-000095950000}"/>
    <cellStyle name="Valuta 36 2 2" xfId="27759" xr:uid="{00000000-0005-0000-0000-000096950000}"/>
    <cellStyle name="Valuta 36 2 3" xfId="30546" xr:uid="{00000000-0005-0000-0000-000097950000}"/>
    <cellStyle name="Valuta 36 3" xfId="27758" xr:uid="{00000000-0005-0000-0000-000098950000}"/>
    <cellStyle name="Valuta 36 4" xfId="30547" xr:uid="{00000000-0005-0000-0000-000099950000}"/>
    <cellStyle name="Valuta 360" xfId="48173" xr:uid="{C9D0B3A3-868B-46F2-8570-B6501BC87866}"/>
    <cellStyle name="Valuta 37" xfId="13134" xr:uid="{00000000-0005-0000-0000-00009A950000}"/>
    <cellStyle name="Valuta 37 2" xfId="13135" xr:uid="{00000000-0005-0000-0000-00009B950000}"/>
    <cellStyle name="Valuta 37 2 2" xfId="27761" xr:uid="{00000000-0005-0000-0000-00009C950000}"/>
    <cellStyle name="Valuta 37 2 3" xfId="30544" xr:uid="{00000000-0005-0000-0000-00009D950000}"/>
    <cellStyle name="Valuta 37 3" xfId="27760" xr:uid="{00000000-0005-0000-0000-00009E950000}"/>
    <cellStyle name="Valuta 37 4" xfId="30545" xr:uid="{00000000-0005-0000-0000-00009F950000}"/>
    <cellStyle name="Valuta 38" xfId="13136" xr:uid="{00000000-0005-0000-0000-0000A0950000}"/>
    <cellStyle name="Valuta 38 2" xfId="13137" xr:uid="{00000000-0005-0000-0000-0000A1950000}"/>
    <cellStyle name="Valuta 38 2 2" xfId="27763" xr:uid="{00000000-0005-0000-0000-0000A2950000}"/>
    <cellStyle name="Valuta 38 2 3" xfId="30542" xr:uid="{00000000-0005-0000-0000-0000A3950000}"/>
    <cellStyle name="Valuta 38 3" xfId="27762" xr:uid="{00000000-0005-0000-0000-0000A4950000}"/>
    <cellStyle name="Valuta 38 4" xfId="30543" xr:uid="{00000000-0005-0000-0000-0000A5950000}"/>
    <cellStyle name="Valuta 39" xfId="13138" xr:uid="{00000000-0005-0000-0000-0000A6950000}"/>
    <cellStyle name="Valuta 39 2" xfId="13139" xr:uid="{00000000-0005-0000-0000-0000A7950000}"/>
    <cellStyle name="Valuta 39 2 2" xfId="27765" xr:uid="{00000000-0005-0000-0000-0000A8950000}"/>
    <cellStyle name="Valuta 39 2 3" xfId="30540" xr:uid="{00000000-0005-0000-0000-0000A9950000}"/>
    <cellStyle name="Valuta 39 3" xfId="27764" xr:uid="{00000000-0005-0000-0000-0000AA950000}"/>
    <cellStyle name="Valuta 39 4" xfId="30541" xr:uid="{00000000-0005-0000-0000-0000AB950000}"/>
    <cellStyle name="Valuta 4" xfId="13140" xr:uid="{00000000-0005-0000-0000-0000AC950000}"/>
    <cellStyle name="Valuta 4 2" xfId="13141" xr:uid="{00000000-0005-0000-0000-0000AD950000}"/>
    <cellStyle name="Valuta 4 2 2" xfId="27767" xr:uid="{00000000-0005-0000-0000-0000AE950000}"/>
    <cellStyle name="Valuta 4 2 3" xfId="30538" xr:uid="{00000000-0005-0000-0000-0000AF950000}"/>
    <cellStyle name="Valuta 4 3" xfId="13142" xr:uid="{00000000-0005-0000-0000-0000B0950000}"/>
    <cellStyle name="Valuta 4 4" xfId="14797" xr:uid="{00000000-0005-0000-0000-0000B1950000}"/>
    <cellStyle name="Valuta 4 5" xfId="27766" xr:uid="{00000000-0005-0000-0000-0000B2950000}"/>
    <cellStyle name="Valuta 4 6" xfId="30539" xr:uid="{00000000-0005-0000-0000-0000B3950000}"/>
    <cellStyle name="Valuta 40" xfId="13143" xr:uid="{00000000-0005-0000-0000-0000B4950000}"/>
    <cellStyle name="Valuta 40 2" xfId="13144" xr:uid="{00000000-0005-0000-0000-0000B5950000}"/>
    <cellStyle name="Valuta 40 2 2" xfId="27769" xr:uid="{00000000-0005-0000-0000-0000B6950000}"/>
    <cellStyle name="Valuta 40 2 3" xfId="30536" xr:uid="{00000000-0005-0000-0000-0000B7950000}"/>
    <cellStyle name="Valuta 40 3" xfId="27768" xr:uid="{00000000-0005-0000-0000-0000B8950000}"/>
    <cellStyle name="Valuta 40 4" xfId="30537" xr:uid="{00000000-0005-0000-0000-0000B9950000}"/>
    <cellStyle name="Valuta 41" xfId="13145" xr:uid="{00000000-0005-0000-0000-0000BA950000}"/>
    <cellStyle name="Valuta 41 2" xfId="13146" xr:uid="{00000000-0005-0000-0000-0000BB950000}"/>
    <cellStyle name="Valuta 41 2 2" xfId="27771" xr:uid="{00000000-0005-0000-0000-0000BC950000}"/>
    <cellStyle name="Valuta 41 2 3" xfId="30534" xr:uid="{00000000-0005-0000-0000-0000BD950000}"/>
    <cellStyle name="Valuta 41 3" xfId="27770" xr:uid="{00000000-0005-0000-0000-0000BE950000}"/>
    <cellStyle name="Valuta 41 4" xfId="30535" xr:uid="{00000000-0005-0000-0000-0000BF950000}"/>
    <cellStyle name="Valuta 42" xfId="13147" xr:uid="{00000000-0005-0000-0000-0000C0950000}"/>
    <cellStyle name="Valuta 42 2" xfId="13148" xr:uid="{00000000-0005-0000-0000-0000C1950000}"/>
    <cellStyle name="Valuta 42 2 2" xfId="27773" xr:uid="{00000000-0005-0000-0000-0000C2950000}"/>
    <cellStyle name="Valuta 42 2 3" xfId="30532" xr:uid="{00000000-0005-0000-0000-0000C3950000}"/>
    <cellStyle name="Valuta 42 3" xfId="27772" xr:uid="{00000000-0005-0000-0000-0000C4950000}"/>
    <cellStyle name="Valuta 42 4" xfId="30533" xr:uid="{00000000-0005-0000-0000-0000C5950000}"/>
    <cellStyle name="Valuta 43" xfId="13149" xr:uid="{00000000-0005-0000-0000-0000C6950000}"/>
    <cellStyle name="Valuta 43 2" xfId="13150" xr:uid="{00000000-0005-0000-0000-0000C7950000}"/>
    <cellStyle name="Valuta 43 2 2" xfId="27775" xr:uid="{00000000-0005-0000-0000-0000C8950000}"/>
    <cellStyle name="Valuta 43 2 3" xfId="30530" xr:uid="{00000000-0005-0000-0000-0000C9950000}"/>
    <cellStyle name="Valuta 43 3" xfId="27774" xr:uid="{00000000-0005-0000-0000-0000CA950000}"/>
    <cellStyle name="Valuta 43 4" xfId="30531" xr:uid="{00000000-0005-0000-0000-0000CB950000}"/>
    <cellStyle name="Valuta 44" xfId="13151" xr:uid="{00000000-0005-0000-0000-0000CC950000}"/>
    <cellStyle name="Valuta 44 2" xfId="13152" xr:uid="{00000000-0005-0000-0000-0000CD950000}"/>
    <cellStyle name="Valuta 44 2 2" xfId="27777" xr:uid="{00000000-0005-0000-0000-0000CE950000}"/>
    <cellStyle name="Valuta 44 2 3" xfId="30528" xr:uid="{00000000-0005-0000-0000-0000CF950000}"/>
    <cellStyle name="Valuta 44 3" xfId="27776" xr:uid="{00000000-0005-0000-0000-0000D0950000}"/>
    <cellStyle name="Valuta 44 4" xfId="30529" xr:uid="{00000000-0005-0000-0000-0000D1950000}"/>
    <cellStyle name="Valuta 45" xfId="13153" xr:uid="{00000000-0005-0000-0000-0000D2950000}"/>
    <cellStyle name="Valuta 45 2" xfId="13154" xr:uid="{00000000-0005-0000-0000-0000D3950000}"/>
    <cellStyle name="Valuta 45 2 2" xfId="27779" xr:uid="{00000000-0005-0000-0000-0000D4950000}"/>
    <cellStyle name="Valuta 45 2 3" xfId="30526" xr:uid="{00000000-0005-0000-0000-0000D5950000}"/>
    <cellStyle name="Valuta 45 3" xfId="27778" xr:uid="{00000000-0005-0000-0000-0000D6950000}"/>
    <cellStyle name="Valuta 45 4" xfId="30527" xr:uid="{00000000-0005-0000-0000-0000D7950000}"/>
    <cellStyle name="Valuta 46" xfId="13155" xr:uid="{00000000-0005-0000-0000-0000D8950000}"/>
    <cellStyle name="Valuta 46 2" xfId="13156" xr:uid="{00000000-0005-0000-0000-0000D9950000}"/>
    <cellStyle name="Valuta 46 2 2" xfId="27781" xr:uid="{00000000-0005-0000-0000-0000DA950000}"/>
    <cellStyle name="Valuta 46 2 3" xfId="30524" xr:uid="{00000000-0005-0000-0000-0000DB950000}"/>
    <cellStyle name="Valuta 46 3" xfId="27780" xr:uid="{00000000-0005-0000-0000-0000DC950000}"/>
    <cellStyle name="Valuta 46 4" xfId="30525" xr:uid="{00000000-0005-0000-0000-0000DD950000}"/>
    <cellStyle name="Valuta 47" xfId="13157" xr:uid="{00000000-0005-0000-0000-0000DE950000}"/>
    <cellStyle name="Valuta 47 2" xfId="13158" xr:uid="{00000000-0005-0000-0000-0000DF950000}"/>
    <cellStyle name="Valuta 47 2 2" xfId="27783" xr:uid="{00000000-0005-0000-0000-0000E0950000}"/>
    <cellStyle name="Valuta 47 2 3" xfId="30522" xr:uid="{00000000-0005-0000-0000-0000E1950000}"/>
    <cellStyle name="Valuta 47 3" xfId="27782" xr:uid="{00000000-0005-0000-0000-0000E2950000}"/>
    <cellStyle name="Valuta 47 4" xfId="30523" xr:uid="{00000000-0005-0000-0000-0000E3950000}"/>
    <cellStyle name="Valuta 48" xfId="13159" xr:uid="{00000000-0005-0000-0000-0000E4950000}"/>
    <cellStyle name="Valuta 48 2" xfId="13160" xr:uid="{00000000-0005-0000-0000-0000E5950000}"/>
    <cellStyle name="Valuta 48 2 2" xfId="27785" xr:uid="{00000000-0005-0000-0000-0000E6950000}"/>
    <cellStyle name="Valuta 48 2 3" xfId="30520" xr:uid="{00000000-0005-0000-0000-0000E7950000}"/>
    <cellStyle name="Valuta 48 3" xfId="27784" xr:uid="{00000000-0005-0000-0000-0000E8950000}"/>
    <cellStyle name="Valuta 48 4" xfId="30521" xr:uid="{00000000-0005-0000-0000-0000E9950000}"/>
    <cellStyle name="Valuta 49" xfId="13161" xr:uid="{00000000-0005-0000-0000-0000EA950000}"/>
    <cellStyle name="Valuta 49 2" xfId="13162" xr:uid="{00000000-0005-0000-0000-0000EB950000}"/>
    <cellStyle name="Valuta 49 2 2" xfId="27787" xr:uid="{00000000-0005-0000-0000-0000EC950000}"/>
    <cellStyle name="Valuta 49 2 3" xfId="30518" xr:uid="{00000000-0005-0000-0000-0000ED950000}"/>
    <cellStyle name="Valuta 49 3" xfId="27786" xr:uid="{00000000-0005-0000-0000-0000EE950000}"/>
    <cellStyle name="Valuta 49 4" xfId="30519" xr:uid="{00000000-0005-0000-0000-0000EF950000}"/>
    <cellStyle name="Valuta 5" xfId="13163" xr:uid="{00000000-0005-0000-0000-0000F0950000}"/>
    <cellStyle name="Valuta 5 2" xfId="13164" xr:uid="{00000000-0005-0000-0000-0000F1950000}"/>
    <cellStyle name="Valuta 5 2 2" xfId="27789" xr:uid="{00000000-0005-0000-0000-0000F2950000}"/>
    <cellStyle name="Valuta 5 2 3" xfId="30516" xr:uid="{00000000-0005-0000-0000-0000F3950000}"/>
    <cellStyle name="Valuta 5 3" xfId="13165" xr:uid="{00000000-0005-0000-0000-0000F4950000}"/>
    <cellStyle name="Valuta 5 4" xfId="27788" xr:uid="{00000000-0005-0000-0000-0000F5950000}"/>
    <cellStyle name="Valuta 5 5" xfId="30517" xr:uid="{00000000-0005-0000-0000-0000F6950000}"/>
    <cellStyle name="Valuta 50" xfId="13166" xr:uid="{00000000-0005-0000-0000-0000F7950000}"/>
    <cellStyle name="Valuta 50 2" xfId="13167" xr:uid="{00000000-0005-0000-0000-0000F8950000}"/>
    <cellStyle name="Valuta 50 2 2" xfId="27791" xr:uid="{00000000-0005-0000-0000-0000F9950000}"/>
    <cellStyle name="Valuta 50 2 3" xfId="30514" xr:uid="{00000000-0005-0000-0000-0000FA950000}"/>
    <cellStyle name="Valuta 50 3" xfId="27790" xr:uid="{00000000-0005-0000-0000-0000FB950000}"/>
    <cellStyle name="Valuta 50 4" xfId="30515" xr:uid="{00000000-0005-0000-0000-0000FC950000}"/>
    <cellStyle name="Valuta 51" xfId="13168" xr:uid="{00000000-0005-0000-0000-0000FD950000}"/>
    <cellStyle name="Valuta 51 2" xfId="13169" xr:uid="{00000000-0005-0000-0000-0000FE950000}"/>
    <cellStyle name="Valuta 51 2 2" xfId="27793" xr:uid="{00000000-0005-0000-0000-0000FF950000}"/>
    <cellStyle name="Valuta 51 2 3" xfId="30512" xr:uid="{00000000-0005-0000-0000-000000960000}"/>
    <cellStyle name="Valuta 51 3" xfId="27792" xr:uid="{00000000-0005-0000-0000-000001960000}"/>
    <cellStyle name="Valuta 51 4" xfId="30513" xr:uid="{00000000-0005-0000-0000-000002960000}"/>
    <cellStyle name="Valuta 52" xfId="13170" xr:uid="{00000000-0005-0000-0000-000003960000}"/>
    <cellStyle name="Valuta 52 2" xfId="13171" xr:uid="{00000000-0005-0000-0000-000004960000}"/>
    <cellStyle name="Valuta 52 2 2" xfId="27795" xr:uid="{00000000-0005-0000-0000-000005960000}"/>
    <cellStyle name="Valuta 52 2 3" xfId="30510" xr:uid="{00000000-0005-0000-0000-000006960000}"/>
    <cellStyle name="Valuta 52 3" xfId="27794" xr:uid="{00000000-0005-0000-0000-000007960000}"/>
    <cellStyle name="Valuta 52 4" xfId="30511" xr:uid="{00000000-0005-0000-0000-000008960000}"/>
    <cellStyle name="Valuta 53" xfId="13172" xr:uid="{00000000-0005-0000-0000-000009960000}"/>
    <cellStyle name="Valuta 53 2" xfId="13173" xr:uid="{00000000-0005-0000-0000-00000A960000}"/>
    <cellStyle name="Valuta 53 2 2" xfId="27797" xr:uid="{00000000-0005-0000-0000-00000B960000}"/>
    <cellStyle name="Valuta 53 2 3" xfId="30508" xr:uid="{00000000-0005-0000-0000-00000C960000}"/>
    <cellStyle name="Valuta 53 3" xfId="27796" xr:uid="{00000000-0005-0000-0000-00000D960000}"/>
    <cellStyle name="Valuta 53 4" xfId="30509" xr:uid="{00000000-0005-0000-0000-00000E960000}"/>
    <cellStyle name="Valuta 54" xfId="13174" xr:uid="{00000000-0005-0000-0000-00000F960000}"/>
    <cellStyle name="Valuta 54 2" xfId="13175" xr:uid="{00000000-0005-0000-0000-000010960000}"/>
    <cellStyle name="Valuta 54 2 2" xfId="27799" xr:uid="{00000000-0005-0000-0000-000011960000}"/>
    <cellStyle name="Valuta 54 2 3" xfId="30506" xr:uid="{00000000-0005-0000-0000-000012960000}"/>
    <cellStyle name="Valuta 54 3" xfId="27798" xr:uid="{00000000-0005-0000-0000-000013960000}"/>
    <cellStyle name="Valuta 54 4" xfId="30507" xr:uid="{00000000-0005-0000-0000-000014960000}"/>
    <cellStyle name="Valuta 55" xfId="13176" xr:uid="{00000000-0005-0000-0000-000015960000}"/>
    <cellStyle name="Valuta 55 2" xfId="13177" xr:uid="{00000000-0005-0000-0000-000016960000}"/>
    <cellStyle name="Valuta 55 2 2" xfId="27801" xr:uid="{00000000-0005-0000-0000-000017960000}"/>
    <cellStyle name="Valuta 55 2 3" xfId="30504" xr:uid="{00000000-0005-0000-0000-000018960000}"/>
    <cellStyle name="Valuta 55 3" xfId="27800" xr:uid="{00000000-0005-0000-0000-000019960000}"/>
    <cellStyle name="Valuta 55 4" xfId="30505" xr:uid="{00000000-0005-0000-0000-00001A960000}"/>
    <cellStyle name="Valuta 56" xfId="13178" xr:uid="{00000000-0005-0000-0000-00001B960000}"/>
    <cellStyle name="Valuta 56 2" xfId="13179" xr:uid="{00000000-0005-0000-0000-00001C960000}"/>
    <cellStyle name="Valuta 56 2 2" xfId="27803" xr:uid="{00000000-0005-0000-0000-00001D960000}"/>
    <cellStyle name="Valuta 56 2 3" xfId="30502" xr:uid="{00000000-0005-0000-0000-00001E960000}"/>
    <cellStyle name="Valuta 56 3" xfId="27802" xr:uid="{00000000-0005-0000-0000-00001F960000}"/>
    <cellStyle name="Valuta 56 4" xfId="30503" xr:uid="{00000000-0005-0000-0000-000020960000}"/>
    <cellStyle name="Valuta 57" xfId="13180" xr:uid="{00000000-0005-0000-0000-000021960000}"/>
    <cellStyle name="Valuta 57 2" xfId="13181" xr:uid="{00000000-0005-0000-0000-000022960000}"/>
    <cellStyle name="Valuta 57 2 2" xfId="27805" xr:uid="{00000000-0005-0000-0000-000023960000}"/>
    <cellStyle name="Valuta 57 2 3" xfId="30500" xr:uid="{00000000-0005-0000-0000-000024960000}"/>
    <cellStyle name="Valuta 57 3" xfId="27804" xr:uid="{00000000-0005-0000-0000-000025960000}"/>
    <cellStyle name="Valuta 57 4" xfId="30501" xr:uid="{00000000-0005-0000-0000-000026960000}"/>
    <cellStyle name="Valuta 58" xfId="13182" xr:uid="{00000000-0005-0000-0000-000027960000}"/>
    <cellStyle name="Valuta 58 2" xfId="13183" xr:uid="{00000000-0005-0000-0000-000028960000}"/>
    <cellStyle name="Valuta 58 2 2" xfId="27807" xr:uid="{00000000-0005-0000-0000-000029960000}"/>
    <cellStyle name="Valuta 58 2 3" xfId="30498" xr:uid="{00000000-0005-0000-0000-00002A960000}"/>
    <cellStyle name="Valuta 58 3" xfId="27806" xr:uid="{00000000-0005-0000-0000-00002B960000}"/>
    <cellStyle name="Valuta 58 4" xfId="30499" xr:uid="{00000000-0005-0000-0000-00002C960000}"/>
    <cellStyle name="Valuta 59" xfId="13184" xr:uid="{00000000-0005-0000-0000-00002D960000}"/>
    <cellStyle name="Valuta 59 2" xfId="13185" xr:uid="{00000000-0005-0000-0000-00002E960000}"/>
    <cellStyle name="Valuta 59 2 2" xfId="27809" xr:uid="{00000000-0005-0000-0000-00002F960000}"/>
    <cellStyle name="Valuta 59 2 3" xfId="30496" xr:uid="{00000000-0005-0000-0000-000030960000}"/>
    <cellStyle name="Valuta 59 3" xfId="27808" xr:uid="{00000000-0005-0000-0000-000031960000}"/>
    <cellStyle name="Valuta 59 4" xfId="30497" xr:uid="{00000000-0005-0000-0000-000032960000}"/>
    <cellStyle name="Valuta 6" xfId="13186" xr:uid="{00000000-0005-0000-0000-000033960000}"/>
    <cellStyle name="Valuta 6 2" xfId="13187" xr:uid="{00000000-0005-0000-0000-000034960000}"/>
    <cellStyle name="Valuta 6 2 2" xfId="27811" xr:uid="{00000000-0005-0000-0000-000035960000}"/>
    <cellStyle name="Valuta 6 2 3" xfId="30494" xr:uid="{00000000-0005-0000-0000-000036960000}"/>
    <cellStyle name="Valuta 6 3" xfId="13188" xr:uid="{00000000-0005-0000-0000-000037960000}"/>
    <cellStyle name="Valuta 6 4" xfId="27810" xr:uid="{00000000-0005-0000-0000-000038960000}"/>
    <cellStyle name="Valuta 6 5" xfId="30495" xr:uid="{00000000-0005-0000-0000-000039960000}"/>
    <cellStyle name="Valuta 60" xfId="13189" xr:uid="{00000000-0005-0000-0000-00003A960000}"/>
    <cellStyle name="Valuta 60 2" xfId="13190" xr:uid="{00000000-0005-0000-0000-00003B960000}"/>
    <cellStyle name="Valuta 60 2 2" xfId="27813" xr:uid="{00000000-0005-0000-0000-00003C960000}"/>
    <cellStyle name="Valuta 60 2 3" xfId="30492" xr:uid="{00000000-0005-0000-0000-00003D960000}"/>
    <cellStyle name="Valuta 60 3" xfId="27812" xr:uid="{00000000-0005-0000-0000-00003E960000}"/>
    <cellStyle name="Valuta 60 4" xfId="30493" xr:uid="{00000000-0005-0000-0000-00003F960000}"/>
    <cellStyle name="Valuta 61" xfId="13191" xr:uid="{00000000-0005-0000-0000-000040960000}"/>
    <cellStyle name="Valuta 61 2" xfId="13192" xr:uid="{00000000-0005-0000-0000-000041960000}"/>
    <cellStyle name="Valuta 61 2 2" xfId="27815" xr:uid="{00000000-0005-0000-0000-000042960000}"/>
    <cellStyle name="Valuta 61 2 3" xfId="30490" xr:uid="{00000000-0005-0000-0000-000043960000}"/>
    <cellStyle name="Valuta 61 3" xfId="27814" xr:uid="{00000000-0005-0000-0000-000044960000}"/>
    <cellStyle name="Valuta 61 4" xfId="30491" xr:uid="{00000000-0005-0000-0000-000045960000}"/>
    <cellStyle name="Valuta 62" xfId="13193" xr:uid="{00000000-0005-0000-0000-000046960000}"/>
    <cellStyle name="Valuta 62 2" xfId="13194" xr:uid="{00000000-0005-0000-0000-000047960000}"/>
    <cellStyle name="Valuta 62 2 2" xfId="27817" xr:uid="{00000000-0005-0000-0000-000048960000}"/>
    <cellStyle name="Valuta 62 2 3" xfId="30488" xr:uid="{00000000-0005-0000-0000-000049960000}"/>
    <cellStyle name="Valuta 62 3" xfId="27816" xr:uid="{00000000-0005-0000-0000-00004A960000}"/>
    <cellStyle name="Valuta 62 4" xfId="30489" xr:uid="{00000000-0005-0000-0000-00004B960000}"/>
    <cellStyle name="Valuta 63" xfId="13195" xr:uid="{00000000-0005-0000-0000-00004C960000}"/>
    <cellStyle name="Valuta 63 2" xfId="27818" xr:uid="{00000000-0005-0000-0000-00004D960000}"/>
    <cellStyle name="Valuta 63 3" xfId="30487" xr:uid="{00000000-0005-0000-0000-00004E960000}"/>
    <cellStyle name="Valuta 64" xfId="13196" xr:uid="{00000000-0005-0000-0000-00004F960000}"/>
    <cellStyle name="Valuta 64 2" xfId="27819" xr:uid="{00000000-0005-0000-0000-000050960000}"/>
    <cellStyle name="Valuta 64 3" xfId="30486" xr:uid="{00000000-0005-0000-0000-000051960000}"/>
    <cellStyle name="Valuta 65" xfId="13197" xr:uid="{00000000-0005-0000-0000-000052960000}"/>
    <cellStyle name="Valuta 65 2" xfId="27820" xr:uid="{00000000-0005-0000-0000-000053960000}"/>
    <cellStyle name="Valuta 65 3" xfId="30485" xr:uid="{00000000-0005-0000-0000-000054960000}"/>
    <cellStyle name="Valuta 66" xfId="13198" xr:uid="{00000000-0005-0000-0000-000055960000}"/>
    <cellStyle name="Valuta 66 2" xfId="27821" xr:uid="{00000000-0005-0000-0000-000056960000}"/>
    <cellStyle name="Valuta 66 3" xfId="30484" xr:uid="{00000000-0005-0000-0000-000057960000}"/>
    <cellStyle name="Valuta 67" xfId="13199" xr:uid="{00000000-0005-0000-0000-000058960000}"/>
    <cellStyle name="Valuta 67 2" xfId="27822" xr:uid="{00000000-0005-0000-0000-000059960000}"/>
    <cellStyle name="Valuta 67 3" xfId="30483" xr:uid="{00000000-0005-0000-0000-00005A960000}"/>
    <cellStyle name="Valuta 68" xfId="13200" xr:uid="{00000000-0005-0000-0000-00005B960000}"/>
    <cellStyle name="Valuta 68 2" xfId="27823" xr:uid="{00000000-0005-0000-0000-00005C960000}"/>
    <cellStyle name="Valuta 68 3" xfId="30482" xr:uid="{00000000-0005-0000-0000-00005D960000}"/>
    <cellStyle name="Valuta 69" xfId="13201" xr:uid="{00000000-0005-0000-0000-00005E960000}"/>
    <cellStyle name="Valuta 69 2" xfId="13202" xr:uid="{00000000-0005-0000-0000-00005F960000}"/>
    <cellStyle name="Valuta 69 2 2" xfId="27825" xr:uid="{00000000-0005-0000-0000-000060960000}"/>
    <cellStyle name="Valuta 69 2 3" xfId="30480" xr:uid="{00000000-0005-0000-0000-000061960000}"/>
    <cellStyle name="Valuta 69 3" xfId="27824" xr:uid="{00000000-0005-0000-0000-000062960000}"/>
    <cellStyle name="Valuta 69 4" xfId="30481" xr:uid="{00000000-0005-0000-0000-000063960000}"/>
    <cellStyle name="Valuta 7" xfId="13203" xr:uid="{00000000-0005-0000-0000-000064960000}"/>
    <cellStyle name="Valuta 7 2" xfId="13204" xr:uid="{00000000-0005-0000-0000-000065960000}"/>
    <cellStyle name="Valuta 7 2 2" xfId="27827" xr:uid="{00000000-0005-0000-0000-000066960000}"/>
    <cellStyle name="Valuta 7 2 3" xfId="30478" xr:uid="{00000000-0005-0000-0000-000067960000}"/>
    <cellStyle name="Valuta 7 3" xfId="13205" xr:uid="{00000000-0005-0000-0000-000068960000}"/>
    <cellStyle name="Valuta 7 4" xfId="27826" xr:uid="{00000000-0005-0000-0000-000069960000}"/>
    <cellStyle name="Valuta 7 5" xfId="30479" xr:uid="{00000000-0005-0000-0000-00006A960000}"/>
    <cellStyle name="Valuta 70" xfId="13206" xr:uid="{00000000-0005-0000-0000-00006B960000}"/>
    <cellStyle name="Valuta 70 2" xfId="13207" xr:uid="{00000000-0005-0000-0000-00006C960000}"/>
    <cellStyle name="Valuta 70 2 2" xfId="27829" xr:uid="{00000000-0005-0000-0000-00006D960000}"/>
    <cellStyle name="Valuta 70 2 3" xfId="30476" xr:uid="{00000000-0005-0000-0000-00006E960000}"/>
    <cellStyle name="Valuta 70 3" xfId="27828" xr:uid="{00000000-0005-0000-0000-00006F960000}"/>
    <cellStyle name="Valuta 70 4" xfId="30477" xr:uid="{00000000-0005-0000-0000-000070960000}"/>
    <cellStyle name="Valuta 71" xfId="13208" xr:uid="{00000000-0005-0000-0000-000071960000}"/>
    <cellStyle name="Valuta 71 2" xfId="13209" xr:uid="{00000000-0005-0000-0000-000072960000}"/>
    <cellStyle name="Valuta 71 2 2" xfId="27831" xr:uid="{00000000-0005-0000-0000-000073960000}"/>
    <cellStyle name="Valuta 71 2 3" xfId="30474" xr:uid="{00000000-0005-0000-0000-000074960000}"/>
    <cellStyle name="Valuta 71 3" xfId="27830" xr:uid="{00000000-0005-0000-0000-000075960000}"/>
    <cellStyle name="Valuta 71 4" xfId="30475" xr:uid="{00000000-0005-0000-0000-000076960000}"/>
    <cellStyle name="Valuta 72" xfId="13210" xr:uid="{00000000-0005-0000-0000-000077960000}"/>
    <cellStyle name="Valuta 72 2" xfId="13211" xr:uid="{00000000-0005-0000-0000-000078960000}"/>
    <cellStyle name="Valuta 72 2 2" xfId="27833" xr:uid="{00000000-0005-0000-0000-000079960000}"/>
    <cellStyle name="Valuta 72 2 3" xfId="30472" xr:uid="{00000000-0005-0000-0000-00007A960000}"/>
    <cellStyle name="Valuta 72 3" xfId="27832" xr:uid="{00000000-0005-0000-0000-00007B960000}"/>
    <cellStyle name="Valuta 72 4" xfId="30473" xr:uid="{00000000-0005-0000-0000-00007C960000}"/>
    <cellStyle name="Valuta 73" xfId="13212" xr:uid="{00000000-0005-0000-0000-00007D960000}"/>
    <cellStyle name="Valuta 73 10" xfId="13213" xr:uid="{00000000-0005-0000-0000-00007E960000}"/>
    <cellStyle name="Valuta 73 10 2" xfId="13214" xr:uid="{00000000-0005-0000-0000-00007F960000}"/>
    <cellStyle name="Valuta 73 10 2 2" xfId="13215" xr:uid="{00000000-0005-0000-0000-000080960000}"/>
    <cellStyle name="Valuta 73 10 2 2 2" xfId="27837" xr:uid="{00000000-0005-0000-0000-000081960000}"/>
    <cellStyle name="Valuta 73 10 2 2 3" xfId="30468" xr:uid="{00000000-0005-0000-0000-000082960000}"/>
    <cellStyle name="Valuta 73 10 2 2 4" xfId="42915" xr:uid="{00000000-0005-0000-0000-000083960000}"/>
    <cellStyle name="Valuta 73 10 2 3" xfId="27836" xr:uid="{00000000-0005-0000-0000-000084960000}"/>
    <cellStyle name="Valuta 73 10 2 4" xfId="30469" xr:uid="{00000000-0005-0000-0000-000085960000}"/>
    <cellStyle name="Valuta 73 10 2 5" xfId="42914" xr:uid="{00000000-0005-0000-0000-000086960000}"/>
    <cellStyle name="Valuta 73 10 3" xfId="13216" xr:uid="{00000000-0005-0000-0000-000087960000}"/>
    <cellStyle name="Valuta 73 10 3 2" xfId="27838" xr:uid="{00000000-0005-0000-0000-000088960000}"/>
    <cellStyle name="Valuta 73 10 3 3" xfId="30467" xr:uid="{00000000-0005-0000-0000-000089960000}"/>
    <cellStyle name="Valuta 73 10 3 4" xfId="42916" xr:uid="{00000000-0005-0000-0000-00008A960000}"/>
    <cellStyle name="Valuta 73 10 4" xfId="27835" xr:uid="{00000000-0005-0000-0000-00008B960000}"/>
    <cellStyle name="Valuta 73 10 5" xfId="30470" xr:uid="{00000000-0005-0000-0000-00008C960000}"/>
    <cellStyle name="Valuta 73 10 6" xfId="42913" xr:uid="{00000000-0005-0000-0000-00008D960000}"/>
    <cellStyle name="Valuta 73 11" xfId="13217" xr:uid="{00000000-0005-0000-0000-00008E960000}"/>
    <cellStyle name="Valuta 73 11 2" xfId="13218" xr:uid="{00000000-0005-0000-0000-00008F960000}"/>
    <cellStyle name="Valuta 73 11 2 2" xfId="13219" xr:uid="{00000000-0005-0000-0000-000090960000}"/>
    <cellStyle name="Valuta 73 11 2 2 2" xfId="27841" xr:uid="{00000000-0005-0000-0000-000091960000}"/>
    <cellStyle name="Valuta 73 11 2 2 3" xfId="30464" xr:uid="{00000000-0005-0000-0000-000092960000}"/>
    <cellStyle name="Valuta 73 11 2 2 4" xfId="42919" xr:uid="{00000000-0005-0000-0000-000093960000}"/>
    <cellStyle name="Valuta 73 11 2 3" xfId="27840" xr:uid="{00000000-0005-0000-0000-000094960000}"/>
    <cellStyle name="Valuta 73 11 2 4" xfId="30465" xr:uid="{00000000-0005-0000-0000-000095960000}"/>
    <cellStyle name="Valuta 73 11 2 5" xfId="42918" xr:uid="{00000000-0005-0000-0000-000096960000}"/>
    <cellStyle name="Valuta 73 11 3" xfId="13220" xr:uid="{00000000-0005-0000-0000-000097960000}"/>
    <cellStyle name="Valuta 73 11 3 2" xfId="27842" xr:uid="{00000000-0005-0000-0000-000098960000}"/>
    <cellStyle name="Valuta 73 11 3 3" xfId="30463" xr:uid="{00000000-0005-0000-0000-000099960000}"/>
    <cellStyle name="Valuta 73 11 3 4" xfId="42920" xr:uid="{00000000-0005-0000-0000-00009A960000}"/>
    <cellStyle name="Valuta 73 11 4" xfId="27839" xr:uid="{00000000-0005-0000-0000-00009B960000}"/>
    <cellStyle name="Valuta 73 11 5" xfId="30466" xr:uid="{00000000-0005-0000-0000-00009C960000}"/>
    <cellStyle name="Valuta 73 11 6" xfId="42917" xr:uid="{00000000-0005-0000-0000-00009D960000}"/>
    <cellStyle name="Valuta 73 12" xfId="13221" xr:uid="{00000000-0005-0000-0000-00009E960000}"/>
    <cellStyle name="Valuta 73 12 2" xfId="13222" xr:uid="{00000000-0005-0000-0000-00009F960000}"/>
    <cellStyle name="Valuta 73 12 2 2" xfId="27844" xr:uid="{00000000-0005-0000-0000-0000A0960000}"/>
    <cellStyle name="Valuta 73 12 2 3" xfId="30461" xr:uid="{00000000-0005-0000-0000-0000A1960000}"/>
    <cellStyle name="Valuta 73 12 2 4" xfId="42922" xr:uid="{00000000-0005-0000-0000-0000A2960000}"/>
    <cellStyle name="Valuta 73 12 3" xfId="27843" xr:uid="{00000000-0005-0000-0000-0000A3960000}"/>
    <cellStyle name="Valuta 73 12 4" xfId="30462" xr:uid="{00000000-0005-0000-0000-0000A4960000}"/>
    <cellStyle name="Valuta 73 12 5" xfId="42921" xr:uid="{00000000-0005-0000-0000-0000A5960000}"/>
    <cellStyle name="Valuta 73 13" xfId="13223" xr:uid="{00000000-0005-0000-0000-0000A6960000}"/>
    <cellStyle name="Valuta 73 13 2" xfId="27845" xr:uid="{00000000-0005-0000-0000-0000A7960000}"/>
    <cellStyle name="Valuta 73 13 3" xfId="30460" xr:uid="{00000000-0005-0000-0000-0000A8960000}"/>
    <cellStyle name="Valuta 73 13 4" xfId="42923" xr:uid="{00000000-0005-0000-0000-0000A9960000}"/>
    <cellStyle name="Valuta 73 14" xfId="27834" xr:uid="{00000000-0005-0000-0000-0000AA960000}"/>
    <cellStyle name="Valuta 73 15" xfId="30471" xr:uid="{00000000-0005-0000-0000-0000AB960000}"/>
    <cellStyle name="Valuta 73 16" xfId="42912" xr:uid="{00000000-0005-0000-0000-0000AC960000}"/>
    <cellStyle name="Valuta 73 2" xfId="13224" xr:uid="{00000000-0005-0000-0000-0000AD960000}"/>
    <cellStyle name="Valuta 73 2 2" xfId="13225" xr:uid="{00000000-0005-0000-0000-0000AE960000}"/>
    <cellStyle name="Valuta 73 2 2 2" xfId="13226" xr:uid="{00000000-0005-0000-0000-0000AF960000}"/>
    <cellStyle name="Valuta 73 2 2 2 2" xfId="13227" xr:uid="{00000000-0005-0000-0000-0000B0960000}"/>
    <cellStyle name="Valuta 73 2 2 2 2 2" xfId="27849" xr:uid="{00000000-0005-0000-0000-0000B1960000}"/>
    <cellStyle name="Valuta 73 2 2 2 2 3" xfId="30456" xr:uid="{00000000-0005-0000-0000-0000B2960000}"/>
    <cellStyle name="Valuta 73 2 2 2 2 4" xfId="42927" xr:uid="{00000000-0005-0000-0000-0000B3960000}"/>
    <cellStyle name="Valuta 73 2 2 2 3" xfId="27848" xr:uid="{00000000-0005-0000-0000-0000B4960000}"/>
    <cellStyle name="Valuta 73 2 2 2 4" xfId="30457" xr:uid="{00000000-0005-0000-0000-0000B5960000}"/>
    <cellStyle name="Valuta 73 2 2 2 5" xfId="42926" xr:uid="{00000000-0005-0000-0000-0000B6960000}"/>
    <cellStyle name="Valuta 73 2 2 3" xfId="13228" xr:uid="{00000000-0005-0000-0000-0000B7960000}"/>
    <cellStyle name="Valuta 73 2 2 3 2" xfId="27850" xr:uid="{00000000-0005-0000-0000-0000B8960000}"/>
    <cellStyle name="Valuta 73 2 2 3 3" xfId="30455" xr:uid="{00000000-0005-0000-0000-0000B9960000}"/>
    <cellStyle name="Valuta 73 2 2 3 4" xfId="42928" xr:uid="{00000000-0005-0000-0000-0000BA960000}"/>
    <cellStyle name="Valuta 73 2 2 4" xfId="27847" xr:uid="{00000000-0005-0000-0000-0000BB960000}"/>
    <cellStyle name="Valuta 73 2 2 5" xfId="30458" xr:uid="{00000000-0005-0000-0000-0000BC960000}"/>
    <cellStyle name="Valuta 73 2 2 6" xfId="42925" xr:uid="{00000000-0005-0000-0000-0000BD960000}"/>
    <cellStyle name="Valuta 73 2 3" xfId="13229" xr:uid="{00000000-0005-0000-0000-0000BE960000}"/>
    <cellStyle name="Valuta 73 2 3 2" xfId="13230" xr:uid="{00000000-0005-0000-0000-0000BF960000}"/>
    <cellStyle name="Valuta 73 2 3 2 2" xfId="27852" xr:uid="{00000000-0005-0000-0000-0000C0960000}"/>
    <cellStyle name="Valuta 73 2 3 2 3" xfId="30453" xr:uid="{00000000-0005-0000-0000-0000C1960000}"/>
    <cellStyle name="Valuta 73 2 3 2 4" xfId="42930" xr:uid="{00000000-0005-0000-0000-0000C2960000}"/>
    <cellStyle name="Valuta 73 2 3 3" xfId="27851" xr:uid="{00000000-0005-0000-0000-0000C3960000}"/>
    <cellStyle name="Valuta 73 2 3 4" xfId="30454" xr:uid="{00000000-0005-0000-0000-0000C4960000}"/>
    <cellStyle name="Valuta 73 2 3 5" xfId="42929" xr:uid="{00000000-0005-0000-0000-0000C5960000}"/>
    <cellStyle name="Valuta 73 2 4" xfId="13231" xr:uid="{00000000-0005-0000-0000-0000C6960000}"/>
    <cellStyle name="Valuta 73 2 4 2" xfId="27853" xr:uid="{00000000-0005-0000-0000-0000C7960000}"/>
    <cellStyle name="Valuta 73 2 4 3" xfId="30452" xr:uid="{00000000-0005-0000-0000-0000C8960000}"/>
    <cellStyle name="Valuta 73 2 4 4" xfId="42931" xr:uid="{00000000-0005-0000-0000-0000C9960000}"/>
    <cellStyle name="Valuta 73 2 5" xfId="27846" xr:uid="{00000000-0005-0000-0000-0000CA960000}"/>
    <cellStyle name="Valuta 73 2 6" xfId="30459" xr:uid="{00000000-0005-0000-0000-0000CB960000}"/>
    <cellStyle name="Valuta 73 2 7" xfId="42924" xr:uid="{00000000-0005-0000-0000-0000CC960000}"/>
    <cellStyle name="Valuta 73 3" xfId="13232" xr:uid="{00000000-0005-0000-0000-0000CD960000}"/>
    <cellStyle name="Valuta 73 3 2" xfId="13233" xr:uid="{00000000-0005-0000-0000-0000CE960000}"/>
    <cellStyle name="Valuta 73 3 2 2" xfId="13234" xr:uid="{00000000-0005-0000-0000-0000CF960000}"/>
    <cellStyle name="Valuta 73 3 2 2 2" xfId="13235" xr:uid="{00000000-0005-0000-0000-0000D0960000}"/>
    <cellStyle name="Valuta 73 3 2 2 2 2" xfId="27857" xr:uid="{00000000-0005-0000-0000-0000D1960000}"/>
    <cellStyle name="Valuta 73 3 2 2 2 3" xfId="30448" xr:uid="{00000000-0005-0000-0000-0000D2960000}"/>
    <cellStyle name="Valuta 73 3 2 2 2 4" xfId="42935" xr:uid="{00000000-0005-0000-0000-0000D3960000}"/>
    <cellStyle name="Valuta 73 3 2 2 3" xfId="27856" xr:uid="{00000000-0005-0000-0000-0000D4960000}"/>
    <cellStyle name="Valuta 73 3 2 2 4" xfId="30449" xr:uid="{00000000-0005-0000-0000-0000D5960000}"/>
    <cellStyle name="Valuta 73 3 2 2 5" xfId="42934" xr:uid="{00000000-0005-0000-0000-0000D6960000}"/>
    <cellStyle name="Valuta 73 3 2 3" xfId="13236" xr:uid="{00000000-0005-0000-0000-0000D7960000}"/>
    <cellStyle name="Valuta 73 3 2 3 2" xfId="27858" xr:uid="{00000000-0005-0000-0000-0000D8960000}"/>
    <cellStyle name="Valuta 73 3 2 3 3" xfId="30447" xr:uid="{00000000-0005-0000-0000-0000D9960000}"/>
    <cellStyle name="Valuta 73 3 2 3 4" xfId="42936" xr:uid="{00000000-0005-0000-0000-0000DA960000}"/>
    <cellStyle name="Valuta 73 3 2 4" xfId="27855" xr:uid="{00000000-0005-0000-0000-0000DB960000}"/>
    <cellStyle name="Valuta 73 3 2 5" xfId="30450" xr:uid="{00000000-0005-0000-0000-0000DC960000}"/>
    <cellStyle name="Valuta 73 3 2 6" xfId="42933" xr:uid="{00000000-0005-0000-0000-0000DD960000}"/>
    <cellStyle name="Valuta 73 3 3" xfId="13237" xr:uid="{00000000-0005-0000-0000-0000DE960000}"/>
    <cellStyle name="Valuta 73 3 3 2" xfId="13238" xr:uid="{00000000-0005-0000-0000-0000DF960000}"/>
    <cellStyle name="Valuta 73 3 3 2 2" xfId="27860" xr:uid="{00000000-0005-0000-0000-0000E0960000}"/>
    <cellStyle name="Valuta 73 3 3 2 3" xfId="30445" xr:uid="{00000000-0005-0000-0000-0000E1960000}"/>
    <cellStyle name="Valuta 73 3 3 2 4" xfId="42938" xr:uid="{00000000-0005-0000-0000-0000E2960000}"/>
    <cellStyle name="Valuta 73 3 3 3" xfId="27859" xr:uid="{00000000-0005-0000-0000-0000E3960000}"/>
    <cellStyle name="Valuta 73 3 3 4" xfId="30446" xr:uid="{00000000-0005-0000-0000-0000E4960000}"/>
    <cellStyle name="Valuta 73 3 3 5" xfId="42937" xr:uid="{00000000-0005-0000-0000-0000E5960000}"/>
    <cellStyle name="Valuta 73 3 4" xfId="13239" xr:uid="{00000000-0005-0000-0000-0000E6960000}"/>
    <cellStyle name="Valuta 73 3 4 2" xfId="27861" xr:uid="{00000000-0005-0000-0000-0000E7960000}"/>
    <cellStyle name="Valuta 73 3 4 3" xfId="30444" xr:uid="{00000000-0005-0000-0000-0000E8960000}"/>
    <cellStyle name="Valuta 73 3 4 4" xfId="42939" xr:uid="{00000000-0005-0000-0000-0000E9960000}"/>
    <cellStyle name="Valuta 73 3 5" xfId="27854" xr:uid="{00000000-0005-0000-0000-0000EA960000}"/>
    <cellStyle name="Valuta 73 3 6" xfId="30451" xr:uid="{00000000-0005-0000-0000-0000EB960000}"/>
    <cellStyle name="Valuta 73 3 7" xfId="42932" xr:uid="{00000000-0005-0000-0000-0000EC960000}"/>
    <cellStyle name="Valuta 73 4" xfId="13240" xr:uid="{00000000-0005-0000-0000-0000ED960000}"/>
    <cellStyle name="Valuta 73 4 2" xfId="13241" xr:uid="{00000000-0005-0000-0000-0000EE960000}"/>
    <cellStyle name="Valuta 73 4 2 2" xfId="13242" xr:uid="{00000000-0005-0000-0000-0000EF960000}"/>
    <cellStyle name="Valuta 73 4 2 2 2" xfId="13243" xr:uid="{00000000-0005-0000-0000-0000F0960000}"/>
    <cellStyle name="Valuta 73 4 2 2 2 2" xfId="27865" xr:uid="{00000000-0005-0000-0000-0000F1960000}"/>
    <cellStyle name="Valuta 73 4 2 2 2 3" xfId="30440" xr:uid="{00000000-0005-0000-0000-0000F2960000}"/>
    <cellStyle name="Valuta 73 4 2 2 2 4" xfId="42943" xr:uid="{00000000-0005-0000-0000-0000F3960000}"/>
    <cellStyle name="Valuta 73 4 2 2 3" xfId="27864" xr:uid="{00000000-0005-0000-0000-0000F4960000}"/>
    <cellStyle name="Valuta 73 4 2 2 4" xfId="30441" xr:uid="{00000000-0005-0000-0000-0000F5960000}"/>
    <cellStyle name="Valuta 73 4 2 2 5" xfId="42942" xr:uid="{00000000-0005-0000-0000-0000F6960000}"/>
    <cellStyle name="Valuta 73 4 2 3" xfId="13244" xr:uid="{00000000-0005-0000-0000-0000F7960000}"/>
    <cellStyle name="Valuta 73 4 2 3 2" xfId="27866" xr:uid="{00000000-0005-0000-0000-0000F8960000}"/>
    <cellStyle name="Valuta 73 4 2 3 3" xfId="30439" xr:uid="{00000000-0005-0000-0000-0000F9960000}"/>
    <cellStyle name="Valuta 73 4 2 3 4" xfId="42944" xr:uid="{00000000-0005-0000-0000-0000FA960000}"/>
    <cellStyle name="Valuta 73 4 2 4" xfId="27863" xr:uid="{00000000-0005-0000-0000-0000FB960000}"/>
    <cellStyle name="Valuta 73 4 2 5" xfId="30442" xr:uid="{00000000-0005-0000-0000-0000FC960000}"/>
    <cellStyle name="Valuta 73 4 2 6" xfId="42941" xr:uid="{00000000-0005-0000-0000-0000FD960000}"/>
    <cellStyle name="Valuta 73 4 3" xfId="13245" xr:uid="{00000000-0005-0000-0000-0000FE960000}"/>
    <cellStyle name="Valuta 73 4 3 2" xfId="13246" xr:uid="{00000000-0005-0000-0000-0000FF960000}"/>
    <cellStyle name="Valuta 73 4 3 2 2" xfId="27868" xr:uid="{00000000-0005-0000-0000-000000970000}"/>
    <cellStyle name="Valuta 73 4 3 2 3" xfId="30437" xr:uid="{00000000-0005-0000-0000-000001970000}"/>
    <cellStyle name="Valuta 73 4 3 2 4" xfId="42946" xr:uid="{00000000-0005-0000-0000-000002970000}"/>
    <cellStyle name="Valuta 73 4 3 3" xfId="27867" xr:uid="{00000000-0005-0000-0000-000003970000}"/>
    <cellStyle name="Valuta 73 4 3 4" xfId="30438" xr:uid="{00000000-0005-0000-0000-000004970000}"/>
    <cellStyle name="Valuta 73 4 3 5" xfId="42945" xr:uid="{00000000-0005-0000-0000-000005970000}"/>
    <cellStyle name="Valuta 73 4 4" xfId="13247" xr:uid="{00000000-0005-0000-0000-000006970000}"/>
    <cellStyle name="Valuta 73 4 4 2" xfId="27869" xr:uid="{00000000-0005-0000-0000-000007970000}"/>
    <cellStyle name="Valuta 73 4 4 3" xfId="30436" xr:uid="{00000000-0005-0000-0000-000008970000}"/>
    <cellStyle name="Valuta 73 4 4 4" xfId="42947" xr:uid="{00000000-0005-0000-0000-000009970000}"/>
    <cellStyle name="Valuta 73 4 5" xfId="27862" xr:uid="{00000000-0005-0000-0000-00000A970000}"/>
    <cellStyle name="Valuta 73 4 6" xfId="30443" xr:uid="{00000000-0005-0000-0000-00000B970000}"/>
    <cellStyle name="Valuta 73 4 7" xfId="42940" xr:uid="{00000000-0005-0000-0000-00000C970000}"/>
    <cellStyle name="Valuta 73 5" xfId="13248" xr:uid="{00000000-0005-0000-0000-00000D970000}"/>
    <cellStyle name="Valuta 73 5 2" xfId="13249" xr:uid="{00000000-0005-0000-0000-00000E970000}"/>
    <cellStyle name="Valuta 73 5 2 2" xfId="13250" xr:uid="{00000000-0005-0000-0000-00000F970000}"/>
    <cellStyle name="Valuta 73 5 2 2 2" xfId="13251" xr:uid="{00000000-0005-0000-0000-000010970000}"/>
    <cellStyle name="Valuta 73 5 2 2 2 2" xfId="27873" xr:uid="{00000000-0005-0000-0000-000011970000}"/>
    <cellStyle name="Valuta 73 5 2 2 2 3" xfId="30432" xr:uid="{00000000-0005-0000-0000-000012970000}"/>
    <cellStyle name="Valuta 73 5 2 2 2 4" xfId="42951" xr:uid="{00000000-0005-0000-0000-000013970000}"/>
    <cellStyle name="Valuta 73 5 2 2 3" xfId="27872" xr:uid="{00000000-0005-0000-0000-000014970000}"/>
    <cellStyle name="Valuta 73 5 2 2 4" xfId="30433" xr:uid="{00000000-0005-0000-0000-000015970000}"/>
    <cellStyle name="Valuta 73 5 2 2 5" xfId="42950" xr:uid="{00000000-0005-0000-0000-000016970000}"/>
    <cellStyle name="Valuta 73 5 2 3" xfId="13252" xr:uid="{00000000-0005-0000-0000-000017970000}"/>
    <cellStyle name="Valuta 73 5 2 3 2" xfId="27874" xr:uid="{00000000-0005-0000-0000-000018970000}"/>
    <cellStyle name="Valuta 73 5 2 3 3" xfId="30431" xr:uid="{00000000-0005-0000-0000-000019970000}"/>
    <cellStyle name="Valuta 73 5 2 3 4" xfId="42952" xr:uid="{00000000-0005-0000-0000-00001A970000}"/>
    <cellStyle name="Valuta 73 5 2 4" xfId="27871" xr:uid="{00000000-0005-0000-0000-00001B970000}"/>
    <cellStyle name="Valuta 73 5 2 5" xfId="30434" xr:uid="{00000000-0005-0000-0000-00001C970000}"/>
    <cellStyle name="Valuta 73 5 2 6" xfId="42949" xr:uid="{00000000-0005-0000-0000-00001D970000}"/>
    <cellStyle name="Valuta 73 5 3" xfId="13253" xr:uid="{00000000-0005-0000-0000-00001E970000}"/>
    <cellStyle name="Valuta 73 5 3 2" xfId="13254" xr:uid="{00000000-0005-0000-0000-00001F970000}"/>
    <cellStyle name="Valuta 73 5 3 2 2" xfId="27876" xr:uid="{00000000-0005-0000-0000-000020970000}"/>
    <cellStyle name="Valuta 73 5 3 2 3" xfId="30429" xr:uid="{00000000-0005-0000-0000-000021970000}"/>
    <cellStyle name="Valuta 73 5 3 2 4" xfId="42954" xr:uid="{00000000-0005-0000-0000-000022970000}"/>
    <cellStyle name="Valuta 73 5 3 3" xfId="27875" xr:uid="{00000000-0005-0000-0000-000023970000}"/>
    <cellStyle name="Valuta 73 5 3 4" xfId="30430" xr:uid="{00000000-0005-0000-0000-000024970000}"/>
    <cellStyle name="Valuta 73 5 3 5" xfId="42953" xr:uid="{00000000-0005-0000-0000-000025970000}"/>
    <cellStyle name="Valuta 73 5 4" xfId="13255" xr:uid="{00000000-0005-0000-0000-000026970000}"/>
    <cellStyle name="Valuta 73 5 4 2" xfId="27877" xr:uid="{00000000-0005-0000-0000-000027970000}"/>
    <cellStyle name="Valuta 73 5 4 3" xfId="30428" xr:uid="{00000000-0005-0000-0000-000028970000}"/>
    <cellStyle name="Valuta 73 5 4 4" xfId="42955" xr:uid="{00000000-0005-0000-0000-000029970000}"/>
    <cellStyle name="Valuta 73 5 5" xfId="27870" xr:uid="{00000000-0005-0000-0000-00002A970000}"/>
    <cellStyle name="Valuta 73 5 6" xfId="30435" xr:uid="{00000000-0005-0000-0000-00002B970000}"/>
    <cellStyle name="Valuta 73 5 7" xfId="42948" xr:uid="{00000000-0005-0000-0000-00002C970000}"/>
    <cellStyle name="Valuta 73 6" xfId="13256" xr:uid="{00000000-0005-0000-0000-00002D970000}"/>
    <cellStyle name="Valuta 73 6 2" xfId="13257" xr:uid="{00000000-0005-0000-0000-00002E970000}"/>
    <cellStyle name="Valuta 73 6 2 2" xfId="13258" xr:uid="{00000000-0005-0000-0000-00002F970000}"/>
    <cellStyle name="Valuta 73 6 2 2 2" xfId="13259" xr:uid="{00000000-0005-0000-0000-000030970000}"/>
    <cellStyle name="Valuta 73 6 2 2 2 2" xfId="27881" xr:uid="{00000000-0005-0000-0000-000031970000}"/>
    <cellStyle name="Valuta 73 6 2 2 2 3" xfId="30424" xr:uid="{00000000-0005-0000-0000-000032970000}"/>
    <cellStyle name="Valuta 73 6 2 2 2 4" xfId="42959" xr:uid="{00000000-0005-0000-0000-000033970000}"/>
    <cellStyle name="Valuta 73 6 2 2 3" xfId="27880" xr:uid="{00000000-0005-0000-0000-000034970000}"/>
    <cellStyle name="Valuta 73 6 2 2 4" xfId="30425" xr:uid="{00000000-0005-0000-0000-000035970000}"/>
    <cellStyle name="Valuta 73 6 2 2 5" xfId="42958" xr:uid="{00000000-0005-0000-0000-000036970000}"/>
    <cellStyle name="Valuta 73 6 2 3" xfId="13260" xr:uid="{00000000-0005-0000-0000-000037970000}"/>
    <cellStyle name="Valuta 73 6 2 3 2" xfId="27882" xr:uid="{00000000-0005-0000-0000-000038970000}"/>
    <cellStyle name="Valuta 73 6 2 3 3" xfId="30423" xr:uid="{00000000-0005-0000-0000-000039970000}"/>
    <cellStyle name="Valuta 73 6 2 3 4" xfId="42960" xr:uid="{00000000-0005-0000-0000-00003A970000}"/>
    <cellStyle name="Valuta 73 6 2 4" xfId="27879" xr:uid="{00000000-0005-0000-0000-00003B970000}"/>
    <cellStyle name="Valuta 73 6 2 5" xfId="30426" xr:uid="{00000000-0005-0000-0000-00003C970000}"/>
    <cellStyle name="Valuta 73 6 2 6" xfId="42957" xr:uid="{00000000-0005-0000-0000-00003D970000}"/>
    <cellStyle name="Valuta 73 6 3" xfId="13261" xr:uid="{00000000-0005-0000-0000-00003E970000}"/>
    <cellStyle name="Valuta 73 6 3 2" xfId="13262" xr:uid="{00000000-0005-0000-0000-00003F970000}"/>
    <cellStyle name="Valuta 73 6 3 2 2" xfId="27884" xr:uid="{00000000-0005-0000-0000-000040970000}"/>
    <cellStyle name="Valuta 73 6 3 2 3" xfId="30421" xr:uid="{00000000-0005-0000-0000-000041970000}"/>
    <cellStyle name="Valuta 73 6 3 2 4" xfId="42962" xr:uid="{00000000-0005-0000-0000-000042970000}"/>
    <cellStyle name="Valuta 73 6 3 3" xfId="27883" xr:uid="{00000000-0005-0000-0000-000043970000}"/>
    <cellStyle name="Valuta 73 6 3 4" xfId="30422" xr:uid="{00000000-0005-0000-0000-000044970000}"/>
    <cellStyle name="Valuta 73 6 3 5" xfId="42961" xr:uid="{00000000-0005-0000-0000-000045970000}"/>
    <cellStyle name="Valuta 73 6 4" xfId="13263" xr:uid="{00000000-0005-0000-0000-000046970000}"/>
    <cellStyle name="Valuta 73 6 4 2" xfId="27885" xr:uid="{00000000-0005-0000-0000-000047970000}"/>
    <cellStyle name="Valuta 73 6 4 3" xfId="30420" xr:uid="{00000000-0005-0000-0000-000048970000}"/>
    <cellStyle name="Valuta 73 6 4 4" xfId="42963" xr:uid="{00000000-0005-0000-0000-000049970000}"/>
    <cellStyle name="Valuta 73 6 5" xfId="27878" xr:uid="{00000000-0005-0000-0000-00004A970000}"/>
    <cellStyle name="Valuta 73 6 6" xfId="30427" xr:uid="{00000000-0005-0000-0000-00004B970000}"/>
    <cellStyle name="Valuta 73 6 7" xfId="42956" xr:uid="{00000000-0005-0000-0000-00004C970000}"/>
    <cellStyle name="Valuta 73 7" xfId="13264" xr:uid="{00000000-0005-0000-0000-00004D970000}"/>
    <cellStyle name="Valuta 73 7 2" xfId="13265" xr:uid="{00000000-0005-0000-0000-00004E970000}"/>
    <cellStyle name="Valuta 73 7 2 2" xfId="13266" xr:uid="{00000000-0005-0000-0000-00004F970000}"/>
    <cellStyle name="Valuta 73 7 2 2 2" xfId="13267" xr:uid="{00000000-0005-0000-0000-000050970000}"/>
    <cellStyle name="Valuta 73 7 2 2 2 2" xfId="27889" xr:uid="{00000000-0005-0000-0000-000051970000}"/>
    <cellStyle name="Valuta 73 7 2 2 2 3" xfId="30416" xr:uid="{00000000-0005-0000-0000-000052970000}"/>
    <cellStyle name="Valuta 73 7 2 2 2 4" xfId="42967" xr:uid="{00000000-0005-0000-0000-000053970000}"/>
    <cellStyle name="Valuta 73 7 2 2 3" xfId="27888" xr:uid="{00000000-0005-0000-0000-000054970000}"/>
    <cellStyle name="Valuta 73 7 2 2 4" xfId="30417" xr:uid="{00000000-0005-0000-0000-000055970000}"/>
    <cellStyle name="Valuta 73 7 2 2 5" xfId="42966" xr:uid="{00000000-0005-0000-0000-000056970000}"/>
    <cellStyle name="Valuta 73 7 2 3" xfId="13268" xr:uid="{00000000-0005-0000-0000-000057970000}"/>
    <cellStyle name="Valuta 73 7 2 3 2" xfId="27890" xr:uid="{00000000-0005-0000-0000-000058970000}"/>
    <cellStyle name="Valuta 73 7 2 3 3" xfId="30415" xr:uid="{00000000-0005-0000-0000-000059970000}"/>
    <cellStyle name="Valuta 73 7 2 3 4" xfId="42968" xr:uid="{00000000-0005-0000-0000-00005A970000}"/>
    <cellStyle name="Valuta 73 7 2 4" xfId="27887" xr:uid="{00000000-0005-0000-0000-00005B970000}"/>
    <cellStyle name="Valuta 73 7 2 5" xfId="30418" xr:uid="{00000000-0005-0000-0000-00005C970000}"/>
    <cellStyle name="Valuta 73 7 2 6" xfId="42965" xr:uid="{00000000-0005-0000-0000-00005D970000}"/>
    <cellStyle name="Valuta 73 7 3" xfId="13269" xr:uid="{00000000-0005-0000-0000-00005E970000}"/>
    <cellStyle name="Valuta 73 7 3 2" xfId="13270" xr:uid="{00000000-0005-0000-0000-00005F970000}"/>
    <cellStyle name="Valuta 73 7 3 2 2" xfId="27892" xr:uid="{00000000-0005-0000-0000-000060970000}"/>
    <cellStyle name="Valuta 73 7 3 2 3" xfId="30413" xr:uid="{00000000-0005-0000-0000-000061970000}"/>
    <cellStyle name="Valuta 73 7 3 2 4" xfId="42970" xr:uid="{00000000-0005-0000-0000-000062970000}"/>
    <cellStyle name="Valuta 73 7 3 3" xfId="27891" xr:uid="{00000000-0005-0000-0000-000063970000}"/>
    <cellStyle name="Valuta 73 7 3 4" xfId="30414" xr:uid="{00000000-0005-0000-0000-000064970000}"/>
    <cellStyle name="Valuta 73 7 3 5" xfId="42969" xr:uid="{00000000-0005-0000-0000-000065970000}"/>
    <cellStyle name="Valuta 73 7 4" xfId="13271" xr:uid="{00000000-0005-0000-0000-000066970000}"/>
    <cellStyle name="Valuta 73 7 4 2" xfId="27893" xr:uid="{00000000-0005-0000-0000-000067970000}"/>
    <cellStyle name="Valuta 73 7 4 3" xfId="30412" xr:uid="{00000000-0005-0000-0000-000068970000}"/>
    <cellStyle name="Valuta 73 7 4 4" xfId="42971" xr:uid="{00000000-0005-0000-0000-000069970000}"/>
    <cellStyle name="Valuta 73 7 5" xfId="27886" xr:uid="{00000000-0005-0000-0000-00006A970000}"/>
    <cellStyle name="Valuta 73 7 6" xfId="30419" xr:uid="{00000000-0005-0000-0000-00006B970000}"/>
    <cellStyle name="Valuta 73 7 7" xfId="42964" xr:uid="{00000000-0005-0000-0000-00006C970000}"/>
    <cellStyle name="Valuta 73 8" xfId="13272" xr:uid="{00000000-0005-0000-0000-00006D970000}"/>
    <cellStyle name="Valuta 73 8 2" xfId="13273" xr:uid="{00000000-0005-0000-0000-00006E970000}"/>
    <cellStyle name="Valuta 73 8 2 2" xfId="13274" xr:uid="{00000000-0005-0000-0000-00006F970000}"/>
    <cellStyle name="Valuta 73 8 2 2 2" xfId="13275" xr:uid="{00000000-0005-0000-0000-000070970000}"/>
    <cellStyle name="Valuta 73 8 2 2 2 2" xfId="27897" xr:uid="{00000000-0005-0000-0000-000071970000}"/>
    <cellStyle name="Valuta 73 8 2 2 2 3" xfId="30408" xr:uid="{00000000-0005-0000-0000-000072970000}"/>
    <cellStyle name="Valuta 73 8 2 2 2 4" xfId="42975" xr:uid="{00000000-0005-0000-0000-000073970000}"/>
    <cellStyle name="Valuta 73 8 2 2 3" xfId="27896" xr:uid="{00000000-0005-0000-0000-000074970000}"/>
    <cellStyle name="Valuta 73 8 2 2 4" xfId="30409" xr:uid="{00000000-0005-0000-0000-000075970000}"/>
    <cellStyle name="Valuta 73 8 2 2 5" xfId="42974" xr:uid="{00000000-0005-0000-0000-000076970000}"/>
    <cellStyle name="Valuta 73 8 2 3" xfId="13276" xr:uid="{00000000-0005-0000-0000-000077970000}"/>
    <cellStyle name="Valuta 73 8 2 3 2" xfId="27898" xr:uid="{00000000-0005-0000-0000-000078970000}"/>
    <cellStyle name="Valuta 73 8 2 3 3" xfId="30407" xr:uid="{00000000-0005-0000-0000-000079970000}"/>
    <cellStyle name="Valuta 73 8 2 3 4" xfId="42976" xr:uid="{00000000-0005-0000-0000-00007A970000}"/>
    <cellStyle name="Valuta 73 8 2 4" xfId="27895" xr:uid="{00000000-0005-0000-0000-00007B970000}"/>
    <cellStyle name="Valuta 73 8 2 5" xfId="30410" xr:uid="{00000000-0005-0000-0000-00007C970000}"/>
    <cellStyle name="Valuta 73 8 2 6" xfId="42973" xr:uid="{00000000-0005-0000-0000-00007D970000}"/>
    <cellStyle name="Valuta 73 8 3" xfId="13277" xr:uid="{00000000-0005-0000-0000-00007E970000}"/>
    <cellStyle name="Valuta 73 8 3 2" xfId="13278" xr:uid="{00000000-0005-0000-0000-00007F970000}"/>
    <cellStyle name="Valuta 73 8 3 2 2" xfId="27900" xr:uid="{00000000-0005-0000-0000-000080970000}"/>
    <cellStyle name="Valuta 73 8 3 2 3" xfId="30405" xr:uid="{00000000-0005-0000-0000-000081970000}"/>
    <cellStyle name="Valuta 73 8 3 2 4" xfId="42978" xr:uid="{00000000-0005-0000-0000-000082970000}"/>
    <cellStyle name="Valuta 73 8 3 3" xfId="27899" xr:uid="{00000000-0005-0000-0000-000083970000}"/>
    <cellStyle name="Valuta 73 8 3 4" xfId="30406" xr:uid="{00000000-0005-0000-0000-000084970000}"/>
    <cellStyle name="Valuta 73 8 3 5" xfId="42977" xr:uid="{00000000-0005-0000-0000-000085970000}"/>
    <cellStyle name="Valuta 73 8 4" xfId="13279" xr:uid="{00000000-0005-0000-0000-000086970000}"/>
    <cellStyle name="Valuta 73 8 4 2" xfId="27901" xr:uid="{00000000-0005-0000-0000-000087970000}"/>
    <cellStyle name="Valuta 73 8 4 3" xfId="30404" xr:uid="{00000000-0005-0000-0000-000088970000}"/>
    <cellStyle name="Valuta 73 8 4 4" xfId="42979" xr:uid="{00000000-0005-0000-0000-000089970000}"/>
    <cellStyle name="Valuta 73 8 5" xfId="27894" xr:uid="{00000000-0005-0000-0000-00008A970000}"/>
    <cellStyle name="Valuta 73 8 6" xfId="30411" xr:uid="{00000000-0005-0000-0000-00008B970000}"/>
    <cellStyle name="Valuta 73 8 7" xfId="42972" xr:uid="{00000000-0005-0000-0000-00008C970000}"/>
    <cellStyle name="Valuta 73 9" xfId="13280" xr:uid="{00000000-0005-0000-0000-00008D970000}"/>
    <cellStyle name="Valuta 73 9 2" xfId="13281" xr:uid="{00000000-0005-0000-0000-00008E970000}"/>
    <cellStyle name="Valuta 73 9 2 2" xfId="13282" xr:uid="{00000000-0005-0000-0000-00008F970000}"/>
    <cellStyle name="Valuta 73 9 2 2 2" xfId="13283" xr:uid="{00000000-0005-0000-0000-000090970000}"/>
    <cellStyle name="Valuta 73 9 2 2 2 2" xfId="27905" xr:uid="{00000000-0005-0000-0000-000091970000}"/>
    <cellStyle name="Valuta 73 9 2 2 2 3" xfId="30400" xr:uid="{00000000-0005-0000-0000-000092970000}"/>
    <cellStyle name="Valuta 73 9 2 2 2 4" xfId="42983" xr:uid="{00000000-0005-0000-0000-000093970000}"/>
    <cellStyle name="Valuta 73 9 2 2 3" xfId="27904" xr:uid="{00000000-0005-0000-0000-000094970000}"/>
    <cellStyle name="Valuta 73 9 2 2 4" xfId="30401" xr:uid="{00000000-0005-0000-0000-000095970000}"/>
    <cellStyle name="Valuta 73 9 2 2 5" xfId="42982" xr:uid="{00000000-0005-0000-0000-000096970000}"/>
    <cellStyle name="Valuta 73 9 2 3" xfId="13284" xr:uid="{00000000-0005-0000-0000-000097970000}"/>
    <cellStyle name="Valuta 73 9 2 3 2" xfId="27906" xr:uid="{00000000-0005-0000-0000-000098970000}"/>
    <cellStyle name="Valuta 73 9 2 3 3" xfId="30399" xr:uid="{00000000-0005-0000-0000-000099970000}"/>
    <cellStyle name="Valuta 73 9 2 3 4" xfId="42984" xr:uid="{00000000-0005-0000-0000-00009A970000}"/>
    <cellStyle name="Valuta 73 9 2 4" xfId="27903" xr:uid="{00000000-0005-0000-0000-00009B970000}"/>
    <cellStyle name="Valuta 73 9 2 5" xfId="30402" xr:uid="{00000000-0005-0000-0000-00009C970000}"/>
    <cellStyle name="Valuta 73 9 2 6" xfId="42981" xr:uid="{00000000-0005-0000-0000-00009D970000}"/>
    <cellStyle name="Valuta 73 9 3" xfId="13285" xr:uid="{00000000-0005-0000-0000-00009E970000}"/>
    <cellStyle name="Valuta 73 9 3 2" xfId="13286" xr:uid="{00000000-0005-0000-0000-00009F970000}"/>
    <cellStyle name="Valuta 73 9 3 2 2" xfId="27908" xr:uid="{00000000-0005-0000-0000-0000A0970000}"/>
    <cellStyle name="Valuta 73 9 3 2 3" xfId="30397" xr:uid="{00000000-0005-0000-0000-0000A1970000}"/>
    <cellStyle name="Valuta 73 9 3 2 4" xfId="42986" xr:uid="{00000000-0005-0000-0000-0000A2970000}"/>
    <cellStyle name="Valuta 73 9 3 3" xfId="27907" xr:uid="{00000000-0005-0000-0000-0000A3970000}"/>
    <cellStyle name="Valuta 73 9 3 4" xfId="30398" xr:uid="{00000000-0005-0000-0000-0000A4970000}"/>
    <cellStyle name="Valuta 73 9 3 5" xfId="42985" xr:uid="{00000000-0005-0000-0000-0000A5970000}"/>
    <cellStyle name="Valuta 73 9 4" xfId="13287" xr:uid="{00000000-0005-0000-0000-0000A6970000}"/>
    <cellStyle name="Valuta 73 9 4 2" xfId="27909" xr:uid="{00000000-0005-0000-0000-0000A7970000}"/>
    <cellStyle name="Valuta 73 9 4 3" xfId="30396" xr:uid="{00000000-0005-0000-0000-0000A8970000}"/>
    <cellStyle name="Valuta 73 9 4 4" xfId="42987" xr:uid="{00000000-0005-0000-0000-0000A9970000}"/>
    <cellStyle name="Valuta 73 9 5" xfId="27902" xr:uid="{00000000-0005-0000-0000-0000AA970000}"/>
    <cellStyle name="Valuta 73 9 6" xfId="30403" xr:uid="{00000000-0005-0000-0000-0000AB970000}"/>
    <cellStyle name="Valuta 73 9 7" xfId="42980" xr:uid="{00000000-0005-0000-0000-0000AC970000}"/>
    <cellStyle name="Valuta 74" xfId="13288" xr:uid="{00000000-0005-0000-0000-0000AD970000}"/>
    <cellStyle name="Valuta 74 2" xfId="13289" xr:uid="{00000000-0005-0000-0000-0000AE970000}"/>
    <cellStyle name="Valuta 74 2 2" xfId="27911" xr:uid="{00000000-0005-0000-0000-0000AF970000}"/>
    <cellStyle name="Valuta 74 2 3" xfId="30394" xr:uid="{00000000-0005-0000-0000-0000B0970000}"/>
    <cellStyle name="Valuta 74 3" xfId="27910" xr:uid="{00000000-0005-0000-0000-0000B1970000}"/>
    <cellStyle name="Valuta 74 4" xfId="30395" xr:uid="{00000000-0005-0000-0000-0000B2970000}"/>
    <cellStyle name="Valuta 75" xfId="13290" xr:uid="{00000000-0005-0000-0000-0000B3970000}"/>
    <cellStyle name="Valuta 75 2" xfId="13291" xr:uid="{00000000-0005-0000-0000-0000B4970000}"/>
    <cellStyle name="Valuta 75 2 2" xfId="27913" xr:uid="{00000000-0005-0000-0000-0000B5970000}"/>
    <cellStyle name="Valuta 75 2 3" xfId="30392" xr:uid="{00000000-0005-0000-0000-0000B6970000}"/>
    <cellStyle name="Valuta 75 3" xfId="27912" xr:uid="{00000000-0005-0000-0000-0000B7970000}"/>
    <cellStyle name="Valuta 75 4" xfId="30393" xr:uid="{00000000-0005-0000-0000-0000B8970000}"/>
    <cellStyle name="Valuta 76" xfId="13292" xr:uid="{00000000-0005-0000-0000-0000B9970000}"/>
    <cellStyle name="Valuta 76 2" xfId="13293" xr:uid="{00000000-0005-0000-0000-0000BA970000}"/>
    <cellStyle name="Valuta 76 2 2" xfId="27915" xr:uid="{00000000-0005-0000-0000-0000BB970000}"/>
    <cellStyle name="Valuta 76 2 3" xfId="30390" xr:uid="{00000000-0005-0000-0000-0000BC970000}"/>
    <cellStyle name="Valuta 76 3" xfId="27914" xr:uid="{00000000-0005-0000-0000-0000BD970000}"/>
    <cellStyle name="Valuta 76 4" xfId="30391" xr:uid="{00000000-0005-0000-0000-0000BE970000}"/>
    <cellStyle name="Valuta 77" xfId="13294" xr:uid="{00000000-0005-0000-0000-0000BF970000}"/>
    <cellStyle name="Valuta 77 2" xfId="13295" xr:uid="{00000000-0005-0000-0000-0000C0970000}"/>
    <cellStyle name="Valuta 77 2 2" xfId="27917" xr:uid="{00000000-0005-0000-0000-0000C1970000}"/>
    <cellStyle name="Valuta 77 2 3" xfId="30388" xr:uid="{00000000-0005-0000-0000-0000C2970000}"/>
    <cellStyle name="Valuta 77 3" xfId="27916" xr:uid="{00000000-0005-0000-0000-0000C3970000}"/>
    <cellStyle name="Valuta 77 4" xfId="30389" xr:uid="{00000000-0005-0000-0000-0000C4970000}"/>
    <cellStyle name="Valuta 78" xfId="13296" xr:uid="{00000000-0005-0000-0000-0000C5970000}"/>
    <cellStyle name="Valuta 78 2" xfId="13297" xr:uid="{00000000-0005-0000-0000-0000C6970000}"/>
    <cellStyle name="Valuta 78 2 2" xfId="27919" xr:uid="{00000000-0005-0000-0000-0000C7970000}"/>
    <cellStyle name="Valuta 78 2 3" xfId="30386" xr:uid="{00000000-0005-0000-0000-0000C8970000}"/>
    <cellStyle name="Valuta 78 3" xfId="27918" xr:uid="{00000000-0005-0000-0000-0000C9970000}"/>
    <cellStyle name="Valuta 78 4" xfId="30387" xr:uid="{00000000-0005-0000-0000-0000CA970000}"/>
    <cellStyle name="Valuta 79" xfId="13298" xr:uid="{00000000-0005-0000-0000-0000CB970000}"/>
    <cellStyle name="Valuta 79 2" xfId="13299" xr:uid="{00000000-0005-0000-0000-0000CC970000}"/>
    <cellStyle name="Valuta 79 2 2" xfId="27921" xr:uid="{00000000-0005-0000-0000-0000CD970000}"/>
    <cellStyle name="Valuta 79 2 3" xfId="30384" xr:uid="{00000000-0005-0000-0000-0000CE970000}"/>
    <cellStyle name="Valuta 79 3" xfId="27920" xr:uid="{00000000-0005-0000-0000-0000CF970000}"/>
    <cellStyle name="Valuta 79 4" xfId="30385" xr:uid="{00000000-0005-0000-0000-0000D0970000}"/>
    <cellStyle name="Valuta 8" xfId="13300" xr:uid="{00000000-0005-0000-0000-0000D1970000}"/>
    <cellStyle name="Valuta 8 2" xfId="13301" xr:uid="{00000000-0005-0000-0000-0000D2970000}"/>
    <cellStyle name="Valuta 8 2 2" xfId="27923" xr:uid="{00000000-0005-0000-0000-0000D3970000}"/>
    <cellStyle name="Valuta 8 2 3" xfId="30382" xr:uid="{00000000-0005-0000-0000-0000D4970000}"/>
    <cellStyle name="Valuta 8 3" xfId="13302" xr:uid="{00000000-0005-0000-0000-0000D5970000}"/>
    <cellStyle name="Valuta 8 4" xfId="27922" xr:uid="{00000000-0005-0000-0000-0000D6970000}"/>
    <cellStyle name="Valuta 8 5" xfId="30383" xr:uid="{00000000-0005-0000-0000-0000D7970000}"/>
    <cellStyle name="Valuta 80" xfId="13303" xr:uid="{00000000-0005-0000-0000-0000D8970000}"/>
    <cellStyle name="Valuta 80 2" xfId="13304" xr:uid="{00000000-0005-0000-0000-0000D9970000}"/>
    <cellStyle name="Valuta 80 2 2" xfId="27925" xr:uid="{00000000-0005-0000-0000-0000DA970000}"/>
    <cellStyle name="Valuta 80 2 3" xfId="30380" xr:uid="{00000000-0005-0000-0000-0000DB970000}"/>
    <cellStyle name="Valuta 80 3" xfId="27924" xr:uid="{00000000-0005-0000-0000-0000DC970000}"/>
    <cellStyle name="Valuta 80 4" xfId="30381" xr:uid="{00000000-0005-0000-0000-0000DD970000}"/>
    <cellStyle name="Valuta 81" xfId="13305" xr:uid="{00000000-0005-0000-0000-0000DE970000}"/>
    <cellStyle name="Valuta 81 2" xfId="13306" xr:uid="{00000000-0005-0000-0000-0000DF970000}"/>
    <cellStyle name="Valuta 81 2 2" xfId="27927" xr:uid="{00000000-0005-0000-0000-0000E0970000}"/>
    <cellStyle name="Valuta 81 2 3" xfId="30378" xr:uid="{00000000-0005-0000-0000-0000E1970000}"/>
    <cellStyle name="Valuta 81 3" xfId="27926" xr:uid="{00000000-0005-0000-0000-0000E2970000}"/>
    <cellStyle name="Valuta 81 4" xfId="30379" xr:uid="{00000000-0005-0000-0000-0000E3970000}"/>
    <cellStyle name="Valuta 82" xfId="13307" xr:uid="{00000000-0005-0000-0000-0000E4970000}"/>
    <cellStyle name="Valuta 82 2" xfId="13308" xr:uid="{00000000-0005-0000-0000-0000E5970000}"/>
    <cellStyle name="Valuta 82 2 2" xfId="27929" xr:uid="{00000000-0005-0000-0000-0000E6970000}"/>
    <cellStyle name="Valuta 82 2 3" xfId="30376" xr:uid="{00000000-0005-0000-0000-0000E7970000}"/>
    <cellStyle name="Valuta 82 3" xfId="27928" xr:uid="{00000000-0005-0000-0000-0000E8970000}"/>
    <cellStyle name="Valuta 82 4" xfId="30377" xr:uid="{00000000-0005-0000-0000-0000E9970000}"/>
    <cellStyle name="Valuta 83" xfId="13309" xr:uid="{00000000-0005-0000-0000-0000EA970000}"/>
    <cellStyle name="Valuta 83 2" xfId="13310" xr:uid="{00000000-0005-0000-0000-0000EB970000}"/>
    <cellStyle name="Valuta 83 2 2" xfId="27931" xr:uid="{00000000-0005-0000-0000-0000EC970000}"/>
    <cellStyle name="Valuta 83 2 3" xfId="30374" xr:uid="{00000000-0005-0000-0000-0000ED970000}"/>
    <cellStyle name="Valuta 83 3" xfId="27930" xr:uid="{00000000-0005-0000-0000-0000EE970000}"/>
    <cellStyle name="Valuta 83 4" xfId="30375" xr:uid="{00000000-0005-0000-0000-0000EF970000}"/>
    <cellStyle name="Valuta 84" xfId="13311" xr:uid="{00000000-0005-0000-0000-0000F0970000}"/>
    <cellStyle name="Valuta 84 2" xfId="13312" xr:uid="{00000000-0005-0000-0000-0000F1970000}"/>
    <cellStyle name="Valuta 84 2 2" xfId="27933" xr:uid="{00000000-0005-0000-0000-0000F2970000}"/>
    <cellStyle name="Valuta 84 2 3" xfId="30372" xr:uid="{00000000-0005-0000-0000-0000F3970000}"/>
    <cellStyle name="Valuta 84 3" xfId="27932" xr:uid="{00000000-0005-0000-0000-0000F4970000}"/>
    <cellStyle name="Valuta 84 4" xfId="30373" xr:uid="{00000000-0005-0000-0000-0000F5970000}"/>
    <cellStyle name="Valuta 85" xfId="13313" xr:uid="{00000000-0005-0000-0000-0000F6970000}"/>
    <cellStyle name="Valuta 85 2" xfId="13314" xr:uid="{00000000-0005-0000-0000-0000F7970000}"/>
    <cellStyle name="Valuta 85 2 2" xfId="27935" xr:uid="{00000000-0005-0000-0000-0000F8970000}"/>
    <cellStyle name="Valuta 85 2 3" xfId="30370" xr:uid="{00000000-0005-0000-0000-0000F9970000}"/>
    <cellStyle name="Valuta 85 3" xfId="27934" xr:uid="{00000000-0005-0000-0000-0000FA970000}"/>
    <cellStyle name="Valuta 85 4" xfId="30371" xr:uid="{00000000-0005-0000-0000-0000FB970000}"/>
    <cellStyle name="Valuta 86" xfId="13315" xr:uid="{00000000-0005-0000-0000-0000FC970000}"/>
    <cellStyle name="Valuta 86 2" xfId="13316" xr:uid="{00000000-0005-0000-0000-0000FD970000}"/>
    <cellStyle name="Valuta 86 2 2" xfId="27937" xr:uid="{00000000-0005-0000-0000-0000FE970000}"/>
    <cellStyle name="Valuta 86 2 3" xfId="30368" xr:uid="{00000000-0005-0000-0000-0000FF970000}"/>
    <cellStyle name="Valuta 86 3" xfId="27936" xr:uid="{00000000-0005-0000-0000-000000980000}"/>
    <cellStyle name="Valuta 86 4" xfId="30369" xr:uid="{00000000-0005-0000-0000-000001980000}"/>
    <cellStyle name="Valuta 87" xfId="13317" xr:uid="{00000000-0005-0000-0000-000002980000}"/>
    <cellStyle name="Valuta 87 2" xfId="13318" xr:uid="{00000000-0005-0000-0000-000003980000}"/>
    <cellStyle name="Valuta 87 2 2" xfId="27939" xr:uid="{00000000-0005-0000-0000-000004980000}"/>
    <cellStyle name="Valuta 87 2 3" xfId="30366" xr:uid="{00000000-0005-0000-0000-000005980000}"/>
    <cellStyle name="Valuta 87 3" xfId="27938" xr:uid="{00000000-0005-0000-0000-000006980000}"/>
    <cellStyle name="Valuta 87 4" xfId="30367" xr:uid="{00000000-0005-0000-0000-000007980000}"/>
    <cellStyle name="Valuta 88" xfId="13319" xr:uid="{00000000-0005-0000-0000-000008980000}"/>
    <cellStyle name="Valuta 88 2" xfId="13320" xr:uid="{00000000-0005-0000-0000-000009980000}"/>
    <cellStyle name="Valuta 88 2 2" xfId="27941" xr:uid="{00000000-0005-0000-0000-00000A980000}"/>
    <cellStyle name="Valuta 88 2 3" xfId="30364" xr:uid="{00000000-0005-0000-0000-00000B980000}"/>
    <cellStyle name="Valuta 88 3" xfId="27940" xr:uid="{00000000-0005-0000-0000-00000C980000}"/>
    <cellStyle name="Valuta 88 4" xfId="30365" xr:uid="{00000000-0005-0000-0000-00000D980000}"/>
    <cellStyle name="Valuta 89" xfId="13321" xr:uid="{00000000-0005-0000-0000-00000E980000}"/>
    <cellStyle name="Valuta 89 2" xfId="13322" xr:uid="{00000000-0005-0000-0000-00000F980000}"/>
    <cellStyle name="Valuta 89 2 2" xfId="27943" xr:uid="{00000000-0005-0000-0000-000010980000}"/>
    <cellStyle name="Valuta 89 2 3" xfId="30362" xr:uid="{00000000-0005-0000-0000-000011980000}"/>
    <cellStyle name="Valuta 89 3" xfId="27942" xr:uid="{00000000-0005-0000-0000-000012980000}"/>
    <cellStyle name="Valuta 89 4" xfId="30363" xr:uid="{00000000-0005-0000-0000-000013980000}"/>
    <cellStyle name="Valuta 9" xfId="13323" xr:uid="{00000000-0005-0000-0000-000014980000}"/>
    <cellStyle name="Valuta 9 2" xfId="13324" xr:uid="{00000000-0005-0000-0000-000015980000}"/>
    <cellStyle name="Valuta 9 2 2" xfId="27945" xr:uid="{00000000-0005-0000-0000-000016980000}"/>
    <cellStyle name="Valuta 9 2 3" xfId="30360" xr:uid="{00000000-0005-0000-0000-000017980000}"/>
    <cellStyle name="Valuta 9 3" xfId="13325" xr:uid="{00000000-0005-0000-0000-000018980000}"/>
    <cellStyle name="Valuta 9 4" xfId="27944" xr:uid="{00000000-0005-0000-0000-000019980000}"/>
    <cellStyle name="Valuta 9 5" xfId="30361" xr:uid="{00000000-0005-0000-0000-00001A980000}"/>
    <cellStyle name="Valuta 90" xfId="13326" xr:uid="{00000000-0005-0000-0000-00001B980000}"/>
    <cellStyle name="Valuta 90 2" xfId="13327" xr:uid="{00000000-0005-0000-0000-00001C980000}"/>
    <cellStyle name="Valuta 90 2 2" xfId="27947" xr:uid="{00000000-0005-0000-0000-00001D980000}"/>
    <cellStyle name="Valuta 90 2 3" xfId="30358" xr:uid="{00000000-0005-0000-0000-00001E980000}"/>
    <cellStyle name="Valuta 90 3" xfId="27946" xr:uid="{00000000-0005-0000-0000-00001F980000}"/>
    <cellStyle name="Valuta 90 4" xfId="30359" xr:uid="{00000000-0005-0000-0000-000020980000}"/>
    <cellStyle name="Valuta 91" xfId="13328" xr:uid="{00000000-0005-0000-0000-000021980000}"/>
    <cellStyle name="Valuta 91 2" xfId="13329" xr:uid="{00000000-0005-0000-0000-000022980000}"/>
    <cellStyle name="Valuta 91 2 2" xfId="27949" xr:uid="{00000000-0005-0000-0000-000023980000}"/>
    <cellStyle name="Valuta 91 2 3" xfId="30356" xr:uid="{00000000-0005-0000-0000-000024980000}"/>
    <cellStyle name="Valuta 91 3" xfId="27948" xr:uid="{00000000-0005-0000-0000-000025980000}"/>
    <cellStyle name="Valuta 91 4" xfId="30357" xr:uid="{00000000-0005-0000-0000-000026980000}"/>
    <cellStyle name="Valuta 92" xfId="13330" xr:uid="{00000000-0005-0000-0000-000027980000}"/>
    <cellStyle name="Valuta 92 2" xfId="13331" xr:uid="{00000000-0005-0000-0000-000028980000}"/>
    <cellStyle name="Valuta 92 2 2" xfId="27951" xr:uid="{00000000-0005-0000-0000-000029980000}"/>
    <cellStyle name="Valuta 92 2 3" xfId="30354" xr:uid="{00000000-0005-0000-0000-00002A980000}"/>
    <cellStyle name="Valuta 92 3" xfId="27950" xr:uid="{00000000-0005-0000-0000-00002B980000}"/>
    <cellStyle name="Valuta 92 4" xfId="30355" xr:uid="{00000000-0005-0000-0000-00002C980000}"/>
    <cellStyle name="Valuta 93" xfId="13332" xr:uid="{00000000-0005-0000-0000-00002D980000}"/>
    <cellStyle name="Valuta 93 2" xfId="13333" xr:uid="{00000000-0005-0000-0000-00002E980000}"/>
    <cellStyle name="Valuta 93 2 2" xfId="27953" xr:uid="{00000000-0005-0000-0000-00002F980000}"/>
    <cellStyle name="Valuta 93 2 3" xfId="30352" xr:uid="{00000000-0005-0000-0000-000030980000}"/>
    <cellStyle name="Valuta 93 3" xfId="27952" xr:uid="{00000000-0005-0000-0000-000031980000}"/>
    <cellStyle name="Valuta 93 4" xfId="30353" xr:uid="{00000000-0005-0000-0000-000032980000}"/>
    <cellStyle name="Valuta 94" xfId="13334" xr:uid="{00000000-0005-0000-0000-000033980000}"/>
    <cellStyle name="Valuta 94 2" xfId="13335" xr:uid="{00000000-0005-0000-0000-000034980000}"/>
    <cellStyle name="Valuta 94 2 2" xfId="27955" xr:uid="{00000000-0005-0000-0000-000035980000}"/>
    <cellStyle name="Valuta 94 2 3" xfId="30350" xr:uid="{00000000-0005-0000-0000-000036980000}"/>
    <cellStyle name="Valuta 94 3" xfId="27954" xr:uid="{00000000-0005-0000-0000-000037980000}"/>
    <cellStyle name="Valuta 94 4" xfId="30351" xr:uid="{00000000-0005-0000-0000-000038980000}"/>
    <cellStyle name="Valuta 95" xfId="13336" xr:uid="{00000000-0005-0000-0000-000039980000}"/>
    <cellStyle name="Valuta 95 2" xfId="13337" xr:uid="{00000000-0005-0000-0000-00003A980000}"/>
    <cellStyle name="Valuta 95 2 2" xfId="27957" xr:uid="{00000000-0005-0000-0000-00003B980000}"/>
    <cellStyle name="Valuta 95 2 3" xfId="30348" xr:uid="{00000000-0005-0000-0000-00003C980000}"/>
    <cellStyle name="Valuta 95 3" xfId="27956" xr:uid="{00000000-0005-0000-0000-00003D980000}"/>
    <cellStyle name="Valuta 95 4" xfId="30349" xr:uid="{00000000-0005-0000-0000-00003E980000}"/>
    <cellStyle name="Valuta 96" xfId="13338" xr:uid="{00000000-0005-0000-0000-00003F980000}"/>
    <cellStyle name="Valuta 96 2" xfId="13339" xr:uid="{00000000-0005-0000-0000-000040980000}"/>
    <cellStyle name="Valuta 96 2 2" xfId="27959" xr:uid="{00000000-0005-0000-0000-000041980000}"/>
    <cellStyle name="Valuta 96 2 3" xfId="30346" xr:uid="{00000000-0005-0000-0000-000042980000}"/>
    <cellStyle name="Valuta 96 3" xfId="27958" xr:uid="{00000000-0005-0000-0000-000043980000}"/>
    <cellStyle name="Valuta 96 4" xfId="30347" xr:uid="{00000000-0005-0000-0000-000044980000}"/>
    <cellStyle name="Valuta 97" xfId="13340" xr:uid="{00000000-0005-0000-0000-000045980000}"/>
    <cellStyle name="Valuta 97 2" xfId="13341" xr:uid="{00000000-0005-0000-0000-000046980000}"/>
    <cellStyle name="Valuta 97 2 2" xfId="27961" xr:uid="{00000000-0005-0000-0000-000047980000}"/>
    <cellStyle name="Valuta 97 2 3" xfId="30344" xr:uid="{00000000-0005-0000-0000-000048980000}"/>
    <cellStyle name="Valuta 97 3" xfId="27960" xr:uid="{00000000-0005-0000-0000-000049980000}"/>
    <cellStyle name="Valuta 97 4" xfId="30345" xr:uid="{00000000-0005-0000-0000-00004A980000}"/>
    <cellStyle name="Valuta 98" xfId="13342" xr:uid="{00000000-0005-0000-0000-00004B980000}"/>
    <cellStyle name="Valuta 98 2" xfId="13343" xr:uid="{00000000-0005-0000-0000-00004C980000}"/>
    <cellStyle name="Valuta 98 2 2" xfId="27963" xr:uid="{00000000-0005-0000-0000-00004D980000}"/>
    <cellStyle name="Valuta 98 2 3" xfId="30342" xr:uid="{00000000-0005-0000-0000-00004E980000}"/>
    <cellStyle name="Valuta 98 3" xfId="27962" xr:uid="{00000000-0005-0000-0000-00004F980000}"/>
    <cellStyle name="Valuta 98 4" xfId="30343" xr:uid="{00000000-0005-0000-0000-000050980000}"/>
    <cellStyle name="Valuta 99" xfId="13344" xr:uid="{00000000-0005-0000-0000-000051980000}"/>
    <cellStyle name="Valuta 99 2" xfId="13345" xr:uid="{00000000-0005-0000-0000-000052980000}"/>
    <cellStyle name="Valuta 99 2 2" xfId="27965" xr:uid="{00000000-0005-0000-0000-000053980000}"/>
    <cellStyle name="Valuta 99 2 3" xfId="30340" xr:uid="{00000000-0005-0000-0000-000054980000}"/>
    <cellStyle name="Valuta 99 3" xfId="27964" xr:uid="{00000000-0005-0000-0000-000055980000}"/>
    <cellStyle name="Valuta 99 4" xfId="30341" xr:uid="{00000000-0005-0000-0000-000056980000}"/>
    <cellStyle name="Vejica [0] 2" xfId="13346" xr:uid="{00000000-0005-0000-0000-000058980000}"/>
    <cellStyle name="Vejica [0] 2 2" xfId="29278" xr:uid="{00000000-0005-0000-0000-000059980000}"/>
    <cellStyle name="Vejica [0] 2 3" xfId="30339" xr:uid="{00000000-0005-0000-0000-00005A980000}"/>
    <cellStyle name="Vejica 10" xfId="13347" xr:uid="{00000000-0005-0000-0000-00005B980000}"/>
    <cellStyle name="Vejica 10 2" xfId="13348" xr:uid="{00000000-0005-0000-0000-00005C980000}"/>
    <cellStyle name="Vejica 10 2 2" xfId="13349" xr:uid="{00000000-0005-0000-0000-00005D980000}"/>
    <cellStyle name="Vejica 10 2 2 2" xfId="27968" xr:uid="{00000000-0005-0000-0000-00005E980000}"/>
    <cellStyle name="Vejica 10 2 2 3" xfId="30336" xr:uid="{00000000-0005-0000-0000-00005F980000}"/>
    <cellStyle name="Vejica 10 2 3" xfId="27967" xr:uid="{00000000-0005-0000-0000-000060980000}"/>
    <cellStyle name="Vejica 10 2 4" xfId="30337" xr:uid="{00000000-0005-0000-0000-000061980000}"/>
    <cellStyle name="Vejica 10 3" xfId="13350" xr:uid="{00000000-0005-0000-0000-000062980000}"/>
    <cellStyle name="Vejica 10 3 2" xfId="27969" xr:uid="{00000000-0005-0000-0000-000063980000}"/>
    <cellStyle name="Vejica 10 3 3" xfId="30335" xr:uid="{00000000-0005-0000-0000-000064980000}"/>
    <cellStyle name="Vejica 10 4" xfId="27966" xr:uid="{00000000-0005-0000-0000-000065980000}"/>
    <cellStyle name="Vejica 10 5" xfId="30338" xr:uid="{00000000-0005-0000-0000-000066980000}"/>
    <cellStyle name="Vejica 11" xfId="13351" xr:uid="{00000000-0005-0000-0000-000067980000}"/>
    <cellStyle name="Vejica 11 2" xfId="13352" xr:uid="{00000000-0005-0000-0000-000068980000}"/>
    <cellStyle name="Vejica 11 2 2" xfId="13353" xr:uid="{00000000-0005-0000-0000-000069980000}"/>
    <cellStyle name="Vejica 11 2 2 2" xfId="27972" xr:uid="{00000000-0005-0000-0000-00006A980000}"/>
    <cellStyle name="Vejica 11 2 2 3" xfId="30332" xr:uid="{00000000-0005-0000-0000-00006B980000}"/>
    <cellStyle name="Vejica 11 2 3" xfId="27971" xr:uid="{00000000-0005-0000-0000-00006C980000}"/>
    <cellStyle name="Vejica 11 2 4" xfId="30333" xr:uid="{00000000-0005-0000-0000-00006D980000}"/>
    <cellStyle name="Vejica 11 3" xfId="13354" xr:uid="{00000000-0005-0000-0000-00006E980000}"/>
    <cellStyle name="Vejica 11 3 2" xfId="27973" xr:uid="{00000000-0005-0000-0000-00006F980000}"/>
    <cellStyle name="Vejica 11 3 3" xfId="30331" xr:uid="{00000000-0005-0000-0000-000070980000}"/>
    <cellStyle name="Vejica 11 4" xfId="27970" xr:uid="{00000000-0005-0000-0000-000071980000}"/>
    <cellStyle name="Vejica 11 5" xfId="30334" xr:uid="{00000000-0005-0000-0000-000072980000}"/>
    <cellStyle name="Vejica 12" xfId="13355" xr:uid="{00000000-0005-0000-0000-000073980000}"/>
    <cellStyle name="Vejica 12 2" xfId="13356" xr:uid="{00000000-0005-0000-0000-000074980000}"/>
    <cellStyle name="Vejica 12 2 2" xfId="13357" xr:uid="{00000000-0005-0000-0000-000075980000}"/>
    <cellStyle name="Vejica 12 2 2 2" xfId="27976" xr:uid="{00000000-0005-0000-0000-000076980000}"/>
    <cellStyle name="Vejica 12 2 2 3" xfId="30328" xr:uid="{00000000-0005-0000-0000-000077980000}"/>
    <cellStyle name="Vejica 12 2 3" xfId="27975" xr:uid="{00000000-0005-0000-0000-000078980000}"/>
    <cellStyle name="Vejica 12 2 4" xfId="30329" xr:uid="{00000000-0005-0000-0000-000079980000}"/>
    <cellStyle name="Vejica 12 3" xfId="13358" xr:uid="{00000000-0005-0000-0000-00007A980000}"/>
    <cellStyle name="Vejica 12 3 2" xfId="27977" xr:uid="{00000000-0005-0000-0000-00007B980000}"/>
    <cellStyle name="Vejica 12 3 3" xfId="30327" xr:uid="{00000000-0005-0000-0000-00007C980000}"/>
    <cellStyle name="Vejica 12 4" xfId="27974" xr:uid="{00000000-0005-0000-0000-00007D980000}"/>
    <cellStyle name="Vejica 12 5" xfId="30330" xr:uid="{00000000-0005-0000-0000-00007E980000}"/>
    <cellStyle name="Vejica 13" xfId="13359" xr:uid="{00000000-0005-0000-0000-00007F980000}"/>
    <cellStyle name="Vejica 13 2" xfId="13360" xr:uid="{00000000-0005-0000-0000-000080980000}"/>
    <cellStyle name="Vejica 13 2 2" xfId="13361" xr:uid="{00000000-0005-0000-0000-000081980000}"/>
    <cellStyle name="Vejica 13 2 2 2" xfId="27980" xr:uid="{00000000-0005-0000-0000-000082980000}"/>
    <cellStyle name="Vejica 13 2 2 3" xfId="30324" xr:uid="{00000000-0005-0000-0000-000083980000}"/>
    <cellStyle name="Vejica 13 2 3" xfId="27979" xr:uid="{00000000-0005-0000-0000-000084980000}"/>
    <cellStyle name="Vejica 13 2 4" xfId="30325" xr:uid="{00000000-0005-0000-0000-000085980000}"/>
    <cellStyle name="Vejica 13 3" xfId="13362" xr:uid="{00000000-0005-0000-0000-000086980000}"/>
    <cellStyle name="Vejica 13 3 2" xfId="27981" xr:uid="{00000000-0005-0000-0000-000087980000}"/>
    <cellStyle name="Vejica 13 3 3" xfId="30323" xr:uid="{00000000-0005-0000-0000-000088980000}"/>
    <cellStyle name="Vejica 13 4" xfId="27978" xr:uid="{00000000-0005-0000-0000-000089980000}"/>
    <cellStyle name="Vejica 13 5" xfId="30326" xr:uid="{00000000-0005-0000-0000-00008A980000}"/>
    <cellStyle name="Vejica 14" xfId="13363" xr:uid="{00000000-0005-0000-0000-00008B980000}"/>
    <cellStyle name="Vejica 14 10" xfId="13364" xr:uid="{00000000-0005-0000-0000-00008C980000}"/>
    <cellStyle name="Vejica 14 10 2" xfId="13365" xr:uid="{00000000-0005-0000-0000-00008D980000}"/>
    <cellStyle name="Vejica 14 10 2 2" xfId="13366" xr:uid="{00000000-0005-0000-0000-00008E980000}"/>
    <cellStyle name="Vejica 14 10 2 2 2" xfId="13367" xr:uid="{00000000-0005-0000-0000-00008F980000}"/>
    <cellStyle name="Vejica 14 10 2 2 2 2" xfId="13368" xr:uid="{00000000-0005-0000-0000-000090980000}"/>
    <cellStyle name="Vejica 14 10 2 2 2 2 2" xfId="27987" xr:uid="{00000000-0005-0000-0000-000091980000}"/>
    <cellStyle name="Vejica 14 10 2 2 2 2 3" xfId="30317" xr:uid="{00000000-0005-0000-0000-000092980000}"/>
    <cellStyle name="Vejica 14 10 2 2 2 2 4" xfId="42995" xr:uid="{00000000-0005-0000-0000-000093980000}"/>
    <cellStyle name="Vejica 14 10 2 2 2 3" xfId="27986" xr:uid="{00000000-0005-0000-0000-000094980000}"/>
    <cellStyle name="Vejica 14 10 2 2 2 4" xfId="30318" xr:uid="{00000000-0005-0000-0000-000095980000}"/>
    <cellStyle name="Vejica 14 10 2 2 2 5" xfId="42994" xr:uid="{00000000-0005-0000-0000-000096980000}"/>
    <cellStyle name="Vejica 14 10 2 2 3" xfId="13369" xr:uid="{00000000-0005-0000-0000-000097980000}"/>
    <cellStyle name="Vejica 14 10 2 2 3 2" xfId="27988" xr:uid="{00000000-0005-0000-0000-000098980000}"/>
    <cellStyle name="Vejica 14 10 2 2 3 3" xfId="30316" xr:uid="{00000000-0005-0000-0000-000099980000}"/>
    <cellStyle name="Vejica 14 10 2 2 3 4" xfId="42996" xr:uid="{00000000-0005-0000-0000-00009A980000}"/>
    <cellStyle name="Vejica 14 10 2 2 4" xfId="27985" xr:uid="{00000000-0005-0000-0000-00009B980000}"/>
    <cellStyle name="Vejica 14 10 2 2 5" xfId="30319" xr:uid="{00000000-0005-0000-0000-00009C980000}"/>
    <cellStyle name="Vejica 14 10 2 2 6" xfId="42993" xr:uid="{00000000-0005-0000-0000-00009D980000}"/>
    <cellStyle name="Vejica 14 10 2 3" xfId="13370" xr:uid="{00000000-0005-0000-0000-00009E980000}"/>
    <cellStyle name="Vejica 14 10 2 3 2" xfId="13371" xr:uid="{00000000-0005-0000-0000-00009F980000}"/>
    <cellStyle name="Vejica 14 10 2 3 2 2" xfId="27990" xr:uid="{00000000-0005-0000-0000-0000A0980000}"/>
    <cellStyle name="Vejica 14 10 2 3 2 3" xfId="30314" xr:uid="{00000000-0005-0000-0000-0000A1980000}"/>
    <cellStyle name="Vejica 14 10 2 3 2 4" xfId="42998" xr:uid="{00000000-0005-0000-0000-0000A2980000}"/>
    <cellStyle name="Vejica 14 10 2 3 3" xfId="27989" xr:uid="{00000000-0005-0000-0000-0000A3980000}"/>
    <cellStyle name="Vejica 14 10 2 3 4" xfId="30315" xr:uid="{00000000-0005-0000-0000-0000A4980000}"/>
    <cellStyle name="Vejica 14 10 2 3 5" xfId="42997" xr:uid="{00000000-0005-0000-0000-0000A5980000}"/>
    <cellStyle name="Vejica 14 10 2 4" xfId="13372" xr:uid="{00000000-0005-0000-0000-0000A6980000}"/>
    <cellStyle name="Vejica 14 10 2 4 2" xfId="27991" xr:uid="{00000000-0005-0000-0000-0000A7980000}"/>
    <cellStyle name="Vejica 14 10 2 4 3" xfId="30313" xr:uid="{00000000-0005-0000-0000-0000A8980000}"/>
    <cellStyle name="Vejica 14 10 2 4 4" xfId="42999" xr:uid="{00000000-0005-0000-0000-0000A9980000}"/>
    <cellStyle name="Vejica 14 10 2 5" xfId="27984" xr:uid="{00000000-0005-0000-0000-0000AA980000}"/>
    <cellStyle name="Vejica 14 10 2 6" xfId="30320" xr:uid="{00000000-0005-0000-0000-0000AB980000}"/>
    <cellStyle name="Vejica 14 10 2 7" xfId="42992" xr:uid="{00000000-0005-0000-0000-0000AC980000}"/>
    <cellStyle name="Vejica 14 10 3" xfId="13373" xr:uid="{00000000-0005-0000-0000-0000AD980000}"/>
    <cellStyle name="Vejica 14 10 3 2" xfId="13374" xr:uid="{00000000-0005-0000-0000-0000AE980000}"/>
    <cellStyle name="Vejica 14 10 3 2 2" xfId="13375" xr:uid="{00000000-0005-0000-0000-0000AF980000}"/>
    <cellStyle name="Vejica 14 10 3 2 2 2" xfId="27994" xr:uid="{00000000-0005-0000-0000-0000B0980000}"/>
    <cellStyle name="Vejica 14 10 3 2 2 3" xfId="30310" xr:uid="{00000000-0005-0000-0000-0000B1980000}"/>
    <cellStyle name="Vejica 14 10 3 2 2 4" xfId="43002" xr:uid="{00000000-0005-0000-0000-0000B2980000}"/>
    <cellStyle name="Vejica 14 10 3 2 3" xfId="27993" xr:uid="{00000000-0005-0000-0000-0000B3980000}"/>
    <cellStyle name="Vejica 14 10 3 2 4" xfId="30311" xr:uid="{00000000-0005-0000-0000-0000B4980000}"/>
    <cellStyle name="Vejica 14 10 3 2 5" xfId="43001" xr:uid="{00000000-0005-0000-0000-0000B5980000}"/>
    <cellStyle name="Vejica 14 10 3 3" xfId="13376" xr:uid="{00000000-0005-0000-0000-0000B6980000}"/>
    <cellStyle name="Vejica 14 10 3 3 2" xfId="27995" xr:uid="{00000000-0005-0000-0000-0000B7980000}"/>
    <cellStyle name="Vejica 14 10 3 3 3" xfId="30309" xr:uid="{00000000-0005-0000-0000-0000B8980000}"/>
    <cellStyle name="Vejica 14 10 3 3 4" xfId="43003" xr:uid="{00000000-0005-0000-0000-0000B9980000}"/>
    <cellStyle name="Vejica 14 10 3 4" xfId="27992" xr:uid="{00000000-0005-0000-0000-0000BA980000}"/>
    <cellStyle name="Vejica 14 10 3 5" xfId="30312" xr:uid="{00000000-0005-0000-0000-0000BB980000}"/>
    <cellStyle name="Vejica 14 10 3 6" xfId="43000" xr:uid="{00000000-0005-0000-0000-0000BC980000}"/>
    <cellStyle name="Vejica 14 10 4" xfId="13377" xr:uid="{00000000-0005-0000-0000-0000BD980000}"/>
    <cellStyle name="Vejica 14 10 4 2" xfId="13378" xr:uid="{00000000-0005-0000-0000-0000BE980000}"/>
    <cellStyle name="Vejica 14 10 4 2 2" xfId="27997" xr:uid="{00000000-0005-0000-0000-0000BF980000}"/>
    <cellStyle name="Vejica 14 10 4 2 3" xfId="30307" xr:uid="{00000000-0005-0000-0000-0000C0980000}"/>
    <cellStyle name="Vejica 14 10 4 2 4" xfId="43005" xr:uid="{00000000-0005-0000-0000-0000C1980000}"/>
    <cellStyle name="Vejica 14 10 4 3" xfId="27996" xr:uid="{00000000-0005-0000-0000-0000C2980000}"/>
    <cellStyle name="Vejica 14 10 4 4" xfId="30308" xr:uid="{00000000-0005-0000-0000-0000C3980000}"/>
    <cellStyle name="Vejica 14 10 4 5" xfId="43004" xr:uid="{00000000-0005-0000-0000-0000C4980000}"/>
    <cellStyle name="Vejica 14 10 5" xfId="13379" xr:uid="{00000000-0005-0000-0000-0000C5980000}"/>
    <cellStyle name="Vejica 14 10 5 2" xfId="27998" xr:uid="{00000000-0005-0000-0000-0000C6980000}"/>
    <cellStyle name="Vejica 14 10 5 3" xfId="30306" xr:uid="{00000000-0005-0000-0000-0000C7980000}"/>
    <cellStyle name="Vejica 14 10 5 4" xfId="43006" xr:uid="{00000000-0005-0000-0000-0000C8980000}"/>
    <cellStyle name="Vejica 14 10 6" xfId="27983" xr:uid="{00000000-0005-0000-0000-0000C9980000}"/>
    <cellStyle name="Vejica 14 10 7" xfId="30321" xr:uid="{00000000-0005-0000-0000-0000CA980000}"/>
    <cellStyle name="Vejica 14 10 8" xfId="42991" xr:uid="{00000000-0005-0000-0000-0000CB980000}"/>
    <cellStyle name="Vejica 14 11" xfId="13380" xr:uid="{00000000-0005-0000-0000-0000CC980000}"/>
    <cellStyle name="Vejica 14 11 2" xfId="13381" xr:uid="{00000000-0005-0000-0000-0000CD980000}"/>
    <cellStyle name="Vejica 14 11 2 2" xfId="13382" xr:uid="{00000000-0005-0000-0000-0000CE980000}"/>
    <cellStyle name="Vejica 14 11 2 2 2" xfId="13383" xr:uid="{00000000-0005-0000-0000-0000CF980000}"/>
    <cellStyle name="Vejica 14 11 2 2 2 2" xfId="28002" xr:uid="{00000000-0005-0000-0000-0000D0980000}"/>
    <cellStyle name="Vejica 14 11 2 2 2 3" xfId="30302" xr:uid="{00000000-0005-0000-0000-0000D1980000}"/>
    <cellStyle name="Vejica 14 11 2 2 2 4" xfId="43010" xr:uid="{00000000-0005-0000-0000-0000D2980000}"/>
    <cellStyle name="Vejica 14 11 2 2 3" xfId="28001" xr:uid="{00000000-0005-0000-0000-0000D3980000}"/>
    <cellStyle name="Vejica 14 11 2 2 4" xfId="30303" xr:uid="{00000000-0005-0000-0000-0000D4980000}"/>
    <cellStyle name="Vejica 14 11 2 2 5" xfId="43009" xr:uid="{00000000-0005-0000-0000-0000D5980000}"/>
    <cellStyle name="Vejica 14 11 2 3" xfId="13384" xr:uid="{00000000-0005-0000-0000-0000D6980000}"/>
    <cellStyle name="Vejica 14 11 2 3 2" xfId="28003" xr:uid="{00000000-0005-0000-0000-0000D7980000}"/>
    <cellStyle name="Vejica 14 11 2 3 3" xfId="30301" xr:uid="{00000000-0005-0000-0000-0000D8980000}"/>
    <cellStyle name="Vejica 14 11 2 3 4" xfId="43011" xr:uid="{00000000-0005-0000-0000-0000D9980000}"/>
    <cellStyle name="Vejica 14 11 2 4" xfId="28000" xr:uid="{00000000-0005-0000-0000-0000DA980000}"/>
    <cellStyle name="Vejica 14 11 2 5" xfId="30304" xr:uid="{00000000-0005-0000-0000-0000DB980000}"/>
    <cellStyle name="Vejica 14 11 2 6" xfId="43008" xr:uid="{00000000-0005-0000-0000-0000DC980000}"/>
    <cellStyle name="Vejica 14 11 3" xfId="13385" xr:uid="{00000000-0005-0000-0000-0000DD980000}"/>
    <cellStyle name="Vejica 14 11 3 2" xfId="13386" xr:uid="{00000000-0005-0000-0000-0000DE980000}"/>
    <cellStyle name="Vejica 14 11 3 2 2" xfId="28005" xr:uid="{00000000-0005-0000-0000-0000DF980000}"/>
    <cellStyle name="Vejica 14 11 3 2 3" xfId="30299" xr:uid="{00000000-0005-0000-0000-0000E0980000}"/>
    <cellStyle name="Vejica 14 11 3 2 4" xfId="43013" xr:uid="{00000000-0005-0000-0000-0000E1980000}"/>
    <cellStyle name="Vejica 14 11 3 3" xfId="28004" xr:uid="{00000000-0005-0000-0000-0000E2980000}"/>
    <cellStyle name="Vejica 14 11 3 4" xfId="30300" xr:uid="{00000000-0005-0000-0000-0000E3980000}"/>
    <cellStyle name="Vejica 14 11 3 5" xfId="43012" xr:uid="{00000000-0005-0000-0000-0000E4980000}"/>
    <cellStyle name="Vejica 14 11 4" xfId="13387" xr:uid="{00000000-0005-0000-0000-0000E5980000}"/>
    <cellStyle name="Vejica 14 11 4 2" xfId="28006" xr:uid="{00000000-0005-0000-0000-0000E6980000}"/>
    <cellStyle name="Vejica 14 11 4 3" xfId="30298" xr:uid="{00000000-0005-0000-0000-0000E7980000}"/>
    <cellStyle name="Vejica 14 11 4 4" xfId="43014" xr:uid="{00000000-0005-0000-0000-0000E8980000}"/>
    <cellStyle name="Vejica 14 11 5" xfId="27999" xr:uid="{00000000-0005-0000-0000-0000E9980000}"/>
    <cellStyle name="Vejica 14 11 6" xfId="30305" xr:uid="{00000000-0005-0000-0000-0000EA980000}"/>
    <cellStyle name="Vejica 14 11 7" xfId="43007" xr:uid="{00000000-0005-0000-0000-0000EB980000}"/>
    <cellStyle name="Vejica 14 12" xfId="13388" xr:uid="{00000000-0005-0000-0000-0000EC980000}"/>
    <cellStyle name="Vejica 14 12 2" xfId="13389" xr:uid="{00000000-0005-0000-0000-0000ED980000}"/>
    <cellStyle name="Vejica 14 12 2 2" xfId="13390" xr:uid="{00000000-0005-0000-0000-0000EE980000}"/>
    <cellStyle name="Vejica 14 12 2 2 2" xfId="13391" xr:uid="{00000000-0005-0000-0000-0000EF980000}"/>
    <cellStyle name="Vejica 14 12 2 2 2 2" xfId="28010" xr:uid="{00000000-0005-0000-0000-0000F0980000}"/>
    <cellStyle name="Vejica 14 12 2 2 2 3" xfId="30294" xr:uid="{00000000-0005-0000-0000-0000F1980000}"/>
    <cellStyle name="Vejica 14 12 2 2 2 4" xfId="43018" xr:uid="{00000000-0005-0000-0000-0000F2980000}"/>
    <cellStyle name="Vejica 14 12 2 2 3" xfId="28009" xr:uid="{00000000-0005-0000-0000-0000F3980000}"/>
    <cellStyle name="Vejica 14 12 2 2 4" xfId="30295" xr:uid="{00000000-0005-0000-0000-0000F4980000}"/>
    <cellStyle name="Vejica 14 12 2 2 5" xfId="43017" xr:uid="{00000000-0005-0000-0000-0000F5980000}"/>
    <cellStyle name="Vejica 14 12 2 3" xfId="13392" xr:uid="{00000000-0005-0000-0000-0000F6980000}"/>
    <cellStyle name="Vejica 14 12 2 3 2" xfId="28011" xr:uid="{00000000-0005-0000-0000-0000F7980000}"/>
    <cellStyle name="Vejica 14 12 2 3 3" xfId="30293" xr:uid="{00000000-0005-0000-0000-0000F8980000}"/>
    <cellStyle name="Vejica 14 12 2 3 4" xfId="43019" xr:uid="{00000000-0005-0000-0000-0000F9980000}"/>
    <cellStyle name="Vejica 14 12 2 4" xfId="28008" xr:uid="{00000000-0005-0000-0000-0000FA980000}"/>
    <cellStyle name="Vejica 14 12 2 5" xfId="30296" xr:uid="{00000000-0005-0000-0000-0000FB980000}"/>
    <cellStyle name="Vejica 14 12 2 6" xfId="43016" xr:uid="{00000000-0005-0000-0000-0000FC980000}"/>
    <cellStyle name="Vejica 14 12 3" xfId="13393" xr:uid="{00000000-0005-0000-0000-0000FD980000}"/>
    <cellStyle name="Vejica 14 12 3 2" xfId="13394" xr:uid="{00000000-0005-0000-0000-0000FE980000}"/>
    <cellStyle name="Vejica 14 12 3 2 2" xfId="28013" xr:uid="{00000000-0005-0000-0000-0000FF980000}"/>
    <cellStyle name="Vejica 14 12 3 2 3" xfId="30291" xr:uid="{00000000-0005-0000-0000-000000990000}"/>
    <cellStyle name="Vejica 14 12 3 2 4" xfId="43021" xr:uid="{00000000-0005-0000-0000-000001990000}"/>
    <cellStyle name="Vejica 14 12 3 3" xfId="28012" xr:uid="{00000000-0005-0000-0000-000002990000}"/>
    <cellStyle name="Vejica 14 12 3 4" xfId="30292" xr:uid="{00000000-0005-0000-0000-000003990000}"/>
    <cellStyle name="Vejica 14 12 3 5" xfId="43020" xr:uid="{00000000-0005-0000-0000-000004990000}"/>
    <cellStyle name="Vejica 14 12 4" xfId="13395" xr:uid="{00000000-0005-0000-0000-000005990000}"/>
    <cellStyle name="Vejica 14 12 4 2" xfId="28014" xr:uid="{00000000-0005-0000-0000-000006990000}"/>
    <cellStyle name="Vejica 14 12 4 3" xfId="30290" xr:uid="{00000000-0005-0000-0000-000007990000}"/>
    <cellStyle name="Vejica 14 12 4 4" xfId="43022" xr:uid="{00000000-0005-0000-0000-000008990000}"/>
    <cellStyle name="Vejica 14 12 5" xfId="28007" xr:uid="{00000000-0005-0000-0000-000009990000}"/>
    <cellStyle name="Vejica 14 12 6" xfId="30297" xr:uid="{00000000-0005-0000-0000-00000A990000}"/>
    <cellStyle name="Vejica 14 12 7" xfId="43015" xr:uid="{00000000-0005-0000-0000-00000B990000}"/>
    <cellStyle name="Vejica 14 13" xfId="13396" xr:uid="{00000000-0005-0000-0000-00000C990000}"/>
    <cellStyle name="Vejica 14 13 2" xfId="13397" xr:uid="{00000000-0005-0000-0000-00000D990000}"/>
    <cellStyle name="Vejica 14 13 2 2" xfId="13398" xr:uid="{00000000-0005-0000-0000-00000E990000}"/>
    <cellStyle name="Vejica 14 13 2 2 2" xfId="28017" xr:uid="{00000000-0005-0000-0000-00000F990000}"/>
    <cellStyle name="Vejica 14 13 2 2 3" xfId="30287" xr:uid="{00000000-0005-0000-0000-000010990000}"/>
    <cellStyle name="Vejica 14 13 2 2 4" xfId="43025" xr:uid="{00000000-0005-0000-0000-000011990000}"/>
    <cellStyle name="Vejica 14 13 2 3" xfId="28016" xr:uid="{00000000-0005-0000-0000-000012990000}"/>
    <cellStyle name="Vejica 14 13 2 4" xfId="30288" xr:uid="{00000000-0005-0000-0000-000013990000}"/>
    <cellStyle name="Vejica 14 13 2 5" xfId="43024" xr:uid="{00000000-0005-0000-0000-000014990000}"/>
    <cellStyle name="Vejica 14 13 3" xfId="13399" xr:uid="{00000000-0005-0000-0000-000015990000}"/>
    <cellStyle name="Vejica 14 13 3 2" xfId="28018" xr:uid="{00000000-0005-0000-0000-000016990000}"/>
    <cellStyle name="Vejica 14 13 3 3" xfId="30286" xr:uid="{00000000-0005-0000-0000-000017990000}"/>
    <cellStyle name="Vejica 14 13 3 4" xfId="43026" xr:uid="{00000000-0005-0000-0000-000018990000}"/>
    <cellStyle name="Vejica 14 13 4" xfId="28015" xr:uid="{00000000-0005-0000-0000-000019990000}"/>
    <cellStyle name="Vejica 14 13 5" xfId="30289" xr:uid="{00000000-0005-0000-0000-00001A990000}"/>
    <cellStyle name="Vejica 14 13 6" xfId="43023" xr:uid="{00000000-0005-0000-0000-00001B990000}"/>
    <cellStyle name="Vejica 14 14" xfId="13400" xr:uid="{00000000-0005-0000-0000-00001C990000}"/>
    <cellStyle name="Vejica 14 14 2" xfId="13401" xr:uid="{00000000-0005-0000-0000-00001D990000}"/>
    <cellStyle name="Vejica 14 14 2 2" xfId="28020" xr:uid="{00000000-0005-0000-0000-00001E990000}"/>
    <cellStyle name="Vejica 14 14 2 3" xfId="30284" xr:uid="{00000000-0005-0000-0000-00001F990000}"/>
    <cellStyle name="Vejica 14 14 2 4" xfId="43028" xr:uid="{00000000-0005-0000-0000-000020990000}"/>
    <cellStyle name="Vejica 14 14 3" xfId="28019" xr:uid="{00000000-0005-0000-0000-000021990000}"/>
    <cellStyle name="Vejica 14 14 4" xfId="30285" xr:uid="{00000000-0005-0000-0000-000022990000}"/>
    <cellStyle name="Vejica 14 14 5" xfId="43027" xr:uid="{00000000-0005-0000-0000-000023990000}"/>
    <cellStyle name="Vejica 14 15" xfId="13402" xr:uid="{00000000-0005-0000-0000-000024990000}"/>
    <cellStyle name="Vejica 14 15 2" xfId="28021" xr:uid="{00000000-0005-0000-0000-000025990000}"/>
    <cellStyle name="Vejica 14 15 3" xfId="30283" xr:uid="{00000000-0005-0000-0000-000026990000}"/>
    <cellStyle name="Vejica 14 15 4" xfId="43029" xr:uid="{00000000-0005-0000-0000-000027990000}"/>
    <cellStyle name="Vejica 14 16" xfId="27982" xr:uid="{00000000-0005-0000-0000-000028990000}"/>
    <cellStyle name="Vejica 14 17" xfId="30322" xr:uid="{00000000-0005-0000-0000-000029990000}"/>
    <cellStyle name="Vejica 14 18" xfId="42990" xr:uid="{00000000-0005-0000-0000-00002A990000}"/>
    <cellStyle name="Vejica 14 2" xfId="13403" xr:uid="{00000000-0005-0000-0000-00002B990000}"/>
    <cellStyle name="Vejica 14 2 10" xfId="13404" xr:uid="{00000000-0005-0000-0000-00002C990000}"/>
    <cellStyle name="Vejica 14 2 10 2" xfId="13405" xr:uid="{00000000-0005-0000-0000-00002D990000}"/>
    <cellStyle name="Vejica 14 2 10 2 2" xfId="13406" xr:uid="{00000000-0005-0000-0000-00002E990000}"/>
    <cellStyle name="Vejica 14 2 10 2 2 2" xfId="13407" xr:uid="{00000000-0005-0000-0000-00002F990000}"/>
    <cellStyle name="Vejica 14 2 10 2 2 2 2" xfId="28026" xr:uid="{00000000-0005-0000-0000-000030990000}"/>
    <cellStyle name="Vejica 14 2 10 2 2 2 3" xfId="30278" xr:uid="{00000000-0005-0000-0000-000031990000}"/>
    <cellStyle name="Vejica 14 2 10 2 2 2 4" xfId="43034" xr:uid="{00000000-0005-0000-0000-000032990000}"/>
    <cellStyle name="Vejica 14 2 10 2 2 3" xfId="28025" xr:uid="{00000000-0005-0000-0000-000033990000}"/>
    <cellStyle name="Vejica 14 2 10 2 2 4" xfId="30279" xr:uid="{00000000-0005-0000-0000-000034990000}"/>
    <cellStyle name="Vejica 14 2 10 2 2 5" xfId="43033" xr:uid="{00000000-0005-0000-0000-000035990000}"/>
    <cellStyle name="Vejica 14 2 10 2 3" xfId="13408" xr:uid="{00000000-0005-0000-0000-000036990000}"/>
    <cellStyle name="Vejica 14 2 10 2 3 2" xfId="28027" xr:uid="{00000000-0005-0000-0000-000037990000}"/>
    <cellStyle name="Vejica 14 2 10 2 3 3" xfId="30277" xr:uid="{00000000-0005-0000-0000-000038990000}"/>
    <cellStyle name="Vejica 14 2 10 2 3 4" xfId="43035" xr:uid="{00000000-0005-0000-0000-000039990000}"/>
    <cellStyle name="Vejica 14 2 10 2 4" xfId="28024" xr:uid="{00000000-0005-0000-0000-00003A990000}"/>
    <cellStyle name="Vejica 14 2 10 2 5" xfId="30280" xr:uid="{00000000-0005-0000-0000-00003B990000}"/>
    <cellStyle name="Vejica 14 2 10 2 6" xfId="43032" xr:uid="{00000000-0005-0000-0000-00003C990000}"/>
    <cellStyle name="Vejica 14 2 10 3" xfId="13409" xr:uid="{00000000-0005-0000-0000-00003D990000}"/>
    <cellStyle name="Vejica 14 2 10 3 2" xfId="13410" xr:uid="{00000000-0005-0000-0000-00003E990000}"/>
    <cellStyle name="Vejica 14 2 10 3 2 2" xfId="28029" xr:uid="{00000000-0005-0000-0000-00003F990000}"/>
    <cellStyle name="Vejica 14 2 10 3 2 3" xfId="30275" xr:uid="{00000000-0005-0000-0000-000040990000}"/>
    <cellStyle name="Vejica 14 2 10 3 2 4" xfId="43037" xr:uid="{00000000-0005-0000-0000-000041990000}"/>
    <cellStyle name="Vejica 14 2 10 3 3" xfId="28028" xr:uid="{00000000-0005-0000-0000-000042990000}"/>
    <cellStyle name="Vejica 14 2 10 3 4" xfId="30276" xr:uid="{00000000-0005-0000-0000-000043990000}"/>
    <cellStyle name="Vejica 14 2 10 3 5" xfId="43036" xr:uid="{00000000-0005-0000-0000-000044990000}"/>
    <cellStyle name="Vejica 14 2 10 4" xfId="13411" xr:uid="{00000000-0005-0000-0000-000045990000}"/>
    <cellStyle name="Vejica 14 2 10 4 2" xfId="28030" xr:uid="{00000000-0005-0000-0000-000046990000}"/>
    <cellStyle name="Vejica 14 2 10 4 3" xfId="30274" xr:uid="{00000000-0005-0000-0000-000047990000}"/>
    <cellStyle name="Vejica 14 2 10 4 4" xfId="43038" xr:uid="{00000000-0005-0000-0000-000048990000}"/>
    <cellStyle name="Vejica 14 2 10 5" xfId="28023" xr:uid="{00000000-0005-0000-0000-000049990000}"/>
    <cellStyle name="Vejica 14 2 10 6" xfId="30281" xr:uid="{00000000-0005-0000-0000-00004A990000}"/>
    <cellStyle name="Vejica 14 2 10 7" xfId="43031" xr:uid="{00000000-0005-0000-0000-00004B990000}"/>
    <cellStyle name="Vejica 14 2 11" xfId="13412" xr:uid="{00000000-0005-0000-0000-00004C990000}"/>
    <cellStyle name="Vejica 14 2 11 2" xfId="13413" xr:uid="{00000000-0005-0000-0000-00004D990000}"/>
    <cellStyle name="Vejica 14 2 11 2 2" xfId="13414" xr:uid="{00000000-0005-0000-0000-00004E990000}"/>
    <cellStyle name="Vejica 14 2 11 2 2 2" xfId="13415" xr:uid="{00000000-0005-0000-0000-00004F990000}"/>
    <cellStyle name="Vejica 14 2 11 2 2 2 2" xfId="28034" xr:uid="{00000000-0005-0000-0000-000050990000}"/>
    <cellStyle name="Vejica 14 2 11 2 2 2 3" xfId="30270" xr:uid="{00000000-0005-0000-0000-000051990000}"/>
    <cellStyle name="Vejica 14 2 11 2 2 2 4" xfId="43042" xr:uid="{00000000-0005-0000-0000-000052990000}"/>
    <cellStyle name="Vejica 14 2 11 2 2 3" xfId="28033" xr:uid="{00000000-0005-0000-0000-000053990000}"/>
    <cellStyle name="Vejica 14 2 11 2 2 4" xfId="30271" xr:uid="{00000000-0005-0000-0000-000054990000}"/>
    <cellStyle name="Vejica 14 2 11 2 2 5" xfId="43041" xr:uid="{00000000-0005-0000-0000-000055990000}"/>
    <cellStyle name="Vejica 14 2 11 2 3" xfId="13416" xr:uid="{00000000-0005-0000-0000-000056990000}"/>
    <cellStyle name="Vejica 14 2 11 2 3 2" xfId="28035" xr:uid="{00000000-0005-0000-0000-000057990000}"/>
    <cellStyle name="Vejica 14 2 11 2 3 3" xfId="30269" xr:uid="{00000000-0005-0000-0000-000058990000}"/>
    <cellStyle name="Vejica 14 2 11 2 3 4" xfId="43043" xr:uid="{00000000-0005-0000-0000-000059990000}"/>
    <cellStyle name="Vejica 14 2 11 2 4" xfId="28032" xr:uid="{00000000-0005-0000-0000-00005A990000}"/>
    <cellStyle name="Vejica 14 2 11 2 5" xfId="30272" xr:uid="{00000000-0005-0000-0000-00005B990000}"/>
    <cellStyle name="Vejica 14 2 11 2 6" xfId="43040" xr:uid="{00000000-0005-0000-0000-00005C990000}"/>
    <cellStyle name="Vejica 14 2 11 3" xfId="13417" xr:uid="{00000000-0005-0000-0000-00005D990000}"/>
    <cellStyle name="Vejica 14 2 11 3 2" xfId="13418" xr:uid="{00000000-0005-0000-0000-00005E990000}"/>
    <cellStyle name="Vejica 14 2 11 3 2 2" xfId="28037" xr:uid="{00000000-0005-0000-0000-00005F990000}"/>
    <cellStyle name="Vejica 14 2 11 3 2 3" xfId="30267" xr:uid="{00000000-0005-0000-0000-000060990000}"/>
    <cellStyle name="Vejica 14 2 11 3 2 4" xfId="43045" xr:uid="{00000000-0005-0000-0000-000061990000}"/>
    <cellStyle name="Vejica 14 2 11 3 3" xfId="28036" xr:uid="{00000000-0005-0000-0000-000062990000}"/>
    <cellStyle name="Vejica 14 2 11 3 4" xfId="30268" xr:uid="{00000000-0005-0000-0000-000063990000}"/>
    <cellStyle name="Vejica 14 2 11 3 5" xfId="43044" xr:uid="{00000000-0005-0000-0000-000064990000}"/>
    <cellStyle name="Vejica 14 2 11 4" xfId="13419" xr:uid="{00000000-0005-0000-0000-000065990000}"/>
    <cellStyle name="Vejica 14 2 11 4 2" xfId="28038" xr:uid="{00000000-0005-0000-0000-000066990000}"/>
    <cellStyle name="Vejica 14 2 11 4 3" xfId="30266" xr:uid="{00000000-0005-0000-0000-000067990000}"/>
    <cellStyle name="Vejica 14 2 11 4 4" xfId="43046" xr:uid="{00000000-0005-0000-0000-000068990000}"/>
    <cellStyle name="Vejica 14 2 11 5" xfId="28031" xr:uid="{00000000-0005-0000-0000-000069990000}"/>
    <cellStyle name="Vejica 14 2 11 6" xfId="30273" xr:uid="{00000000-0005-0000-0000-00006A990000}"/>
    <cellStyle name="Vejica 14 2 11 7" xfId="43039" xr:uid="{00000000-0005-0000-0000-00006B990000}"/>
    <cellStyle name="Vejica 14 2 12" xfId="13420" xr:uid="{00000000-0005-0000-0000-00006C990000}"/>
    <cellStyle name="Vejica 14 2 12 2" xfId="13421" xr:uid="{00000000-0005-0000-0000-00006D990000}"/>
    <cellStyle name="Vejica 14 2 12 2 2" xfId="13422" xr:uid="{00000000-0005-0000-0000-00006E990000}"/>
    <cellStyle name="Vejica 14 2 12 2 2 2" xfId="28041" xr:uid="{00000000-0005-0000-0000-00006F990000}"/>
    <cellStyle name="Vejica 14 2 12 2 2 3" xfId="30263" xr:uid="{00000000-0005-0000-0000-000070990000}"/>
    <cellStyle name="Vejica 14 2 12 2 2 4" xfId="43049" xr:uid="{00000000-0005-0000-0000-000071990000}"/>
    <cellStyle name="Vejica 14 2 12 2 3" xfId="28040" xr:uid="{00000000-0005-0000-0000-000072990000}"/>
    <cellStyle name="Vejica 14 2 12 2 4" xfId="30264" xr:uid="{00000000-0005-0000-0000-000073990000}"/>
    <cellStyle name="Vejica 14 2 12 2 5" xfId="43048" xr:uid="{00000000-0005-0000-0000-000074990000}"/>
    <cellStyle name="Vejica 14 2 12 3" xfId="13423" xr:uid="{00000000-0005-0000-0000-000075990000}"/>
    <cellStyle name="Vejica 14 2 12 3 2" xfId="28042" xr:uid="{00000000-0005-0000-0000-000076990000}"/>
    <cellStyle name="Vejica 14 2 12 3 3" xfId="30262" xr:uid="{00000000-0005-0000-0000-000077990000}"/>
    <cellStyle name="Vejica 14 2 12 3 4" xfId="43050" xr:uid="{00000000-0005-0000-0000-000078990000}"/>
    <cellStyle name="Vejica 14 2 12 4" xfId="28039" xr:uid="{00000000-0005-0000-0000-000079990000}"/>
    <cellStyle name="Vejica 14 2 12 5" xfId="30265" xr:uid="{00000000-0005-0000-0000-00007A990000}"/>
    <cellStyle name="Vejica 14 2 12 6" xfId="43047" xr:uid="{00000000-0005-0000-0000-00007B990000}"/>
    <cellStyle name="Vejica 14 2 13" xfId="13424" xr:uid="{00000000-0005-0000-0000-00007C990000}"/>
    <cellStyle name="Vejica 14 2 13 2" xfId="13425" xr:uid="{00000000-0005-0000-0000-00007D990000}"/>
    <cellStyle name="Vejica 14 2 13 2 2" xfId="28044" xr:uid="{00000000-0005-0000-0000-00007E990000}"/>
    <cellStyle name="Vejica 14 2 13 2 3" xfId="30260" xr:uid="{00000000-0005-0000-0000-00007F990000}"/>
    <cellStyle name="Vejica 14 2 13 2 4" xfId="43052" xr:uid="{00000000-0005-0000-0000-000080990000}"/>
    <cellStyle name="Vejica 14 2 13 3" xfId="28043" xr:uid="{00000000-0005-0000-0000-000081990000}"/>
    <cellStyle name="Vejica 14 2 13 4" xfId="30261" xr:uid="{00000000-0005-0000-0000-000082990000}"/>
    <cellStyle name="Vejica 14 2 13 5" xfId="43051" xr:uid="{00000000-0005-0000-0000-000083990000}"/>
    <cellStyle name="Vejica 14 2 14" xfId="13426" xr:uid="{00000000-0005-0000-0000-000084990000}"/>
    <cellStyle name="Vejica 14 2 14 2" xfId="28045" xr:uid="{00000000-0005-0000-0000-000085990000}"/>
    <cellStyle name="Vejica 14 2 14 3" xfId="30259" xr:uid="{00000000-0005-0000-0000-000086990000}"/>
    <cellStyle name="Vejica 14 2 14 4" xfId="43053" xr:uid="{00000000-0005-0000-0000-000087990000}"/>
    <cellStyle name="Vejica 14 2 15" xfId="28022" xr:uid="{00000000-0005-0000-0000-000088990000}"/>
    <cellStyle name="Vejica 14 2 16" xfId="30282" xr:uid="{00000000-0005-0000-0000-000089990000}"/>
    <cellStyle name="Vejica 14 2 17" xfId="43030" xr:uid="{00000000-0005-0000-0000-00008A990000}"/>
    <cellStyle name="Vejica 14 2 2" xfId="13427" xr:uid="{00000000-0005-0000-0000-00008B990000}"/>
    <cellStyle name="Vejica 14 2 2 10" xfId="13428" xr:uid="{00000000-0005-0000-0000-00008C990000}"/>
    <cellStyle name="Vejica 14 2 2 10 2" xfId="13429" xr:uid="{00000000-0005-0000-0000-00008D990000}"/>
    <cellStyle name="Vejica 14 2 2 10 2 2" xfId="13430" xr:uid="{00000000-0005-0000-0000-00008E990000}"/>
    <cellStyle name="Vejica 14 2 2 10 2 2 2" xfId="28049" xr:uid="{00000000-0005-0000-0000-00008F990000}"/>
    <cellStyle name="Vejica 14 2 2 10 2 2 3" xfId="30255" xr:uid="{00000000-0005-0000-0000-000090990000}"/>
    <cellStyle name="Vejica 14 2 2 10 2 2 4" xfId="43057" xr:uid="{00000000-0005-0000-0000-000091990000}"/>
    <cellStyle name="Vejica 14 2 2 10 2 3" xfId="28048" xr:uid="{00000000-0005-0000-0000-000092990000}"/>
    <cellStyle name="Vejica 14 2 2 10 2 4" xfId="30256" xr:uid="{00000000-0005-0000-0000-000093990000}"/>
    <cellStyle name="Vejica 14 2 2 10 2 5" xfId="43056" xr:uid="{00000000-0005-0000-0000-000094990000}"/>
    <cellStyle name="Vejica 14 2 2 10 3" xfId="13431" xr:uid="{00000000-0005-0000-0000-000095990000}"/>
    <cellStyle name="Vejica 14 2 2 10 3 2" xfId="28050" xr:uid="{00000000-0005-0000-0000-000096990000}"/>
    <cellStyle name="Vejica 14 2 2 10 3 3" xfId="30254" xr:uid="{00000000-0005-0000-0000-000097990000}"/>
    <cellStyle name="Vejica 14 2 2 10 3 4" xfId="43058" xr:uid="{00000000-0005-0000-0000-000098990000}"/>
    <cellStyle name="Vejica 14 2 2 10 4" xfId="28047" xr:uid="{00000000-0005-0000-0000-000099990000}"/>
    <cellStyle name="Vejica 14 2 2 10 5" xfId="30257" xr:uid="{00000000-0005-0000-0000-00009A990000}"/>
    <cellStyle name="Vejica 14 2 2 10 6" xfId="43055" xr:uid="{00000000-0005-0000-0000-00009B990000}"/>
    <cellStyle name="Vejica 14 2 2 11" xfId="13432" xr:uid="{00000000-0005-0000-0000-00009C990000}"/>
    <cellStyle name="Vejica 14 2 2 11 2" xfId="13433" xr:uid="{00000000-0005-0000-0000-00009D990000}"/>
    <cellStyle name="Vejica 14 2 2 11 2 2" xfId="28052" xr:uid="{00000000-0005-0000-0000-00009E990000}"/>
    <cellStyle name="Vejica 14 2 2 11 2 3" xfId="30252" xr:uid="{00000000-0005-0000-0000-00009F990000}"/>
    <cellStyle name="Vejica 14 2 2 11 2 4" xfId="43060" xr:uid="{00000000-0005-0000-0000-0000A0990000}"/>
    <cellStyle name="Vejica 14 2 2 11 3" xfId="28051" xr:uid="{00000000-0005-0000-0000-0000A1990000}"/>
    <cellStyle name="Vejica 14 2 2 11 4" xfId="30253" xr:uid="{00000000-0005-0000-0000-0000A2990000}"/>
    <cellStyle name="Vejica 14 2 2 11 5" xfId="43059" xr:uid="{00000000-0005-0000-0000-0000A3990000}"/>
    <cellStyle name="Vejica 14 2 2 12" xfId="13434" xr:uid="{00000000-0005-0000-0000-0000A4990000}"/>
    <cellStyle name="Vejica 14 2 2 12 2" xfId="28053" xr:uid="{00000000-0005-0000-0000-0000A5990000}"/>
    <cellStyle name="Vejica 14 2 2 12 3" xfId="30251" xr:uid="{00000000-0005-0000-0000-0000A6990000}"/>
    <cellStyle name="Vejica 14 2 2 12 4" xfId="43061" xr:uid="{00000000-0005-0000-0000-0000A7990000}"/>
    <cellStyle name="Vejica 14 2 2 13" xfId="28046" xr:uid="{00000000-0005-0000-0000-0000A8990000}"/>
    <cellStyle name="Vejica 14 2 2 14" xfId="30258" xr:uid="{00000000-0005-0000-0000-0000A9990000}"/>
    <cellStyle name="Vejica 14 2 2 15" xfId="43054" xr:uid="{00000000-0005-0000-0000-0000AA990000}"/>
    <cellStyle name="Vejica 14 2 2 2" xfId="13435" xr:uid="{00000000-0005-0000-0000-0000AB990000}"/>
    <cellStyle name="Vejica 14 2 2 2 10" xfId="13436" xr:uid="{00000000-0005-0000-0000-0000AC990000}"/>
    <cellStyle name="Vejica 14 2 2 2 10 2" xfId="13437" xr:uid="{00000000-0005-0000-0000-0000AD990000}"/>
    <cellStyle name="Vejica 14 2 2 2 10 2 2" xfId="28056" xr:uid="{00000000-0005-0000-0000-0000AE990000}"/>
    <cellStyle name="Vejica 14 2 2 2 10 2 3" xfId="30248" xr:uid="{00000000-0005-0000-0000-0000AF990000}"/>
    <cellStyle name="Vejica 14 2 2 2 10 2 4" xfId="43064" xr:uid="{00000000-0005-0000-0000-0000B0990000}"/>
    <cellStyle name="Vejica 14 2 2 2 10 3" xfId="28055" xr:uid="{00000000-0005-0000-0000-0000B1990000}"/>
    <cellStyle name="Vejica 14 2 2 2 10 4" xfId="30249" xr:uid="{00000000-0005-0000-0000-0000B2990000}"/>
    <cellStyle name="Vejica 14 2 2 2 10 5" xfId="43063" xr:uid="{00000000-0005-0000-0000-0000B3990000}"/>
    <cellStyle name="Vejica 14 2 2 2 11" xfId="13438" xr:uid="{00000000-0005-0000-0000-0000B4990000}"/>
    <cellStyle name="Vejica 14 2 2 2 11 2" xfId="28057" xr:uid="{00000000-0005-0000-0000-0000B5990000}"/>
    <cellStyle name="Vejica 14 2 2 2 11 3" xfId="30247" xr:uid="{00000000-0005-0000-0000-0000B6990000}"/>
    <cellStyle name="Vejica 14 2 2 2 11 4" xfId="43065" xr:uid="{00000000-0005-0000-0000-0000B7990000}"/>
    <cellStyle name="Vejica 14 2 2 2 12" xfId="28054" xr:uid="{00000000-0005-0000-0000-0000B8990000}"/>
    <cellStyle name="Vejica 14 2 2 2 13" xfId="30250" xr:uid="{00000000-0005-0000-0000-0000B9990000}"/>
    <cellStyle name="Vejica 14 2 2 2 14" xfId="43062" xr:uid="{00000000-0005-0000-0000-0000BA990000}"/>
    <cellStyle name="Vejica 14 2 2 2 2" xfId="13439" xr:uid="{00000000-0005-0000-0000-0000BB990000}"/>
    <cellStyle name="Vejica 14 2 2 2 2 2" xfId="13440" xr:uid="{00000000-0005-0000-0000-0000BC990000}"/>
    <cellStyle name="Vejica 14 2 2 2 2 2 2" xfId="13441" xr:uid="{00000000-0005-0000-0000-0000BD990000}"/>
    <cellStyle name="Vejica 14 2 2 2 2 2 2 2" xfId="13442" xr:uid="{00000000-0005-0000-0000-0000BE990000}"/>
    <cellStyle name="Vejica 14 2 2 2 2 2 2 2 2" xfId="28061" xr:uid="{00000000-0005-0000-0000-0000BF990000}"/>
    <cellStyle name="Vejica 14 2 2 2 2 2 2 2 3" xfId="30243" xr:uid="{00000000-0005-0000-0000-0000C0990000}"/>
    <cellStyle name="Vejica 14 2 2 2 2 2 2 2 4" xfId="43069" xr:uid="{00000000-0005-0000-0000-0000C1990000}"/>
    <cellStyle name="Vejica 14 2 2 2 2 2 2 3" xfId="28060" xr:uid="{00000000-0005-0000-0000-0000C2990000}"/>
    <cellStyle name="Vejica 14 2 2 2 2 2 2 4" xfId="30244" xr:uid="{00000000-0005-0000-0000-0000C3990000}"/>
    <cellStyle name="Vejica 14 2 2 2 2 2 2 5" xfId="43068" xr:uid="{00000000-0005-0000-0000-0000C4990000}"/>
    <cellStyle name="Vejica 14 2 2 2 2 2 3" xfId="13443" xr:uid="{00000000-0005-0000-0000-0000C5990000}"/>
    <cellStyle name="Vejica 14 2 2 2 2 2 3 2" xfId="28062" xr:uid="{00000000-0005-0000-0000-0000C6990000}"/>
    <cellStyle name="Vejica 14 2 2 2 2 2 3 3" xfId="30242" xr:uid="{00000000-0005-0000-0000-0000C7990000}"/>
    <cellStyle name="Vejica 14 2 2 2 2 2 3 4" xfId="43070" xr:uid="{00000000-0005-0000-0000-0000C8990000}"/>
    <cellStyle name="Vejica 14 2 2 2 2 2 4" xfId="28059" xr:uid="{00000000-0005-0000-0000-0000C9990000}"/>
    <cellStyle name="Vejica 14 2 2 2 2 2 5" xfId="30245" xr:uid="{00000000-0005-0000-0000-0000CA990000}"/>
    <cellStyle name="Vejica 14 2 2 2 2 2 6" xfId="43067" xr:uid="{00000000-0005-0000-0000-0000CB990000}"/>
    <cellStyle name="Vejica 14 2 2 2 2 3" xfId="13444" xr:uid="{00000000-0005-0000-0000-0000CC990000}"/>
    <cellStyle name="Vejica 14 2 2 2 2 3 2" xfId="13445" xr:uid="{00000000-0005-0000-0000-0000CD990000}"/>
    <cellStyle name="Vejica 14 2 2 2 2 3 2 2" xfId="28064" xr:uid="{00000000-0005-0000-0000-0000CE990000}"/>
    <cellStyle name="Vejica 14 2 2 2 2 3 2 3" xfId="30240" xr:uid="{00000000-0005-0000-0000-0000CF990000}"/>
    <cellStyle name="Vejica 14 2 2 2 2 3 2 4" xfId="43072" xr:uid="{00000000-0005-0000-0000-0000D0990000}"/>
    <cellStyle name="Vejica 14 2 2 2 2 3 3" xfId="28063" xr:uid="{00000000-0005-0000-0000-0000D1990000}"/>
    <cellStyle name="Vejica 14 2 2 2 2 3 4" xfId="30241" xr:uid="{00000000-0005-0000-0000-0000D2990000}"/>
    <cellStyle name="Vejica 14 2 2 2 2 3 5" xfId="43071" xr:uid="{00000000-0005-0000-0000-0000D3990000}"/>
    <cellStyle name="Vejica 14 2 2 2 2 4" xfId="13446" xr:uid="{00000000-0005-0000-0000-0000D4990000}"/>
    <cellStyle name="Vejica 14 2 2 2 2 4 2" xfId="28065" xr:uid="{00000000-0005-0000-0000-0000D5990000}"/>
    <cellStyle name="Vejica 14 2 2 2 2 4 3" xfId="30239" xr:uid="{00000000-0005-0000-0000-0000D6990000}"/>
    <cellStyle name="Vejica 14 2 2 2 2 4 4" xfId="43073" xr:uid="{00000000-0005-0000-0000-0000D7990000}"/>
    <cellStyle name="Vejica 14 2 2 2 2 5" xfId="28058" xr:uid="{00000000-0005-0000-0000-0000D8990000}"/>
    <cellStyle name="Vejica 14 2 2 2 2 6" xfId="30246" xr:uid="{00000000-0005-0000-0000-0000D9990000}"/>
    <cellStyle name="Vejica 14 2 2 2 2 7" xfId="43066" xr:uid="{00000000-0005-0000-0000-0000DA990000}"/>
    <cellStyle name="Vejica 14 2 2 2 3" xfId="13447" xr:uid="{00000000-0005-0000-0000-0000DB990000}"/>
    <cellStyle name="Vejica 14 2 2 2 3 2" xfId="13448" xr:uid="{00000000-0005-0000-0000-0000DC990000}"/>
    <cellStyle name="Vejica 14 2 2 2 3 2 2" xfId="13449" xr:uid="{00000000-0005-0000-0000-0000DD990000}"/>
    <cellStyle name="Vejica 14 2 2 2 3 2 2 2" xfId="13450" xr:uid="{00000000-0005-0000-0000-0000DE990000}"/>
    <cellStyle name="Vejica 14 2 2 2 3 2 2 2 2" xfId="28069" xr:uid="{00000000-0005-0000-0000-0000DF990000}"/>
    <cellStyle name="Vejica 14 2 2 2 3 2 2 2 3" xfId="30235" xr:uid="{00000000-0005-0000-0000-0000E0990000}"/>
    <cellStyle name="Vejica 14 2 2 2 3 2 2 2 4" xfId="43077" xr:uid="{00000000-0005-0000-0000-0000E1990000}"/>
    <cellStyle name="Vejica 14 2 2 2 3 2 2 3" xfId="28068" xr:uid="{00000000-0005-0000-0000-0000E2990000}"/>
    <cellStyle name="Vejica 14 2 2 2 3 2 2 4" xfId="30236" xr:uid="{00000000-0005-0000-0000-0000E3990000}"/>
    <cellStyle name="Vejica 14 2 2 2 3 2 2 5" xfId="43076" xr:uid="{00000000-0005-0000-0000-0000E4990000}"/>
    <cellStyle name="Vejica 14 2 2 2 3 2 3" xfId="13451" xr:uid="{00000000-0005-0000-0000-0000E5990000}"/>
    <cellStyle name="Vejica 14 2 2 2 3 2 3 2" xfId="28070" xr:uid="{00000000-0005-0000-0000-0000E6990000}"/>
    <cellStyle name="Vejica 14 2 2 2 3 2 3 3" xfId="30234" xr:uid="{00000000-0005-0000-0000-0000E7990000}"/>
    <cellStyle name="Vejica 14 2 2 2 3 2 3 4" xfId="43078" xr:uid="{00000000-0005-0000-0000-0000E8990000}"/>
    <cellStyle name="Vejica 14 2 2 2 3 2 4" xfId="28067" xr:uid="{00000000-0005-0000-0000-0000E9990000}"/>
    <cellStyle name="Vejica 14 2 2 2 3 2 5" xfId="30237" xr:uid="{00000000-0005-0000-0000-0000EA990000}"/>
    <cellStyle name="Vejica 14 2 2 2 3 2 6" xfId="43075" xr:uid="{00000000-0005-0000-0000-0000EB990000}"/>
    <cellStyle name="Vejica 14 2 2 2 3 3" xfId="13452" xr:uid="{00000000-0005-0000-0000-0000EC990000}"/>
    <cellStyle name="Vejica 14 2 2 2 3 3 2" xfId="13453" xr:uid="{00000000-0005-0000-0000-0000ED990000}"/>
    <cellStyle name="Vejica 14 2 2 2 3 3 2 2" xfId="28072" xr:uid="{00000000-0005-0000-0000-0000EE990000}"/>
    <cellStyle name="Vejica 14 2 2 2 3 3 2 3" xfId="30232" xr:uid="{00000000-0005-0000-0000-0000EF990000}"/>
    <cellStyle name="Vejica 14 2 2 2 3 3 2 4" xfId="43080" xr:uid="{00000000-0005-0000-0000-0000F0990000}"/>
    <cellStyle name="Vejica 14 2 2 2 3 3 3" xfId="28071" xr:uid="{00000000-0005-0000-0000-0000F1990000}"/>
    <cellStyle name="Vejica 14 2 2 2 3 3 4" xfId="30233" xr:uid="{00000000-0005-0000-0000-0000F2990000}"/>
    <cellStyle name="Vejica 14 2 2 2 3 3 5" xfId="43079" xr:uid="{00000000-0005-0000-0000-0000F3990000}"/>
    <cellStyle name="Vejica 14 2 2 2 3 4" xfId="13454" xr:uid="{00000000-0005-0000-0000-0000F4990000}"/>
    <cellStyle name="Vejica 14 2 2 2 3 4 2" xfId="28073" xr:uid="{00000000-0005-0000-0000-0000F5990000}"/>
    <cellStyle name="Vejica 14 2 2 2 3 4 3" xfId="30231" xr:uid="{00000000-0005-0000-0000-0000F6990000}"/>
    <cellStyle name="Vejica 14 2 2 2 3 4 4" xfId="43081" xr:uid="{00000000-0005-0000-0000-0000F7990000}"/>
    <cellStyle name="Vejica 14 2 2 2 3 5" xfId="28066" xr:uid="{00000000-0005-0000-0000-0000F8990000}"/>
    <cellStyle name="Vejica 14 2 2 2 3 6" xfId="30238" xr:uid="{00000000-0005-0000-0000-0000F9990000}"/>
    <cellStyle name="Vejica 14 2 2 2 3 7" xfId="43074" xr:uid="{00000000-0005-0000-0000-0000FA990000}"/>
    <cellStyle name="Vejica 14 2 2 2 4" xfId="13455" xr:uid="{00000000-0005-0000-0000-0000FB990000}"/>
    <cellStyle name="Vejica 14 2 2 2 4 2" xfId="13456" xr:uid="{00000000-0005-0000-0000-0000FC990000}"/>
    <cellStyle name="Vejica 14 2 2 2 4 2 2" xfId="13457" xr:uid="{00000000-0005-0000-0000-0000FD990000}"/>
    <cellStyle name="Vejica 14 2 2 2 4 2 2 2" xfId="13458" xr:uid="{00000000-0005-0000-0000-0000FE990000}"/>
    <cellStyle name="Vejica 14 2 2 2 4 2 2 2 2" xfId="28077" xr:uid="{00000000-0005-0000-0000-0000FF990000}"/>
    <cellStyle name="Vejica 14 2 2 2 4 2 2 2 3" xfId="30227" xr:uid="{00000000-0005-0000-0000-0000009A0000}"/>
    <cellStyle name="Vejica 14 2 2 2 4 2 2 2 4" xfId="43085" xr:uid="{00000000-0005-0000-0000-0000019A0000}"/>
    <cellStyle name="Vejica 14 2 2 2 4 2 2 3" xfId="28076" xr:uid="{00000000-0005-0000-0000-0000029A0000}"/>
    <cellStyle name="Vejica 14 2 2 2 4 2 2 4" xfId="30228" xr:uid="{00000000-0005-0000-0000-0000039A0000}"/>
    <cellStyle name="Vejica 14 2 2 2 4 2 2 5" xfId="43084" xr:uid="{00000000-0005-0000-0000-0000049A0000}"/>
    <cellStyle name="Vejica 14 2 2 2 4 2 3" xfId="13459" xr:uid="{00000000-0005-0000-0000-0000059A0000}"/>
    <cellStyle name="Vejica 14 2 2 2 4 2 3 2" xfId="28078" xr:uid="{00000000-0005-0000-0000-0000069A0000}"/>
    <cellStyle name="Vejica 14 2 2 2 4 2 3 3" xfId="30226" xr:uid="{00000000-0005-0000-0000-0000079A0000}"/>
    <cellStyle name="Vejica 14 2 2 2 4 2 3 4" xfId="43086" xr:uid="{00000000-0005-0000-0000-0000089A0000}"/>
    <cellStyle name="Vejica 14 2 2 2 4 2 4" xfId="28075" xr:uid="{00000000-0005-0000-0000-0000099A0000}"/>
    <cellStyle name="Vejica 14 2 2 2 4 2 5" xfId="30229" xr:uid="{00000000-0005-0000-0000-00000A9A0000}"/>
    <cellStyle name="Vejica 14 2 2 2 4 2 6" xfId="43083" xr:uid="{00000000-0005-0000-0000-00000B9A0000}"/>
    <cellStyle name="Vejica 14 2 2 2 4 3" xfId="13460" xr:uid="{00000000-0005-0000-0000-00000C9A0000}"/>
    <cellStyle name="Vejica 14 2 2 2 4 3 2" xfId="13461" xr:uid="{00000000-0005-0000-0000-00000D9A0000}"/>
    <cellStyle name="Vejica 14 2 2 2 4 3 2 2" xfId="28080" xr:uid="{00000000-0005-0000-0000-00000E9A0000}"/>
    <cellStyle name="Vejica 14 2 2 2 4 3 2 3" xfId="30224" xr:uid="{00000000-0005-0000-0000-00000F9A0000}"/>
    <cellStyle name="Vejica 14 2 2 2 4 3 2 4" xfId="43088" xr:uid="{00000000-0005-0000-0000-0000109A0000}"/>
    <cellStyle name="Vejica 14 2 2 2 4 3 3" xfId="28079" xr:uid="{00000000-0005-0000-0000-0000119A0000}"/>
    <cellStyle name="Vejica 14 2 2 2 4 3 4" xfId="30225" xr:uid="{00000000-0005-0000-0000-0000129A0000}"/>
    <cellStyle name="Vejica 14 2 2 2 4 3 5" xfId="43087" xr:uid="{00000000-0005-0000-0000-0000139A0000}"/>
    <cellStyle name="Vejica 14 2 2 2 4 4" xfId="13462" xr:uid="{00000000-0005-0000-0000-0000149A0000}"/>
    <cellStyle name="Vejica 14 2 2 2 4 4 2" xfId="28081" xr:uid="{00000000-0005-0000-0000-0000159A0000}"/>
    <cellStyle name="Vejica 14 2 2 2 4 4 3" xfId="30223" xr:uid="{00000000-0005-0000-0000-0000169A0000}"/>
    <cellStyle name="Vejica 14 2 2 2 4 4 4" xfId="43089" xr:uid="{00000000-0005-0000-0000-0000179A0000}"/>
    <cellStyle name="Vejica 14 2 2 2 4 5" xfId="28074" xr:uid="{00000000-0005-0000-0000-0000189A0000}"/>
    <cellStyle name="Vejica 14 2 2 2 4 6" xfId="30230" xr:uid="{00000000-0005-0000-0000-0000199A0000}"/>
    <cellStyle name="Vejica 14 2 2 2 4 7" xfId="43082" xr:uid="{00000000-0005-0000-0000-00001A9A0000}"/>
    <cellStyle name="Vejica 14 2 2 2 5" xfId="13463" xr:uid="{00000000-0005-0000-0000-00001B9A0000}"/>
    <cellStyle name="Vejica 14 2 2 2 5 2" xfId="13464" xr:uid="{00000000-0005-0000-0000-00001C9A0000}"/>
    <cellStyle name="Vejica 14 2 2 2 5 2 2" xfId="13465" xr:uid="{00000000-0005-0000-0000-00001D9A0000}"/>
    <cellStyle name="Vejica 14 2 2 2 5 2 2 2" xfId="13466" xr:uid="{00000000-0005-0000-0000-00001E9A0000}"/>
    <cellStyle name="Vejica 14 2 2 2 5 2 2 2 2" xfId="28085" xr:uid="{00000000-0005-0000-0000-00001F9A0000}"/>
    <cellStyle name="Vejica 14 2 2 2 5 2 2 2 3" xfId="30219" xr:uid="{00000000-0005-0000-0000-0000209A0000}"/>
    <cellStyle name="Vejica 14 2 2 2 5 2 2 2 4" xfId="43093" xr:uid="{00000000-0005-0000-0000-0000219A0000}"/>
    <cellStyle name="Vejica 14 2 2 2 5 2 2 3" xfId="28084" xr:uid="{00000000-0005-0000-0000-0000229A0000}"/>
    <cellStyle name="Vejica 14 2 2 2 5 2 2 4" xfId="30220" xr:uid="{00000000-0005-0000-0000-0000239A0000}"/>
    <cellStyle name="Vejica 14 2 2 2 5 2 2 5" xfId="43092" xr:uid="{00000000-0005-0000-0000-0000249A0000}"/>
    <cellStyle name="Vejica 14 2 2 2 5 2 3" xfId="13467" xr:uid="{00000000-0005-0000-0000-0000259A0000}"/>
    <cellStyle name="Vejica 14 2 2 2 5 2 3 2" xfId="28086" xr:uid="{00000000-0005-0000-0000-0000269A0000}"/>
    <cellStyle name="Vejica 14 2 2 2 5 2 3 3" xfId="30218" xr:uid="{00000000-0005-0000-0000-0000279A0000}"/>
    <cellStyle name="Vejica 14 2 2 2 5 2 3 4" xfId="43094" xr:uid="{00000000-0005-0000-0000-0000289A0000}"/>
    <cellStyle name="Vejica 14 2 2 2 5 2 4" xfId="28083" xr:uid="{00000000-0005-0000-0000-0000299A0000}"/>
    <cellStyle name="Vejica 14 2 2 2 5 2 5" xfId="30221" xr:uid="{00000000-0005-0000-0000-00002A9A0000}"/>
    <cellStyle name="Vejica 14 2 2 2 5 2 6" xfId="43091" xr:uid="{00000000-0005-0000-0000-00002B9A0000}"/>
    <cellStyle name="Vejica 14 2 2 2 5 3" xfId="13468" xr:uid="{00000000-0005-0000-0000-00002C9A0000}"/>
    <cellStyle name="Vejica 14 2 2 2 5 3 2" xfId="13469" xr:uid="{00000000-0005-0000-0000-00002D9A0000}"/>
    <cellStyle name="Vejica 14 2 2 2 5 3 2 2" xfId="28088" xr:uid="{00000000-0005-0000-0000-00002E9A0000}"/>
    <cellStyle name="Vejica 14 2 2 2 5 3 2 3" xfId="30216" xr:uid="{00000000-0005-0000-0000-00002F9A0000}"/>
    <cellStyle name="Vejica 14 2 2 2 5 3 2 4" xfId="43096" xr:uid="{00000000-0005-0000-0000-0000309A0000}"/>
    <cellStyle name="Vejica 14 2 2 2 5 3 3" xfId="28087" xr:uid="{00000000-0005-0000-0000-0000319A0000}"/>
    <cellStyle name="Vejica 14 2 2 2 5 3 4" xfId="30217" xr:uid="{00000000-0005-0000-0000-0000329A0000}"/>
    <cellStyle name="Vejica 14 2 2 2 5 3 5" xfId="43095" xr:uid="{00000000-0005-0000-0000-0000339A0000}"/>
    <cellStyle name="Vejica 14 2 2 2 5 4" xfId="13470" xr:uid="{00000000-0005-0000-0000-0000349A0000}"/>
    <cellStyle name="Vejica 14 2 2 2 5 4 2" xfId="28089" xr:uid="{00000000-0005-0000-0000-0000359A0000}"/>
    <cellStyle name="Vejica 14 2 2 2 5 4 3" xfId="30215" xr:uid="{00000000-0005-0000-0000-0000369A0000}"/>
    <cellStyle name="Vejica 14 2 2 2 5 4 4" xfId="43097" xr:uid="{00000000-0005-0000-0000-0000379A0000}"/>
    <cellStyle name="Vejica 14 2 2 2 5 5" xfId="28082" xr:uid="{00000000-0005-0000-0000-0000389A0000}"/>
    <cellStyle name="Vejica 14 2 2 2 5 6" xfId="30222" xr:uid="{00000000-0005-0000-0000-0000399A0000}"/>
    <cellStyle name="Vejica 14 2 2 2 5 7" xfId="43090" xr:uid="{00000000-0005-0000-0000-00003A9A0000}"/>
    <cellStyle name="Vejica 14 2 2 2 6" xfId="13471" xr:uid="{00000000-0005-0000-0000-00003B9A0000}"/>
    <cellStyle name="Vejica 14 2 2 2 6 2" xfId="13472" xr:uid="{00000000-0005-0000-0000-00003C9A0000}"/>
    <cellStyle name="Vejica 14 2 2 2 6 2 2" xfId="13473" xr:uid="{00000000-0005-0000-0000-00003D9A0000}"/>
    <cellStyle name="Vejica 14 2 2 2 6 2 2 2" xfId="13474" xr:uid="{00000000-0005-0000-0000-00003E9A0000}"/>
    <cellStyle name="Vejica 14 2 2 2 6 2 2 2 2" xfId="28093" xr:uid="{00000000-0005-0000-0000-00003F9A0000}"/>
    <cellStyle name="Vejica 14 2 2 2 6 2 2 2 3" xfId="30211" xr:uid="{00000000-0005-0000-0000-0000409A0000}"/>
    <cellStyle name="Vejica 14 2 2 2 6 2 2 2 4" xfId="43101" xr:uid="{00000000-0005-0000-0000-0000419A0000}"/>
    <cellStyle name="Vejica 14 2 2 2 6 2 2 3" xfId="28092" xr:uid="{00000000-0005-0000-0000-0000429A0000}"/>
    <cellStyle name="Vejica 14 2 2 2 6 2 2 4" xfId="30212" xr:uid="{00000000-0005-0000-0000-0000439A0000}"/>
    <cellStyle name="Vejica 14 2 2 2 6 2 2 5" xfId="43100" xr:uid="{00000000-0005-0000-0000-0000449A0000}"/>
    <cellStyle name="Vejica 14 2 2 2 6 2 3" xfId="13475" xr:uid="{00000000-0005-0000-0000-0000459A0000}"/>
    <cellStyle name="Vejica 14 2 2 2 6 2 3 2" xfId="28094" xr:uid="{00000000-0005-0000-0000-0000469A0000}"/>
    <cellStyle name="Vejica 14 2 2 2 6 2 3 3" xfId="30210" xr:uid="{00000000-0005-0000-0000-0000479A0000}"/>
    <cellStyle name="Vejica 14 2 2 2 6 2 3 4" xfId="43102" xr:uid="{00000000-0005-0000-0000-0000489A0000}"/>
    <cellStyle name="Vejica 14 2 2 2 6 2 4" xfId="28091" xr:uid="{00000000-0005-0000-0000-0000499A0000}"/>
    <cellStyle name="Vejica 14 2 2 2 6 2 5" xfId="30213" xr:uid="{00000000-0005-0000-0000-00004A9A0000}"/>
    <cellStyle name="Vejica 14 2 2 2 6 2 6" xfId="43099" xr:uid="{00000000-0005-0000-0000-00004B9A0000}"/>
    <cellStyle name="Vejica 14 2 2 2 6 3" xfId="13476" xr:uid="{00000000-0005-0000-0000-00004C9A0000}"/>
    <cellStyle name="Vejica 14 2 2 2 6 3 2" xfId="13477" xr:uid="{00000000-0005-0000-0000-00004D9A0000}"/>
    <cellStyle name="Vejica 14 2 2 2 6 3 2 2" xfId="28096" xr:uid="{00000000-0005-0000-0000-00004E9A0000}"/>
    <cellStyle name="Vejica 14 2 2 2 6 3 2 3" xfId="30208" xr:uid="{00000000-0005-0000-0000-00004F9A0000}"/>
    <cellStyle name="Vejica 14 2 2 2 6 3 2 4" xfId="43104" xr:uid="{00000000-0005-0000-0000-0000509A0000}"/>
    <cellStyle name="Vejica 14 2 2 2 6 3 3" xfId="28095" xr:uid="{00000000-0005-0000-0000-0000519A0000}"/>
    <cellStyle name="Vejica 14 2 2 2 6 3 4" xfId="30209" xr:uid="{00000000-0005-0000-0000-0000529A0000}"/>
    <cellStyle name="Vejica 14 2 2 2 6 3 5" xfId="43103" xr:uid="{00000000-0005-0000-0000-0000539A0000}"/>
    <cellStyle name="Vejica 14 2 2 2 6 4" xfId="13478" xr:uid="{00000000-0005-0000-0000-0000549A0000}"/>
    <cellStyle name="Vejica 14 2 2 2 6 4 2" xfId="28097" xr:uid="{00000000-0005-0000-0000-0000559A0000}"/>
    <cellStyle name="Vejica 14 2 2 2 6 4 3" xfId="30207" xr:uid="{00000000-0005-0000-0000-0000569A0000}"/>
    <cellStyle name="Vejica 14 2 2 2 6 4 4" xfId="43105" xr:uid="{00000000-0005-0000-0000-0000579A0000}"/>
    <cellStyle name="Vejica 14 2 2 2 6 5" xfId="28090" xr:uid="{00000000-0005-0000-0000-0000589A0000}"/>
    <cellStyle name="Vejica 14 2 2 2 6 6" xfId="30214" xr:uid="{00000000-0005-0000-0000-0000599A0000}"/>
    <cellStyle name="Vejica 14 2 2 2 6 7" xfId="43098" xr:uid="{00000000-0005-0000-0000-00005A9A0000}"/>
    <cellStyle name="Vejica 14 2 2 2 7" xfId="13479" xr:uid="{00000000-0005-0000-0000-00005B9A0000}"/>
    <cellStyle name="Vejica 14 2 2 2 7 2" xfId="13480" xr:uid="{00000000-0005-0000-0000-00005C9A0000}"/>
    <cellStyle name="Vejica 14 2 2 2 7 2 2" xfId="13481" xr:uid="{00000000-0005-0000-0000-00005D9A0000}"/>
    <cellStyle name="Vejica 14 2 2 2 7 2 2 2" xfId="13482" xr:uid="{00000000-0005-0000-0000-00005E9A0000}"/>
    <cellStyle name="Vejica 14 2 2 2 7 2 2 2 2" xfId="28101" xr:uid="{00000000-0005-0000-0000-00005F9A0000}"/>
    <cellStyle name="Vejica 14 2 2 2 7 2 2 2 3" xfId="30203" xr:uid="{00000000-0005-0000-0000-0000609A0000}"/>
    <cellStyle name="Vejica 14 2 2 2 7 2 2 2 4" xfId="43109" xr:uid="{00000000-0005-0000-0000-0000619A0000}"/>
    <cellStyle name="Vejica 14 2 2 2 7 2 2 3" xfId="28100" xr:uid="{00000000-0005-0000-0000-0000629A0000}"/>
    <cellStyle name="Vejica 14 2 2 2 7 2 2 4" xfId="30204" xr:uid="{00000000-0005-0000-0000-0000639A0000}"/>
    <cellStyle name="Vejica 14 2 2 2 7 2 2 5" xfId="43108" xr:uid="{00000000-0005-0000-0000-0000649A0000}"/>
    <cellStyle name="Vejica 14 2 2 2 7 2 3" xfId="13483" xr:uid="{00000000-0005-0000-0000-0000659A0000}"/>
    <cellStyle name="Vejica 14 2 2 2 7 2 3 2" xfId="28102" xr:uid="{00000000-0005-0000-0000-0000669A0000}"/>
    <cellStyle name="Vejica 14 2 2 2 7 2 3 3" xfId="30202" xr:uid="{00000000-0005-0000-0000-0000679A0000}"/>
    <cellStyle name="Vejica 14 2 2 2 7 2 3 4" xfId="43110" xr:uid="{00000000-0005-0000-0000-0000689A0000}"/>
    <cellStyle name="Vejica 14 2 2 2 7 2 4" xfId="28099" xr:uid="{00000000-0005-0000-0000-0000699A0000}"/>
    <cellStyle name="Vejica 14 2 2 2 7 2 5" xfId="30205" xr:uid="{00000000-0005-0000-0000-00006A9A0000}"/>
    <cellStyle name="Vejica 14 2 2 2 7 2 6" xfId="43107" xr:uid="{00000000-0005-0000-0000-00006B9A0000}"/>
    <cellStyle name="Vejica 14 2 2 2 7 3" xfId="13484" xr:uid="{00000000-0005-0000-0000-00006C9A0000}"/>
    <cellStyle name="Vejica 14 2 2 2 7 3 2" xfId="13485" xr:uid="{00000000-0005-0000-0000-00006D9A0000}"/>
    <cellStyle name="Vejica 14 2 2 2 7 3 2 2" xfId="28104" xr:uid="{00000000-0005-0000-0000-00006E9A0000}"/>
    <cellStyle name="Vejica 14 2 2 2 7 3 2 3" xfId="30200" xr:uid="{00000000-0005-0000-0000-00006F9A0000}"/>
    <cellStyle name="Vejica 14 2 2 2 7 3 2 4" xfId="43112" xr:uid="{00000000-0005-0000-0000-0000709A0000}"/>
    <cellStyle name="Vejica 14 2 2 2 7 3 3" xfId="28103" xr:uid="{00000000-0005-0000-0000-0000719A0000}"/>
    <cellStyle name="Vejica 14 2 2 2 7 3 4" xfId="30201" xr:uid="{00000000-0005-0000-0000-0000729A0000}"/>
    <cellStyle name="Vejica 14 2 2 2 7 3 5" xfId="43111" xr:uid="{00000000-0005-0000-0000-0000739A0000}"/>
    <cellStyle name="Vejica 14 2 2 2 7 4" xfId="13486" xr:uid="{00000000-0005-0000-0000-0000749A0000}"/>
    <cellStyle name="Vejica 14 2 2 2 7 4 2" xfId="28105" xr:uid="{00000000-0005-0000-0000-0000759A0000}"/>
    <cellStyle name="Vejica 14 2 2 2 7 4 3" xfId="30199" xr:uid="{00000000-0005-0000-0000-0000769A0000}"/>
    <cellStyle name="Vejica 14 2 2 2 7 4 4" xfId="43113" xr:uid="{00000000-0005-0000-0000-0000779A0000}"/>
    <cellStyle name="Vejica 14 2 2 2 7 5" xfId="28098" xr:uid="{00000000-0005-0000-0000-0000789A0000}"/>
    <cellStyle name="Vejica 14 2 2 2 7 6" xfId="30206" xr:uid="{00000000-0005-0000-0000-0000799A0000}"/>
    <cellStyle name="Vejica 14 2 2 2 7 7" xfId="43106" xr:uid="{00000000-0005-0000-0000-00007A9A0000}"/>
    <cellStyle name="Vejica 14 2 2 2 8" xfId="13487" xr:uid="{00000000-0005-0000-0000-00007B9A0000}"/>
    <cellStyle name="Vejica 14 2 2 2 8 2" xfId="13488" xr:uid="{00000000-0005-0000-0000-00007C9A0000}"/>
    <cellStyle name="Vejica 14 2 2 2 8 2 2" xfId="13489" xr:uid="{00000000-0005-0000-0000-00007D9A0000}"/>
    <cellStyle name="Vejica 14 2 2 2 8 2 2 2" xfId="13490" xr:uid="{00000000-0005-0000-0000-00007E9A0000}"/>
    <cellStyle name="Vejica 14 2 2 2 8 2 2 2 2" xfId="28109" xr:uid="{00000000-0005-0000-0000-00007F9A0000}"/>
    <cellStyle name="Vejica 14 2 2 2 8 2 2 2 3" xfId="30195" xr:uid="{00000000-0005-0000-0000-0000809A0000}"/>
    <cellStyle name="Vejica 14 2 2 2 8 2 2 2 4" xfId="43117" xr:uid="{00000000-0005-0000-0000-0000819A0000}"/>
    <cellStyle name="Vejica 14 2 2 2 8 2 2 3" xfId="28108" xr:uid="{00000000-0005-0000-0000-0000829A0000}"/>
    <cellStyle name="Vejica 14 2 2 2 8 2 2 4" xfId="30196" xr:uid="{00000000-0005-0000-0000-0000839A0000}"/>
    <cellStyle name="Vejica 14 2 2 2 8 2 2 5" xfId="43116" xr:uid="{00000000-0005-0000-0000-0000849A0000}"/>
    <cellStyle name="Vejica 14 2 2 2 8 2 3" xfId="13491" xr:uid="{00000000-0005-0000-0000-0000859A0000}"/>
    <cellStyle name="Vejica 14 2 2 2 8 2 3 2" xfId="28110" xr:uid="{00000000-0005-0000-0000-0000869A0000}"/>
    <cellStyle name="Vejica 14 2 2 2 8 2 3 3" xfId="30194" xr:uid="{00000000-0005-0000-0000-0000879A0000}"/>
    <cellStyle name="Vejica 14 2 2 2 8 2 3 4" xfId="43118" xr:uid="{00000000-0005-0000-0000-0000889A0000}"/>
    <cellStyle name="Vejica 14 2 2 2 8 2 4" xfId="28107" xr:uid="{00000000-0005-0000-0000-0000899A0000}"/>
    <cellStyle name="Vejica 14 2 2 2 8 2 5" xfId="30197" xr:uid="{00000000-0005-0000-0000-00008A9A0000}"/>
    <cellStyle name="Vejica 14 2 2 2 8 2 6" xfId="43115" xr:uid="{00000000-0005-0000-0000-00008B9A0000}"/>
    <cellStyle name="Vejica 14 2 2 2 8 3" xfId="13492" xr:uid="{00000000-0005-0000-0000-00008C9A0000}"/>
    <cellStyle name="Vejica 14 2 2 2 8 3 2" xfId="13493" xr:uid="{00000000-0005-0000-0000-00008D9A0000}"/>
    <cellStyle name="Vejica 14 2 2 2 8 3 2 2" xfId="28112" xr:uid="{00000000-0005-0000-0000-00008E9A0000}"/>
    <cellStyle name="Vejica 14 2 2 2 8 3 2 3" xfId="30192" xr:uid="{00000000-0005-0000-0000-00008F9A0000}"/>
    <cellStyle name="Vejica 14 2 2 2 8 3 2 4" xfId="43120" xr:uid="{00000000-0005-0000-0000-0000909A0000}"/>
    <cellStyle name="Vejica 14 2 2 2 8 3 3" xfId="28111" xr:uid="{00000000-0005-0000-0000-0000919A0000}"/>
    <cellStyle name="Vejica 14 2 2 2 8 3 4" xfId="30193" xr:uid="{00000000-0005-0000-0000-0000929A0000}"/>
    <cellStyle name="Vejica 14 2 2 2 8 3 5" xfId="43119" xr:uid="{00000000-0005-0000-0000-0000939A0000}"/>
    <cellStyle name="Vejica 14 2 2 2 8 4" xfId="13494" xr:uid="{00000000-0005-0000-0000-0000949A0000}"/>
    <cellStyle name="Vejica 14 2 2 2 8 4 2" xfId="28113" xr:uid="{00000000-0005-0000-0000-0000959A0000}"/>
    <cellStyle name="Vejica 14 2 2 2 8 4 3" xfId="30191" xr:uid="{00000000-0005-0000-0000-0000969A0000}"/>
    <cellStyle name="Vejica 14 2 2 2 8 4 4" xfId="43121" xr:uid="{00000000-0005-0000-0000-0000979A0000}"/>
    <cellStyle name="Vejica 14 2 2 2 8 5" xfId="28106" xr:uid="{00000000-0005-0000-0000-0000989A0000}"/>
    <cellStyle name="Vejica 14 2 2 2 8 6" xfId="30198" xr:uid="{00000000-0005-0000-0000-0000999A0000}"/>
    <cellStyle name="Vejica 14 2 2 2 8 7" xfId="43114" xr:uid="{00000000-0005-0000-0000-00009A9A0000}"/>
    <cellStyle name="Vejica 14 2 2 2 9" xfId="13495" xr:uid="{00000000-0005-0000-0000-00009B9A0000}"/>
    <cellStyle name="Vejica 14 2 2 2 9 2" xfId="13496" xr:uid="{00000000-0005-0000-0000-00009C9A0000}"/>
    <cellStyle name="Vejica 14 2 2 2 9 2 2" xfId="13497" xr:uid="{00000000-0005-0000-0000-00009D9A0000}"/>
    <cellStyle name="Vejica 14 2 2 2 9 2 2 2" xfId="28116" xr:uid="{00000000-0005-0000-0000-00009E9A0000}"/>
    <cellStyle name="Vejica 14 2 2 2 9 2 2 3" xfId="30188" xr:uid="{00000000-0005-0000-0000-00009F9A0000}"/>
    <cellStyle name="Vejica 14 2 2 2 9 2 2 4" xfId="43124" xr:uid="{00000000-0005-0000-0000-0000A09A0000}"/>
    <cellStyle name="Vejica 14 2 2 2 9 2 3" xfId="28115" xr:uid="{00000000-0005-0000-0000-0000A19A0000}"/>
    <cellStyle name="Vejica 14 2 2 2 9 2 4" xfId="30189" xr:uid="{00000000-0005-0000-0000-0000A29A0000}"/>
    <cellStyle name="Vejica 14 2 2 2 9 2 5" xfId="43123" xr:uid="{00000000-0005-0000-0000-0000A39A0000}"/>
    <cellStyle name="Vejica 14 2 2 2 9 3" xfId="13498" xr:uid="{00000000-0005-0000-0000-0000A49A0000}"/>
    <cellStyle name="Vejica 14 2 2 2 9 3 2" xfId="28117" xr:uid="{00000000-0005-0000-0000-0000A59A0000}"/>
    <cellStyle name="Vejica 14 2 2 2 9 3 3" xfId="30187" xr:uid="{00000000-0005-0000-0000-0000A69A0000}"/>
    <cellStyle name="Vejica 14 2 2 2 9 3 4" xfId="43125" xr:uid="{00000000-0005-0000-0000-0000A79A0000}"/>
    <cellStyle name="Vejica 14 2 2 2 9 4" xfId="28114" xr:uid="{00000000-0005-0000-0000-0000A89A0000}"/>
    <cellStyle name="Vejica 14 2 2 2 9 5" xfId="30190" xr:uid="{00000000-0005-0000-0000-0000A99A0000}"/>
    <cellStyle name="Vejica 14 2 2 2 9 6" xfId="43122" xr:uid="{00000000-0005-0000-0000-0000AA9A0000}"/>
    <cellStyle name="Vejica 14 2 2 3" xfId="13499" xr:uid="{00000000-0005-0000-0000-0000AB9A0000}"/>
    <cellStyle name="Vejica 14 2 2 3 2" xfId="13500" xr:uid="{00000000-0005-0000-0000-0000AC9A0000}"/>
    <cellStyle name="Vejica 14 2 2 3 2 2" xfId="13501" xr:uid="{00000000-0005-0000-0000-0000AD9A0000}"/>
    <cellStyle name="Vejica 14 2 2 3 2 2 2" xfId="13502" xr:uid="{00000000-0005-0000-0000-0000AE9A0000}"/>
    <cellStyle name="Vejica 14 2 2 3 2 2 2 2" xfId="28121" xr:uid="{00000000-0005-0000-0000-0000AF9A0000}"/>
    <cellStyle name="Vejica 14 2 2 3 2 2 2 3" xfId="30183" xr:uid="{00000000-0005-0000-0000-0000B09A0000}"/>
    <cellStyle name="Vejica 14 2 2 3 2 2 2 4" xfId="43129" xr:uid="{00000000-0005-0000-0000-0000B19A0000}"/>
    <cellStyle name="Vejica 14 2 2 3 2 2 3" xfId="28120" xr:uid="{00000000-0005-0000-0000-0000B29A0000}"/>
    <cellStyle name="Vejica 14 2 2 3 2 2 4" xfId="30184" xr:uid="{00000000-0005-0000-0000-0000B39A0000}"/>
    <cellStyle name="Vejica 14 2 2 3 2 2 5" xfId="43128" xr:uid="{00000000-0005-0000-0000-0000B49A0000}"/>
    <cellStyle name="Vejica 14 2 2 3 2 3" xfId="13503" xr:uid="{00000000-0005-0000-0000-0000B59A0000}"/>
    <cellStyle name="Vejica 14 2 2 3 2 3 2" xfId="28122" xr:uid="{00000000-0005-0000-0000-0000B69A0000}"/>
    <cellStyle name="Vejica 14 2 2 3 2 3 3" xfId="30182" xr:uid="{00000000-0005-0000-0000-0000B79A0000}"/>
    <cellStyle name="Vejica 14 2 2 3 2 3 4" xfId="43130" xr:uid="{00000000-0005-0000-0000-0000B89A0000}"/>
    <cellStyle name="Vejica 14 2 2 3 2 4" xfId="28119" xr:uid="{00000000-0005-0000-0000-0000B99A0000}"/>
    <cellStyle name="Vejica 14 2 2 3 2 5" xfId="30185" xr:uid="{00000000-0005-0000-0000-0000BA9A0000}"/>
    <cellStyle name="Vejica 14 2 2 3 2 6" xfId="43127" xr:uid="{00000000-0005-0000-0000-0000BB9A0000}"/>
    <cellStyle name="Vejica 14 2 2 3 3" xfId="13504" xr:uid="{00000000-0005-0000-0000-0000BC9A0000}"/>
    <cellStyle name="Vejica 14 2 2 3 3 2" xfId="13505" xr:uid="{00000000-0005-0000-0000-0000BD9A0000}"/>
    <cellStyle name="Vejica 14 2 2 3 3 2 2" xfId="28124" xr:uid="{00000000-0005-0000-0000-0000BE9A0000}"/>
    <cellStyle name="Vejica 14 2 2 3 3 2 3" xfId="30180" xr:uid="{00000000-0005-0000-0000-0000BF9A0000}"/>
    <cellStyle name="Vejica 14 2 2 3 3 2 4" xfId="43132" xr:uid="{00000000-0005-0000-0000-0000C09A0000}"/>
    <cellStyle name="Vejica 14 2 2 3 3 3" xfId="28123" xr:uid="{00000000-0005-0000-0000-0000C19A0000}"/>
    <cellStyle name="Vejica 14 2 2 3 3 4" xfId="30181" xr:uid="{00000000-0005-0000-0000-0000C29A0000}"/>
    <cellStyle name="Vejica 14 2 2 3 3 5" xfId="43131" xr:uid="{00000000-0005-0000-0000-0000C39A0000}"/>
    <cellStyle name="Vejica 14 2 2 3 4" xfId="13506" xr:uid="{00000000-0005-0000-0000-0000C49A0000}"/>
    <cellStyle name="Vejica 14 2 2 3 4 2" xfId="28125" xr:uid="{00000000-0005-0000-0000-0000C59A0000}"/>
    <cellStyle name="Vejica 14 2 2 3 4 3" xfId="30179" xr:uid="{00000000-0005-0000-0000-0000C69A0000}"/>
    <cellStyle name="Vejica 14 2 2 3 4 4" xfId="43133" xr:uid="{00000000-0005-0000-0000-0000C79A0000}"/>
    <cellStyle name="Vejica 14 2 2 3 5" xfId="28118" xr:uid="{00000000-0005-0000-0000-0000C89A0000}"/>
    <cellStyle name="Vejica 14 2 2 3 6" xfId="30186" xr:uid="{00000000-0005-0000-0000-0000C99A0000}"/>
    <cellStyle name="Vejica 14 2 2 3 7" xfId="43126" xr:uid="{00000000-0005-0000-0000-0000CA9A0000}"/>
    <cellStyle name="Vejica 14 2 2 4" xfId="13507" xr:uid="{00000000-0005-0000-0000-0000CB9A0000}"/>
    <cellStyle name="Vejica 14 2 2 4 2" xfId="13508" xr:uid="{00000000-0005-0000-0000-0000CC9A0000}"/>
    <cellStyle name="Vejica 14 2 2 4 2 2" xfId="13509" xr:uid="{00000000-0005-0000-0000-0000CD9A0000}"/>
    <cellStyle name="Vejica 14 2 2 4 2 2 2" xfId="13510" xr:uid="{00000000-0005-0000-0000-0000CE9A0000}"/>
    <cellStyle name="Vejica 14 2 2 4 2 2 2 2" xfId="28129" xr:uid="{00000000-0005-0000-0000-0000CF9A0000}"/>
    <cellStyle name="Vejica 14 2 2 4 2 2 2 3" xfId="30175" xr:uid="{00000000-0005-0000-0000-0000D09A0000}"/>
    <cellStyle name="Vejica 14 2 2 4 2 2 2 4" xfId="43137" xr:uid="{00000000-0005-0000-0000-0000D19A0000}"/>
    <cellStyle name="Vejica 14 2 2 4 2 2 3" xfId="28128" xr:uid="{00000000-0005-0000-0000-0000D29A0000}"/>
    <cellStyle name="Vejica 14 2 2 4 2 2 4" xfId="30176" xr:uid="{00000000-0005-0000-0000-0000D39A0000}"/>
    <cellStyle name="Vejica 14 2 2 4 2 2 5" xfId="43136" xr:uid="{00000000-0005-0000-0000-0000D49A0000}"/>
    <cellStyle name="Vejica 14 2 2 4 2 3" xfId="13511" xr:uid="{00000000-0005-0000-0000-0000D59A0000}"/>
    <cellStyle name="Vejica 14 2 2 4 2 3 2" xfId="28130" xr:uid="{00000000-0005-0000-0000-0000D69A0000}"/>
    <cellStyle name="Vejica 14 2 2 4 2 3 3" xfId="30174" xr:uid="{00000000-0005-0000-0000-0000D79A0000}"/>
    <cellStyle name="Vejica 14 2 2 4 2 3 4" xfId="43138" xr:uid="{00000000-0005-0000-0000-0000D89A0000}"/>
    <cellStyle name="Vejica 14 2 2 4 2 4" xfId="28127" xr:uid="{00000000-0005-0000-0000-0000D99A0000}"/>
    <cellStyle name="Vejica 14 2 2 4 2 5" xfId="30177" xr:uid="{00000000-0005-0000-0000-0000DA9A0000}"/>
    <cellStyle name="Vejica 14 2 2 4 2 6" xfId="43135" xr:uid="{00000000-0005-0000-0000-0000DB9A0000}"/>
    <cellStyle name="Vejica 14 2 2 4 3" xfId="13512" xr:uid="{00000000-0005-0000-0000-0000DC9A0000}"/>
    <cellStyle name="Vejica 14 2 2 4 3 2" xfId="13513" xr:uid="{00000000-0005-0000-0000-0000DD9A0000}"/>
    <cellStyle name="Vejica 14 2 2 4 3 2 2" xfId="28132" xr:uid="{00000000-0005-0000-0000-0000DE9A0000}"/>
    <cellStyle name="Vejica 14 2 2 4 3 2 3" xfId="30172" xr:uid="{00000000-0005-0000-0000-0000DF9A0000}"/>
    <cellStyle name="Vejica 14 2 2 4 3 2 4" xfId="43140" xr:uid="{00000000-0005-0000-0000-0000E09A0000}"/>
    <cellStyle name="Vejica 14 2 2 4 3 3" xfId="28131" xr:uid="{00000000-0005-0000-0000-0000E19A0000}"/>
    <cellStyle name="Vejica 14 2 2 4 3 4" xfId="30173" xr:uid="{00000000-0005-0000-0000-0000E29A0000}"/>
    <cellStyle name="Vejica 14 2 2 4 3 5" xfId="43139" xr:uid="{00000000-0005-0000-0000-0000E39A0000}"/>
    <cellStyle name="Vejica 14 2 2 4 4" xfId="13514" xr:uid="{00000000-0005-0000-0000-0000E49A0000}"/>
    <cellStyle name="Vejica 14 2 2 4 4 2" xfId="28133" xr:uid="{00000000-0005-0000-0000-0000E59A0000}"/>
    <cellStyle name="Vejica 14 2 2 4 4 3" xfId="30171" xr:uid="{00000000-0005-0000-0000-0000E69A0000}"/>
    <cellStyle name="Vejica 14 2 2 4 4 4" xfId="43141" xr:uid="{00000000-0005-0000-0000-0000E79A0000}"/>
    <cellStyle name="Vejica 14 2 2 4 5" xfId="28126" xr:uid="{00000000-0005-0000-0000-0000E89A0000}"/>
    <cellStyle name="Vejica 14 2 2 4 6" xfId="30178" xr:uid="{00000000-0005-0000-0000-0000E99A0000}"/>
    <cellStyle name="Vejica 14 2 2 4 7" xfId="43134" xr:uid="{00000000-0005-0000-0000-0000EA9A0000}"/>
    <cellStyle name="Vejica 14 2 2 5" xfId="13515" xr:uid="{00000000-0005-0000-0000-0000EB9A0000}"/>
    <cellStyle name="Vejica 14 2 2 5 2" xfId="13516" xr:uid="{00000000-0005-0000-0000-0000EC9A0000}"/>
    <cellStyle name="Vejica 14 2 2 5 2 2" xfId="13517" xr:uid="{00000000-0005-0000-0000-0000ED9A0000}"/>
    <cellStyle name="Vejica 14 2 2 5 2 2 2" xfId="13518" xr:uid="{00000000-0005-0000-0000-0000EE9A0000}"/>
    <cellStyle name="Vejica 14 2 2 5 2 2 2 2" xfId="28137" xr:uid="{00000000-0005-0000-0000-0000EF9A0000}"/>
    <cellStyle name="Vejica 14 2 2 5 2 2 2 3" xfId="30167" xr:uid="{00000000-0005-0000-0000-0000F09A0000}"/>
    <cellStyle name="Vejica 14 2 2 5 2 2 2 4" xfId="43145" xr:uid="{00000000-0005-0000-0000-0000F19A0000}"/>
    <cellStyle name="Vejica 14 2 2 5 2 2 3" xfId="28136" xr:uid="{00000000-0005-0000-0000-0000F29A0000}"/>
    <cellStyle name="Vejica 14 2 2 5 2 2 4" xfId="30168" xr:uid="{00000000-0005-0000-0000-0000F39A0000}"/>
    <cellStyle name="Vejica 14 2 2 5 2 2 5" xfId="43144" xr:uid="{00000000-0005-0000-0000-0000F49A0000}"/>
    <cellStyle name="Vejica 14 2 2 5 2 3" xfId="13519" xr:uid="{00000000-0005-0000-0000-0000F59A0000}"/>
    <cellStyle name="Vejica 14 2 2 5 2 3 2" xfId="28138" xr:uid="{00000000-0005-0000-0000-0000F69A0000}"/>
    <cellStyle name="Vejica 14 2 2 5 2 3 3" xfId="30166" xr:uid="{00000000-0005-0000-0000-0000F79A0000}"/>
    <cellStyle name="Vejica 14 2 2 5 2 3 4" xfId="43146" xr:uid="{00000000-0005-0000-0000-0000F89A0000}"/>
    <cellStyle name="Vejica 14 2 2 5 2 4" xfId="28135" xr:uid="{00000000-0005-0000-0000-0000F99A0000}"/>
    <cellStyle name="Vejica 14 2 2 5 2 5" xfId="30169" xr:uid="{00000000-0005-0000-0000-0000FA9A0000}"/>
    <cellStyle name="Vejica 14 2 2 5 2 6" xfId="43143" xr:uid="{00000000-0005-0000-0000-0000FB9A0000}"/>
    <cellStyle name="Vejica 14 2 2 5 3" xfId="13520" xr:uid="{00000000-0005-0000-0000-0000FC9A0000}"/>
    <cellStyle name="Vejica 14 2 2 5 3 2" xfId="13521" xr:uid="{00000000-0005-0000-0000-0000FD9A0000}"/>
    <cellStyle name="Vejica 14 2 2 5 3 2 2" xfId="28140" xr:uid="{00000000-0005-0000-0000-0000FE9A0000}"/>
    <cellStyle name="Vejica 14 2 2 5 3 2 3" xfId="30164" xr:uid="{00000000-0005-0000-0000-0000FF9A0000}"/>
    <cellStyle name="Vejica 14 2 2 5 3 2 4" xfId="43148" xr:uid="{00000000-0005-0000-0000-0000009B0000}"/>
    <cellStyle name="Vejica 14 2 2 5 3 3" xfId="28139" xr:uid="{00000000-0005-0000-0000-0000019B0000}"/>
    <cellStyle name="Vejica 14 2 2 5 3 4" xfId="30165" xr:uid="{00000000-0005-0000-0000-0000029B0000}"/>
    <cellStyle name="Vejica 14 2 2 5 3 5" xfId="43147" xr:uid="{00000000-0005-0000-0000-0000039B0000}"/>
    <cellStyle name="Vejica 14 2 2 5 4" xfId="13522" xr:uid="{00000000-0005-0000-0000-0000049B0000}"/>
    <cellStyle name="Vejica 14 2 2 5 4 2" xfId="28141" xr:uid="{00000000-0005-0000-0000-0000059B0000}"/>
    <cellStyle name="Vejica 14 2 2 5 4 3" xfId="30163" xr:uid="{00000000-0005-0000-0000-0000069B0000}"/>
    <cellStyle name="Vejica 14 2 2 5 4 4" xfId="43149" xr:uid="{00000000-0005-0000-0000-0000079B0000}"/>
    <cellStyle name="Vejica 14 2 2 5 5" xfId="28134" xr:uid="{00000000-0005-0000-0000-0000089B0000}"/>
    <cellStyle name="Vejica 14 2 2 5 6" xfId="30170" xr:uid="{00000000-0005-0000-0000-0000099B0000}"/>
    <cellStyle name="Vejica 14 2 2 5 7" xfId="43142" xr:uid="{00000000-0005-0000-0000-00000A9B0000}"/>
    <cellStyle name="Vejica 14 2 2 6" xfId="13523" xr:uid="{00000000-0005-0000-0000-00000B9B0000}"/>
    <cellStyle name="Vejica 14 2 2 6 2" xfId="13524" xr:uid="{00000000-0005-0000-0000-00000C9B0000}"/>
    <cellStyle name="Vejica 14 2 2 6 2 2" xfId="13525" xr:uid="{00000000-0005-0000-0000-00000D9B0000}"/>
    <cellStyle name="Vejica 14 2 2 6 2 2 2" xfId="13526" xr:uid="{00000000-0005-0000-0000-00000E9B0000}"/>
    <cellStyle name="Vejica 14 2 2 6 2 2 2 2" xfId="28145" xr:uid="{00000000-0005-0000-0000-00000F9B0000}"/>
    <cellStyle name="Vejica 14 2 2 6 2 2 2 3" xfId="30159" xr:uid="{00000000-0005-0000-0000-0000109B0000}"/>
    <cellStyle name="Vejica 14 2 2 6 2 2 2 4" xfId="43153" xr:uid="{00000000-0005-0000-0000-0000119B0000}"/>
    <cellStyle name="Vejica 14 2 2 6 2 2 3" xfId="28144" xr:uid="{00000000-0005-0000-0000-0000129B0000}"/>
    <cellStyle name="Vejica 14 2 2 6 2 2 4" xfId="30160" xr:uid="{00000000-0005-0000-0000-0000139B0000}"/>
    <cellStyle name="Vejica 14 2 2 6 2 2 5" xfId="43152" xr:uid="{00000000-0005-0000-0000-0000149B0000}"/>
    <cellStyle name="Vejica 14 2 2 6 2 3" xfId="13527" xr:uid="{00000000-0005-0000-0000-0000159B0000}"/>
    <cellStyle name="Vejica 14 2 2 6 2 3 2" xfId="28146" xr:uid="{00000000-0005-0000-0000-0000169B0000}"/>
    <cellStyle name="Vejica 14 2 2 6 2 3 3" xfId="30158" xr:uid="{00000000-0005-0000-0000-0000179B0000}"/>
    <cellStyle name="Vejica 14 2 2 6 2 3 4" xfId="43154" xr:uid="{00000000-0005-0000-0000-0000189B0000}"/>
    <cellStyle name="Vejica 14 2 2 6 2 4" xfId="28143" xr:uid="{00000000-0005-0000-0000-0000199B0000}"/>
    <cellStyle name="Vejica 14 2 2 6 2 5" xfId="30161" xr:uid="{00000000-0005-0000-0000-00001A9B0000}"/>
    <cellStyle name="Vejica 14 2 2 6 2 6" xfId="43151" xr:uid="{00000000-0005-0000-0000-00001B9B0000}"/>
    <cellStyle name="Vejica 14 2 2 6 3" xfId="13528" xr:uid="{00000000-0005-0000-0000-00001C9B0000}"/>
    <cellStyle name="Vejica 14 2 2 6 3 2" xfId="13529" xr:uid="{00000000-0005-0000-0000-00001D9B0000}"/>
    <cellStyle name="Vejica 14 2 2 6 3 2 2" xfId="28148" xr:uid="{00000000-0005-0000-0000-00001E9B0000}"/>
    <cellStyle name="Vejica 14 2 2 6 3 2 3" xfId="30156" xr:uid="{00000000-0005-0000-0000-00001F9B0000}"/>
    <cellStyle name="Vejica 14 2 2 6 3 2 4" xfId="43156" xr:uid="{00000000-0005-0000-0000-0000209B0000}"/>
    <cellStyle name="Vejica 14 2 2 6 3 3" xfId="28147" xr:uid="{00000000-0005-0000-0000-0000219B0000}"/>
    <cellStyle name="Vejica 14 2 2 6 3 4" xfId="30157" xr:uid="{00000000-0005-0000-0000-0000229B0000}"/>
    <cellStyle name="Vejica 14 2 2 6 3 5" xfId="43155" xr:uid="{00000000-0005-0000-0000-0000239B0000}"/>
    <cellStyle name="Vejica 14 2 2 6 4" xfId="13530" xr:uid="{00000000-0005-0000-0000-0000249B0000}"/>
    <cellStyle name="Vejica 14 2 2 6 4 2" xfId="28149" xr:uid="{00000000-0005-0000-0000-0000259B0000}"/>
    <cellStyle name="Vejica 14 2 2 6 4 3" xfId="30155" xr:uid="{00000000-0005-0000-0000-0000269B0000}"/>
    <cellStyle name="Vejica 14 2 2 6 4 4" xfId="43157" xr:uid="{00000000-0005-0000-0000-0000279B0000}"/>
    <cellStyle name="Vejica 14 2 2 6 5" xfId="28142" xr:uid="{00000000-0005-0000-0000-0000289B0000}"/>
    <cellStyle name="Vejica 14 2 2 6 6" xfId="30162" xr:uid="{00000000-0005-0000-0000-0000299B0000}"/>
    <cellStyle name="Vejica 14 2 2 6 7" xfId="43150" xr:uid="{00000000-0005-0000-0000-00002A9B0000}"/>
    <cellStyle name="Vejica 14 2 2 7" xfId="13531" xr:uid="{00000000-0005-0000-0000-00002B9B0000}"/>
    <cellStyle name="Vejica 14 2 2 7 2" xfId="13532" xr:uid="{00000000-0005-0000-0000-00002C9B0000}"/>
    <cellStyle name="Vejica 14 2 2 7 2 2" xfId="13533" xr:uid="{00000000-0005-0000-0000-00002D9B0000}"/>
    <cellStyle name="Vejica 14 2 2 7 2 2 2" xfId="13534" xr:uid="{00000000-0005-0000-0000-00002E9B0000}"/>
    <cellStyle name="Vejica 14 2 2 7 2 2 2 2" xfId="28153" xr:uid="{00000000-0005-0000-0000-00002F9B0000}"/>
    <cellStyle name="Vejica 14 2 2 7 2 2 2 3" xfId="30151" xr:uid="{00000000-0005-0000-0000-0000309B0000}"/>
    <cellStyle name="Vejica 14 2 2 7 2 2 2 4" xfId="43161" xr:uid="{00000000-0005-0000-0000-0000319B0000}"/>
    <cellStyle name="Vejica 14 2 2 7 2 2 3" xfId="28152" xr:uid="{00000000-0005-0000-0000-0000329B0000}"/>
    <cellStyle name="Vejica 14 2 2 7 2 2 4" xfId="30152" xr:uid="{00000000-0005-0000-0000-0000339B0000}"/>
    <cellStyle name="Vejica 14 2 2 7 2 2 5" xfId="43160" xr:uid="{00000000-0005-0000-0000-0000349B0000}"/>
    <cellStyle name="Vejica 14 2 2 7 2 3" xfId="13535" xr:uid="{00000000-0005-0000-0000-0000359B0000}"/>
    <cellStyle name="Vejica 14 2 2 7 2 3 2" xfId="28154" xr:uid="{00000000-0005-0000-0000-0000369B0000}"/>
    <cellStyle name="Vejica 14 2 2 7 2 3 3" xfId="30150" xr:uid="{00000000-0005-0000-0000-0000379B0000}"/>
    <cellStyle name="Vejica 14 2 2 7 2 3 4" xfId="43162" xr:uid="{00000000-0005-0000-0000-0000389B0000}"/>
    <cellStyle name="Vejica 14 2 2 7 2 4" xfId="28151" xr:uid="{00000000-0005-0000-0000-0000399B0000}"/>
    <cellStyle name="Vejica 14 2 2 7 2 5" xfId="30153" xr:uid="{00000000-0005-0000-0000-00003A9B0000}"/>
    <cellStyle name="Vejica 14 2 2 7 2 6" xfId="43159" xr:uid="{00000000-0005-0000-0000-00003B9B0000}"/>
    <cellStyle name="Vejica 14 2 2 7 3" xfId="13536" xr:uid="{00000000-0005-0000-0000-00003C9B0000}"/>
    <cellStyle name="Vejica 14 2 2 7 3 2" xfId="13537" xr:uid="{00000000-0005-0000-0000-00003D9B0000}"/>
    <cellStyle name="Vejica 14 2 2 7 3 2 2" xfId="28156" xr:uid="{00000000-0005-0000-0000-00003E9B0000}"/>
    <cellStyle name="Vejica 14 2 2 7 3 2 3" xfId="30148" xr:uid="{00000000-0005-0000-0000-00003F9B0000}"/>
    <cellStyle name="Vejica 14 2 2 7 3 2 4" xfId="43164" xr:uid="{00000000-0005-0000-0000-0000409B0000}"/>
    <cellStyle name="Vejica 14 2 2 7 3 3" xfId="28155" xr:uid="{00000000-0005-0000-0000-0000419B0000}"/>
    <cellStyle name="Vejica 14 2 2 7 3 4" xfId="30149" xr:uid="{00000000-0005-0000-0000-0000429B0000}"/>
    <cellStyle name="Vejica 14 2 2 7 3 5" xfId="43163" xr:uid="{00000000-0005-0000-0000-0000439B0000}"/>
    <cellStyle name="Vejica 14 2 2 7 4" xfId="13538" xr:uid="{00000000-0005-0000-0000-0000449B0000}"/>
    <cellStyle name="Vejica 14 2 2 7 4 2" xfId="28157" xr:uid="{00000000-0005-0000-0000-0000459B0000}"/>
    <cellStyle name="Vejica 14 2 2 7 4 3" xfId="30147" xr:uid="{00000000-0005-0000-0000-0000469B0000}"/>
    <cellStyle name="Vejica 14 2 2 7 4 4" xfId="43165" xr:uid="{00000000-0005-0000-0000-0000479B0000}"/>
    <cellStyle name="Vejica 14 2 2 7 5" xfId="28150" xr:uid="{00000000-0005-0000-0000-0000489B0000}"/>
    <cellStyle name="Vejica 14 2 2 7 6" xfId="30154" xr:uid="{00000000-0005-0000-0000-0000499B0000}"/>
    <cellStyle name="Vejica 14 2 2 7 7" xfId="43158" xr:uid="{00000000-0005-0000-0000-00004A9B0000}"/>
    <cellStyle name="Vejica 14 2 2 8" xfId="13539" xr:uid="{00000000-0005-0000-0000-00004B9B0000}"/>
    <cellStyle name="Vejica 14 2 2 8 2" xfId="13540" xr:uid="{00000000-0005-0000-0000-00004C9B0000}"/>
    <cellStyle name="Vejica 14 2 2 8 2 2" xfId="13541" xr:uid="{00000000-0005-0000-0000-00004D9B0000}"/>
    <cellStyle name="Vejica 14 2 2 8 2 2 2" xfId="13542" xr:uid="{00000000-0005-0000-0000-00004E9B0000}"/>
    <cellStyle name="Vejica 14 2 2 8 2 2 2 2" xfId="28161" xr:uid="{00000000-0005-0000-0000-00004F9B0000}"/>
    <cellStyle name="Vejica 14 2 2 8 2 2 2 3" xfId="30143" xr:uid="{00000000-0005-0000-0000-0000509B0000}"/>
    <cellStyle name="Vejica 14 2 2 8 2 2 2 4" xfId="43169" xr:uid="{00000000-0005-0000-0000-0000519B0000}"/>
    <cellStyle name="Vejica 14 2 2 8 2 2 3" xfId="28160" xr:uid="{00000000-0005-0000-0000-0000529B0000}"/>
    <cellStyle name="Vejica 14 2 2 8 2 2 4" xfId="30144" xr:uid="{00000000-0005-0000-0000-0000539B0000}"/>
    <cellStyle name="Vejica 14 2 2 8 2 2 5" xfId="43168" xr:uid="{00000000-0005-0000-0000-0000549B0000}"/>
    <cellStyle name="Vejica 14 2 2 8 2 3" xfId="13543" xr:uid="{00000000-0005-0000-0000-0000559B0000}"/>
    <cellStyle name="Vejica 14 2 2 8 2 3 2" xfId="28162" xr:uid="{00000000-0005-0000-0000-0000569B0000}"/>
    <cellStyle name="Vejica 14 2 2 8 2 3 3" xfId="30142" xr:uid="{00000000-0005-0000-0000-0000579B0000}"/>
    <cellStyle name="Vejica 14 2 2 8 2 3 4" xfId="43170" xr:uid="{00000000-0005-0000-0000-0000589B0000}"/>
    <cellStyle name="Vejica 14 2 2 8 2 4" xfId="28159" xr:uid="{00000000-0005-0000-0000-0000599B0000}"/>
    <cellStyle name="Vejica 14 2 2 8 2 5" xfId="30145" xr:uid="{00000000-0005-0000-0000-00005A9B0000}"/>
    <cellStyle name="Vejica 14 2 2 8 2 6" xfId="43167" xr:uid="{00000000-0005-0000-0000-00005B9B0000}"/>
    <cellStyle name="Vejica 14 2 2 8 3" xfId="13544" xr:uid="{00000000-0005-0000-0000-00005C9B0000}"/>
    <cellStyle name="Vejica 14 2 2 8 3 2" xfId="13545" xr:uid="{00000000-0005-0000-0000-00005D9B0000}"/>
    <cellStyle name="Vejica 14 2 2 8 3 2 2" xfId="28164" xr:uid="{00000000-0005-0000-0000-00005E9B0000}"/>
    <cellStyle name="Vejica 14 2 2 8 3 2 3" xfId="30140" xr:uid="{00000000-0005-0000-0000-00005F9B0000}"/>
    <cellStyle name="Vejica 14 2 2 8 3 2 4" xfId="43172" xr:uid="{00000000-0005-0000-0000-0000609B0000}"/>
    <cellStyle name="Vejica 14 2 2 8 3 3" xfId="28163" xr:uid="{00000000-0005-0000-0000-0000619B0000}"/>
    <cellStyle name="Vejica 14 2 2 8 3 4" xfId="30141" xr:uid="{00000000-0005-0000-0000-0000629B0000}"/>
    <cellStyle name="Vejica 14 2 2 8 3 5" xfId="43171" xr:uid="{00000000-0005-0000-0000-0000639B0000}"/>
    <cellStyle name="Vejica 14 2 2 8 4" xfId="13546" xr:uid="{00000000-0005-0000-0000-0000649B0000}"/>
    <cellStyle name="Vejica 14 2 2 8 4 2" xfId="28165" xr:uid="{00000000-0005-0000-0000-0000659B0000}"/>
    <cellStyle name="Vejica 14 2 2 8 4 3" xfId="30139" xr:uid="{00000000-0005-0000-0000-0000669B0000}"/>
    <cellStyle name="Vejica 14 2 2 8 4 4" xfId="43173" xr:uid="{00000000-0005-0000-0000-0000679B0000}"/>
    <cellStyle name="Vejica 14 2 2 8 5" xfId="28158" xr:uid="{00000000-0005-0000-0000-0000689B0000}"/>
    <cellStyle name="Vejica 14 2 2 8 6" xfId="30146" xr:uid="{00000000-0005-0000-0000-0000699B0000}"/>
    <cellStyle name="Vejica 14 2 2 8 7" xfId="43166" xr:uid="{00000000-0005-0000-0000-00006A9B0000}"/>
    <cellStyle name="Vejica 14 2 2 9" xfId="13547" xr:uid="{00000000-0005-0000-0000-00006B9B0000}"/>
    <cellStyle name="Vejica 14 2 2 9 2" xfId="13548" xr:uid="{00000000-0005-0000-0000-00006C9B0000}"/>
    <cellStyle name="Vejica 14 2 2 9 2 2" xfId="13549" xr:uid="{00000000-0005-0000-0000-00006D9B0000}"/>
    <cellStyle name="Vejica 14 2 2 9 2 2 2" xfId="13550" xr:uid="{00000000-0005-0000-0000-00006E9B0000}"/>
    <cellStyle name="Vejica 14 2 2 9 2 2 2 2" xfId="28169" xr:uid="{00000000-0005-0000-0000-00006F9B0000}"/>
    <cellStyle name="Vejica 14 2 2 9 2 2 2 3" xfId="30135" xr:uid="{00000000-0005-0000-0000-0000709B0000}"/>
    <cellStyle name="Vejica 14 2 2 9 2 2 2 4" xfId="43177" xr:uid="{00000000-0005-0000-0000-0000719B0000}"/>
    <cellStyle name="Vejica 14 2 2 9 2 2 3" xfId="28168" xr:uid="{00000000-0005-0000-0000-0000729B0000}"/>
    <cellStyle name="Vejica 14 2 2 9 2 2 4" xfId="30136" xr:uid="{00000000-0005-0000-0000-0000739B0000}"/>
    <cellStyle name="Vejica 14 2 2 9 2 2 5" xfId="43176" xr:uid="{00000000-0005-0000-0000-0000749B0000}"/>
    <cellStyle name="Vejica 14 2 2 9 2 3" xfId="13551" xr:uid="{00000000-0005-0000-0000-0000759B0000}"/>
    <cellStyle name="Vejica 14 2 2 9 2 3 2" xfId="28170" xr:uid="{00000000-0005-0000-0000-0000769B0000}"/>
    <cellStyle name="Vejica 14 2 2 9 2 3 3" xfId="30134" xr:uid="{00000000-0005-0000-0000-0000779B0000}"/>
    <cellStyle name="Vejica 14 2 2 9 2 3 4" xfId="43178" xr:uid="{00000000-0005-0000-0000-0000789B0000}"/>
    <cellStyle name="Vejica 14 2 2 9 2 4" xfId="28167" xr:uid="{00000000-0005-0000-0000-0000799B0000}"/>
    <cellStyle name="Vejica 14 2 2 9 2 5" xfId="30137" xr:uid="{00000000-0005-0000-0000-00007A9B0000}"/>
    <cellStyle name="Vejica 14 2 2 9 2 6" xfId="43175" xr:uid="{00000000-0005-0000-0000-00007B9B0000}"/>
    <cellStyle name="Vejica 14 2 2 9 3" xfId="13552" xr:uid="{00000000-0005-0000-0000-00007C9B0000}"/>
    <cellStyle name="Vejica 14 2 2 9 3 2" xfId="13553" xr:uid="{00000000-0005-0000-0000-00007D9B0000}"/>
    <cellStyle name="Vejica 14 2 2 9 3 2 2" xfId="28172" xr:uid="{00000000-0005-0000-0000-00007E9B0000}"/>
    <cellStyle name="Vejica 14 2 2 9 3 2 3" xfId="30132" xr:uid="{00000000-0005-0000-0000-00007F9B0000}"/>
    <cellStyle name="Vejica 14 2 2 9 3 2 4" xfId="43180" xr:uid="{00000000-0005-0000-0000-0000809B0000}"/>
    <cellStyle name="Vejica 14 2 2 9 3 3" xfId="28171" xr:uid="{00000000-0005-0000-0000-0000819B0000}"/>
    <cellStyle name="Vejica 14 2 2 9 3 4" xfId="30133" xr:uid="{00000000-0005-0000-0000-0000829B0000}"/>
    <cellStyle name="Vejica 14 2 2 9 3 5" xfId="43179" xr:uid="{00000000-0005-0000-0000-0000839B0000}"/>
    <cellStyle name="Vejica 14 2 2 9 4" xfId="13554" xr:uid="{00000000-0005-0000-0000-0000849B0000}"/>
    <cellStyle name="Vejica 14 2 2 9 4 2" xfId="28173" xr:uid="{00000000-0005-0000-0000-0000859B0000}"/>
    <cellStyle name="Vejica 14 2 2 9 4 3" xfId="30131" xr:uid="{00000000-0005-0000-0000-0000869B0000}"/>
    <cellStyle name="Vejica 14 2 2 9 4 4" xfId="43181" xr:uid="{00000000-0005-0000-0000-0000879B0000}"/>
    <cellStyle name="Vejica 14 2 2 9 5" xfId="28166" xr:uid="{00000000-0005-0000-0000-0000889B0000}"/>
    <cellStyle name="Vejica 14 2 2 9 6" xfId="30138" xr:uid="{00000000-0005-0000-0000-0000899B0000}"/>
    <cellStyle name="Vejica 14 2 2 9 7" xfId="43174" xr:uid="{00000000-0005-0000-0000-00008A9B0000}"/>
    <cellStyle name="Vejica 14 2 3" xfId="13555" xr:uid="{00000000-0005-0000-0000-00008B9B0000}"/>
    <cellStyle name="Vejica 14 2 3 10" xfId="13556" xr:uid="{00000000-0005-0000-0000-00008C9B0000}"/>
    <cellStyle name="Vejica 14 2 3 10 2" xfId="13557" xr:uid="{00000000-0005-0000-0000-00008D9B0000}"/>
    <cellStyle name="Vejica 14 2 3 10 2 2" xfId="28176" xr:uid="{00000000-0005-0000-0000-00008E9B0000}"/>
    <cellStyle name="Vejica 14 2 3 10 2 3" xfId="30128" xr:uid="{00000000-0005-0000-0000-00008F9B0000}"/>
    <cellStyle name="Vejica 14 2 3 10 2 4" xfId="43184" xr:uid="{00000000-0005-0000-0000-0000909B0000}"/>
    <cellStyle name="Vejica 14 2 3 10 3" xfId="28175" xr:uid="{00000000-0005-0000-0000-0000919B0000}"/>
    <cellStyle name="Vejica 14 2 3 10 4" xfId="30129" xr:uid="{00000000-0005-0000-0000-0000929B0000}"/>
    <cellStyle name="Vejica 14 2 3 10 5" xfId="43183" xr:uid="{00000000-0005-0000-0000-0000939B0000}"/>
    <cellStyle name="Vejica 14 2 3 11" xfId="13558" xr:uid="{00000000-0005-0000-0000-0000949B0000}"/>
    <cellStyle name="Vejica 14 2 3 11 2" xfId="28177" xr:uid="{00000000-0005-0000-0000-0000959B0000}"/>
    <cellStyle name="Vejica 14 2 3 11 3" xfId="30127" xr:uid="{00000000-0005-0000-0000-0000969B0000}"/>
    <cellStyle name="Vejica 14 2 3 11 4" xfId="43185" xr:uid="{00000000-0005-0000-0000-0000979B0000}"/>
    <cellStyle name="Vejica 14 2 3 12" xfId="28174" xr:uid="{00000000-0005-0000-0000-0000989B0000}"/>
    <cellStyle name="Vejica 14 2 3 13" xfId="30130" xr:uid="{00000000-0005-0000-0000-0000999B0000}"/>
    <cellStyle name="Vejica 14 2 3 14" xfId="43182" xr:uid="{00000000-0005-0000-0000-00009A9B0000}"/>
    <cellStyle name="Vejica 14 2 3 2" xfId="13559" xr:uid="{00000000-0005-0000-0000-00009B9B0000}"/>
    <cellStyle name="Vejica 14 2 3 2 2" xfId="13560" xr:uid="{00000000-0005-0000-0000-00009C9B0000}"/>
    <cellStyle name="Vejica 14 2 3 2 2 2" xfId="13561" xr:uid="{00000000-0005-0000-0000-00009D9B0000}"/>
    <cellStyle name="Vejica 14 2 3 2 2 2 2" xfId="13562" xr:uid="{00000000-0005-0000-0000-00009E9B0000}"/>
    <cellStyle name="Vejica 14 2 3 2 2 2 2 2" xfId="28181" xr:uid="{00000000-0005-0000-0000-00009F9B0000}"/>
    <cellStyle name="Vejica 14 2 3 2 2 2 2 3" xfId="30123" xr:uid="{00000000-0005-0000-0000-0000A09B0000}"/>
    <cellStyle name="Vejica 14 2 3 2 2 2 2 4" xfId="43189" xr:uid="{00000000-0005-0000-0000-0000A19B0000}"/>
    <cellStyle name="Vejica 14 2 3 2 2 2 3" xfId="28180" xr:uid="{00000000-0005-0000-0000-0000A29B0000}"/>
    <cellStyle name="Vejica 14 2 3 2 2 2 4" xfId="30124" xr:uid="{00000000-0005-0000-0000-0000A39B0000}"/>
    <cellStyle name="Vejica 14 2 3 2 2 2 5" xfId="43188" xr:uid="{00000000-0005-0000-0000-0000A49B0000}"/>
    <cellStyle name="Vejica 14 2 3 2 2 3" xfId="13563" xr:uid="{00000000-0005-0000-0000-0000A59B0000}"/>
    <cellStyle name="Vejica 14 2 3 2 2 3 2" xfId="28182" xr:uid="{00000000-0005-0000-0000-0000A69B0000}"/>
    <cellStyle name="Vejica 14 2 3 2 2 3 3" xfId="30122" xr:uid="{00000000-0005-0000-0000-0000A79B0000}"/>
    <cellStyle name="Vejica 14 2 3 2 2 3 4" xfId="43190" xr:uid="{00000000-0005-0000-0000-0000A89B0000}"/>
    <cellStyle name="Vejica 14 2 3 2 2 4" xfId="28179" xr:uid="{00000000-0005-0000-0000-0000A99B0000}"/>
    <cellStyle name="Vejica 14 2 3 2 2 5" xfId="30125" xr:uid="{00000000-0005-0000-0000-0000AA9B0000}"/>
    <cellStyle name="Vejica 14 2 3 2 2 6" xfId="43187" xr:uid="{00000000-0005-0000-0000-0000AB9B0000}"/>
    <cellStyle name="Vejica 14 2 3 2 3" xfId="13564" xr:uid="{00000000-0005-0000-0000-0000AC9B0000}"/>
    <cellStyle name="Vejica 14 2 3 2 3 2" xfId="13565" xr:uid="{00000000-0005-0000-0000-0000AD9B0000}"/>
    <cellStyle name="Vejica 14 2 3 2 3 2 2" xfId="28184" xr:uid="{00000000-0005-0000-0000-0000AE9B0000}"/>
    <cellStyle name="Vejica 14 2 3 2 3 2 3" xfId="30120" xr:uid="{00000000-0005-0000-0000-0000AF9B0000}"/>
    <cellStyle name="Vejica 14 2 3 2 3 2 4" xfId="43192" xr:uid="{00000000-0005-0000-0000-0000B09B0000}"/>
    <cellStyle name="Vejica 14 2 3 2 3 3" xfId="28183" xr:uid="{00000000-0005-0000-0000-0000B19B0000}"/>
    <cellStyle name="Vejica 14 2 3 2 3 4" xfId="30121" xr:uid="{00000000-0005-0000-0000-0000B29B0000}"/>
    <cellStyle name="Vejica 14 2 3 2 3 5" xfId="43191" xr:uid="{00000000-0005-0000-0000-0000B39B0000}"/>
    <cellStyle name="Vejica 14 2 3 2 4" xfId="13566" xr:uid="{00000000-0005-0000-0000-0000B49B0000}"/>
    <cellStyle name="Vejica 14 2 3 2 4 2" xfId="28185" xr:uid="{00000000-0005-0000-0000-0000B59B0000}"/>
    <cellStyle name="Vejica 14 2 3 2 4 3" xfId="30119" xr:uid="{00000000-0005-0000-0000-0000B69B0000}"/>
    <cellStyle name="Vejica 14 2 3 2 4 4" xfId="43193" xr:uid="{00000000-0005-0000-0000-0000B79B0000}"/>
    <cellStyle name="Vejica 14 2 3 2 5" xfId="28178" xr:uid="{00000000-0005-0000-0000-0000B89B0000}"/>
    <cellStyle name="Vejica 14 2 3 2 6" xfId="30126" xr:uid="{00000000-0005-0000-0000-0000B99B0000}"/>
    <cellStyle name="Vejica 14 2 3 2 7" xfId="43186" xr:uid="{00000000-0005-0000-0000-0000BA9B0000}"/>
    <cellStyle name="Vejica 14 2 3 3" xfId="13567" xr:uid="{00000000-0005-0000-0000-0000BB9B0000}"/>
    <cellStyle name="Vejica 14 2 3 3 2" xfId="13568" xr:uid="{00000000-0005-0000-0000-0000BC9B0000}"/>
    <cellStyle name="Vejica 14 2 3 3 2 2" xfId="13569" xr:uid="{00000000-0005-0000-0000-0000BD9B0000}"/>
    <cellStyle name="Vejica 14 2 3 3 2 2 2" xfId="13570" xr:uid="{00000000-0005-0000-0000-0000BE9B0000}"/>
    <cellStyle name="Vejica 14 2 3 3 2 2 2 2" xfId="28189" xr:uid="{00000000-0005-0000-0000-0000BF9B0000}"/>
    <cellStyle name="Vejica 14 2 3 3 2 2 2 3" xfId="30115" xr:uid="{00000000-0005-0000-0000-0000C09B0000}"/>
    <cellStyle name="Vejica 14 2 3 3 2 2 2 4" xfId="43197" xr:uid="{00000000-0005-0000-0000-0000C19B0000}"/>
    <cellStyle name="Vejica 14 2 3 3 2 2 3" xfId="28188" xr:uid="{00000000-0005-0000-0000-0000C29B0000}"/>
    <cellStyle name="Vejica 14 2 3 3 2 2 4" xfId="30116" xr:uid="{00000000-0005-0000-0000-0000C39B0000}"/>
    <cellStyle name="Vejica 14 2 3 3 2 2 5" xfId="43196" xr:uid="{00000000-0005-0000-0000-0000C49B0000}"/>
    <cellStyle name="Vejica 14 2 3 3 2 3" xfId="13571" xr:uid="{00000000-0005-0000-0000-0000C59B0000}"/>
    <cellStyle name="Vejica 14 2 3 3 2 3 2" xfId="28190" xr:uid="{00000000-0005-0000-0000-0000C69B0000}"/>
    <cellStyle name="Vejica 14 2 3 3 2 3 3" xfId="30114" xr:uid="{00000000-0005-0000-0000-0000C79B0000}"/>
    <cellStyle name="Vejica 14 2 3 3 2 3 4" xfId="43198" xr:uid="{00000000-0005-0000-0000-0000C89B0000}"/>
    <cellStyle name="Vejica 14 2 3 3 2 4" xfId="28187" xr:uid="{00000000-0005-0000-0000-0000C99B0000}"/>
    <cellStyle name="Vejica 14 2 3 3 2 5" xfId="30117" xr:uid="{00000000-0005-0000-0000-0000CA9B0000}"/>
    <cellStyle name="Vejica 14 2 3 3 2 6" xfId="43195" xr:uid="{00000000-0005-0000-0000-0000CB9B0000}"/>
    <cellStyle name="Vejica 14 2 3 3 3" xfId="13572" xr:uid="{00000000-0005-0000-0000-0000CC9B0000}"/>
    <cellStyle name="Vejica 14 2 3 3 3 2" xfId="13573" xr:uid="{00000000-0005-0000-0000-0000CD9B0000}"/>
    <cellStyle name="Vejica 14 2 3 3 3 2 2" xfId="28192" xr:uid="{00000000-0005-0000-0000-0000CE9B0000}"/>
    <cellStyle name="Vejica 14 2 3 3 3 2 3" xfId="30112" xr:uid="{00000000-0005-0000-0000-0000CF9B0000}"/>
    <cellStyle name="Vejica 14 2 3 3 3 2 4" xfId="43200" xr:uid="{00000000-0005-0000-0000-0000D09B0000}"/>
    <cellStyle name="Vejica 14 2 3 3 3 3" xfId="28191" xr:uid="{00000000-0005-0000-0000-0000D19B0000}"/>
    <cellStyle name="Vejica 14 2 3 3 3 4" xfId="30113" xr:uid="{00000000-0005-0000-0000-0000D29B0000}"/>
    <cellStyle name="Vejica 14 2 3 3 3 5" xfId="43199" xr:uid="{00000000-0005-0000-0000-0000D39B0000}"/>
    <cellStyle name="Vejica 14 2 3 3 4" xfId="13574" xr:uid="{00000000-0005-0000-0000-0000D49B0000}"/>
    <cellStyle name="Vejica 14 2 3 3 4 2" xfId="28193" xr:uid="{00000000-0005-0000-0000-0000D59B0000}"/>
    <cellStyle name="Vejica 14 2 3 3 4 3" xfId="30111" xr:uid="{00000000-0005-0000-0000-0000D69B0000}"/>
    <cellStyle name="Vejica 14 2 3 3 4 4" xfId="43201" xr:uid="{00000000-0005-0000-0000-0000D79B0000}"/>
    <cellStyle name="Vejica 14 2 3 3 5" xfId="28186" xr:uid="{00000000-0005-0000-0000-0000D89B0000}"/>
    <cellStyle name="Vejica 14 2 3 3 6" xfId="30118" xr:uid="{00000000-0005-0000-0000-0000D99B0000}"/>
    <cellStyle name="Vejica 14 2 3 3 7" xfId="43194" xr:uid="{00000000-0005-0000-0000-0000DA9B0000}"/>
    <cellStyle name="Vejica 14 2 3 4" xfId="13575" xr:uid="{00000000-0005-0000-0000-0000DB9B0000}"/>
    <cellStyle name="Vejica 14 2 3 4 2" xfId="13576" xr:uid="{00000000-0005-0000-0000-0000DC9B0000}"/>
    <cellStyle name="Vejica 14 2 3 4 2 2" xfId="13577" xr:uid="{00000000-0005-0000-0000-0000DD9B0000}"/>
    <cellStyle name="Vejica 14 2 3 4 2 2 2" xfId="13578" xr:uid="{00000000-0005-0000-0000-0000DE9B0000}"/>
    <cellStyle name="Vejica 14 2 3 4 2 2 2 2" xfId="28197" xr:uid="{00000000-0005-0000-0000-0000DF9B0000}"/>
    <cellStyle name="Vejica 14 2 3 4 2 2 2 3" xfId="30107" xr:uid="{00000000-0005-0000-0000-0000E09B0000}"/>
    <cellStyle name="Vejica 14 2 3 4 2 2 2 4" xfId="43205" xr:uid="{00000000-0005-0000-0000-0000E19B0000}"/>
    <cellStyle name="Vejica 14 2 3 4 2 2 3" xfId="28196" xr:uid="{00000000-0005-0000-0000-0000E29B0000}"/>
    <cellStyle name="Vejica 14 2 3 4 2 2 4" xfId="30108" xr:uid="{00000000-0005-0000-0000-0000E39B0000}"/>
    <cellStyle name="Vejica 14 2 3 4 2 2 5" xfId="43204" xr:uid="{00000000-0005-0000-0000-0000E49B0000}"/>
    <cellStyle name="Vejica 14 2 3 4 2 3" xfId="13579" xr:uid="{00000000-0005-0000-0000-0000E59B0000}"/>
    <cellStyle name="Vejica 14 2 3 4 2 3 2" xfId="28198" xr:uid="{00000000-0005-0000-0000-0000E69B0000}"/>
    <cellStyle name="Vejica 14 2 3 4 2 3 3" xfId="30106" xr:uid="{00000000-0005-0000-0000-0000E79B0000}"/>
    <cellStyle name="Vejica 14 2 3 4 2 3 4" xfId="43206" xr:uid="{00000000-0005-0000-0000-0000E89B0000}"/>
    <cellStyle name="Vejica 14 2 3 4 2 4" xfId="28195" xr:uid="{00000000-0005-0000-0000-0000E99B0000}"/>
    <cellStyle name="Vejica 14 2 3 4 2 5" xfId="30109" xr:uid="{00000000-0005-0000-0000-0000EA9B0000}"/>
    <cellStyle name="Vejica 14 2 3 4 2 6" xfId="43203" xr:uid="{00000000-0005-0000-0000-0000EB9B0000}"/>
    <cellStyle name="Vejica 14 2 3 4 3" xfId="13580" xr:uid="{00000000-0005-0000-0000-0000EC9B0000}"/>
    <cellStyle name="Vejica 14 2 3 4 3 2" xfId="13581" xr:uid="{00000000-0005-0000-0000-0000ED9B0000}"/>
    <cellStyle name="Vejica 14 2 3 4 3 2 2" xfId="28200" xr:uid="{00000000-0005-0000-0000-0000EE9B0000}"/>
    <cellStyle name="Vejica 14 2 3 4 3 2 3" xfId="30104" xr:uid="{00000000-0005-0000-0000-0000EF9B0000}"/>
    <cellStyle name="Vejica 14 2 3 4 3 2 4" xfId="43208" xr:uid="{00000000-0005-0000-0000-0000F09B0000}"/>
    <cellStyle name="Vejica 14 2 3 4 3 3" xfId="28199" xr:uid="{00000000-0005-0000-0000-0000F19B0000}"/>
    <cellStyle name="Vejica 14 2 3 4 3 4" xfId="30105" xr:uid="{00000000-0005-0000-0000-0000F29B0000}"/>
    <cellStyle name="Vejica 14 2 3 4 3 5" xfId="43207" xr:uid="{00000000-0005-0000-0000-0000F39B0000}"/>
    <cellStyle name="Vejica 14 2 3 4 4" xfId="13582" xr:uid="{00000000-0005-0000-0000-0000F49B0000}"/>
    <cellStyle name="Vejica 14 2 3 4 4 2" xfId="28201" xr:uid="{00000000-0005-0000-0000-0000F59B0000}"/>
    <cellStyle name="Vejica 14 2 3 4 4 3" xfId="30103" xr:uid="{00000000-0005-0000-0000-0000F69B0000}"/>
    <cellStyle name="Vejica 14 2 3 4 4 4" xfId="43209" xr:uid="{00000000-0005-0000-0000-0000F79B0000}"/>
    <cellStyle name="Vejica 14 2 3 4 5" xfId="28194" xr:uid="{00000000-0005-0000-0000-0000F89B0000}"/>
    <cellStyle name="Vejica 14 2 3 4 6" xfId="30110" xr:uid="{00000000-0005-0000-0000-0000F99B0000}"/>
    <cellStyle name="Vejica 14 2 3 4 7" xfId="43202" xr:uid="{00000000-0005-0000-0000-0000FA9B0000}"/>
    <cellStyle name="Vejica 14 2 3 5" xfId="13583" xr:uid="{00000000-0005-0000-0000-0000FB9B0000}"/>
    <cellStyle name="Vejica 14 2 3 5 2" xfId="13584" xr:uid="{00000000-0005-0000-0000-0000FC9B0000}"/>
    <cellStyle name="Vejica 14 2 3 5 2 2" xfId="13585" xr:uid="{00000000-0005-0000-0000-0000FD9B0000}"/>
    <cellStyle name="Vejica 14 2 3 5 2 2 2" xfId="13586" xr:uid="{00000000-0005-0000-0000-0000FE9B0000}"/>
    <cellStyle name="Vejica 14 2 3 5 2 2 2 2" xfId="28205" xr:uid="{00000000-0005-0000-0000-0000FF9B0000}"/>
    <cellStyle name="Vejica 14 2 3 5 2 2 2 3" xfId="30099" xr:uid="{00000000-0005-0000-0000-0000009C0000}"/>
    <cellStyle name="Vejica 14 2 3 5 2 2 2 4" xfId="43213" xr:uid="{00000000-0005-0000-0000-0000019C0000}"/>
    <cellStyle name="Vejica 14 2 3 5 2 2 3" xfId="28204" xr:uid="{00000000-0005-0000-0000-0000029C0000}"/>
    <cellStyle name="Vejica 14 2 3 5 2 2 4" xfId="30100" xr:uid="{00000000-0005-0000-0000-0000039C0000}"/>
    <cellStyle name="Vejica 14 2 3 5 2 2 5" xfId="43212" xr:uid="{00000000-0005-0000-0000-0000049C0000}"/>
    <cellStyle name="Vejica 14 2 3 5 2 3" xfId="13587" xr:uid="{00000000-0005-0000-0000-0000059C0000}"/>
    <cellStyle name="Vejica 14 2 3 5 2 3 2" xfId="28206" xr:uid="{00000000-0005-0000-0000-0000069C0000}"/>
    <cellStyle name="Vejica 14 2 3 5 2 3 3" xfId="30098" xr:uid="{00000000-0005-0000-0000-0000079C0000}"/>
    <cellStyle name="Vejica 14 2 3 5 2 3 4" xfId="43214" xr:uid="{00000000-0005-0000-0000-0000089C0000}"/>
    <cellStyle name="Vejica 14 2 3 5 2 4" xfId="28203" xr:uid="{00000000-0005-0000-0000-0000099C0000}"/>
    <cellStyle name="Vejica 14 2 3 5 2 5" xfId="30101" xr:uid="{00000000-0005-0000-0000-00000A9C0000}"/>
    <cellStyle name="Vejica 14 2 3 5 2 6" xfId="43211" xr:uid="{00000000-0005-0000-0000-00000B9C0000}"/>
    <cellStyle name="Vejica 14 2 3 5 3" xfId="13588" xr:uid="{00000000-0005-0000-0000-00000C9C0000}"/>
    <cellStyle name="Vejica 14 2 3 5 3 2" xfId="13589" xr:uid="{00000000-0005-0000-0000-00000D9C0000}"/>
    <cellStyle name="Vejica 14 2 3 5 3 2 2" xfId="28208" xr:uid="{00000000-0005-0000-0000-00000E9C0000}"/>
    <cellStyle name="Vejica 14 2 3 5 3 2 3" xfId="30096" xr:uid="{00000000-0005-0000-0000-00000F9C0000}"/>
    <cellStyle name="Vejica 14 2 3 5 3 2 4" xfId="43216" xr:uid="{00000000-0005-0000-0000-0000109C0000}"/>
    <cellStyle name="Vejica 14 2 3 5 3 3" xfId="28207" xr:uid="{00000000-0005-0000-0000-0000119C0000}"/>
    <cellStyle name="Vejica 14 2 3 5 3 4" xfId="30097" xr:uid="{00000000-0005-0000-0000-0000129C0000}"/>
    <cellStyle name="Vejica 14 2 3 5 3 5" xfId="43215" xr:uid="{00000000-0005-0000-0000-0000139C0000}"/>
    <cellStyle name="Vejica 14 2 3 5 4" xfId="13590" xr:uid="{00000000-0005-0000-0000-0000149C0000}"/>
    <cellStyle name="Vejica 14 2 3 5 4 2" xfId="28209" xr:uid="{00000000-0005-0000-0000-0000159C0000}"/>
    <cellStyle name="Vejica 14 2 3 5 4 3" xfId="30095" xr:uid="{00000000-0005-0000-0000-0000169C0000}"/>
    <cellStyle name="Vejica 14 2 3 5 4 4" xfId="43217" xr:uid="{00000000-0005-0000-0000-0000179C0000}"/>
    <cellStyle name="Vejica 14 2 3 5 5" xfId="28202" xr:uid="{00000000-0005-0000-0000-0000189C0000}"/>
    <cellStyle name="Vejica 14 2 3 5 6" xfId="30102" xr:uid="{00000000-0005-0000-0000-0000199C0000}"/>
    <cellStyle name="Vejica 14 2 3 5 7" xfId="43210" xr:uid="{00000000-0005-0000-0000-00001A9C0000}"/>
    <cellStyle name="Vejica 14 2 3 6" xfId="13591" xr:uid="{00000000-0005-0000-0000-00001B9C0000}"/>
    <cellStyle name="Vejica 14 2 3 6 2" xfId="13592" xr:uid="{00000000-0005-0000-0000-00001C9C0000}"/>
    <cellStyle name="Vejica 14 2 3 6 2 2" xfId="13593" xr:uid="{00000000-0005-0000-0000-00001D9C0000}"/>
    <cellStyle name="Vejica 14 2 3 6 2 2 2" xfId="13594" xr:uid="{00000000-0005-0000-0000-00001E9C0000}"/>
    <cellStyle name="Vejica 14 2 3 6 2 2 2 2" xfId="28213" xr:uid="{00000000-0005-0000-0000-00001F9C0000}"/>
    <cellStyle name="Vejica 14 2 3 6 2 2 2 3" xfId="30091" xr:uid="{00000000-0005-0000-0000-0000209C0000}"/>
    <cellStyle name="Vejica 14 2 3 6 2 2 2 4" xfId="43221" xr:uid="{00000000-0005-0000-0000-0000219C0000}"/>
    <cellStyle name="Vejica 14 2 3 6 2 2 3" xfId="28212" xr:uid="{00000000-0005-0000-0000-0000229C0000}"/>
    <cellStyle name="Vejica 14 2 3 6 2 2 4" xfId="30092" xr:uid="{00000000-0005-0000-0000-0000239C0000}"/>
    <cellStyle name="Vejica 14 2 3 6 2 2 5" xfId="43220" xr:uid="{00000000-0005-0000-0000-0000249C0000}"/>
    <cellStyle name="Vejica 14 2 3 6 2 3" xfId="13595" xr:uid="{00000000-0005-0000-0000-0000259C0000}"/>
    <cellStyle name="Vejica 14 2 3 6 2 3 2" xfId="28214" xr:uid="{00000000-0005-0000-0000-0000269C0000}"/>
    <cellStyle name="Vejica 14 2 3 6 2 3 3" xfId="30090" xr:uid="{00000000-0005-0000-0000-0000279C0000}"/>
    <cellStyle name="Vejica 14 2 3 6 2 3 4" xfId="43222" xr:uid="{00000000-0005-0000-0000-0000289C0000}"/>
    <cellStyle name="Vejica 14 2 3 6 2 4" xfId="28211" xr:uid="{00000000-0005-0000-0000-0000299C0000}"/>
    <cellStyle name="Vejica 14 2 3 6 2 5" xfId="30093" xr:uid="{00000000-0005-0000-0000-00002A9C0000}"/>
    <cellStyle name="Vejica 14 2 3 6 2 6" xfId="43219" xr:uid="{00000000-0005-0000-0000-00002B9C0000}"/>
    <cellStyle name="Vejica 14 2 3 6 3" xfId="13596" xr:uid="{00000000-0005-0000-0000-00002C9C0000}"/>
    <cellStyle name="Vejica 14 2 3 6 3 2" xfId="13597" xr:uid="{00000000-0005-0000-0000-00002D9C0000}"/>
    <cellStyle name="Vejica 14 2 3 6 3 2 2" xfId="28216" xr:uid="{00000000-0005-0000-0000-00002E9C0000}"/>
    <cellStyle name="Vejica 14 2 3 6 3 2 3" xfId="30088" xr:uid="{00000000-0005-0000-0000-00002F9C0000}"/>
    <cellStyle name="Vejica 14 2 3 6 3 2 4" xfId="43224" xr:uid="{00000000-0005-0000-0000-0000309C0000}"/>
    <cellStyle name="Vejica 14 2 3 6 3 3" xfId="28215" xr:uid="{00000000-0005-0000-0000-0000319C0000}"/>
    <cellStyle name="Vejica 14 2 3 6 3 4" xfId="30089" xr:uid="{00000000-0005-0000-0000-0000329C0000}"/>
    <cellStyle name="Vejica 14 2 3 6 3 5" xfId="43223" xr:uid="{00000000-0005-0000-0000-0000339C0000}"/>
    <cellStyle name="Vejica 14 2 3 6 4" xfId="13598" xr:uid="{00000000-0005-0000-0000-0000349C0000}"/>
    <cellStyle name="Vejica 14 2 3 6 4 2" xfId="28217" xr:uid="{00000000-0005-0000-0000-0000359C0000}"/>
    <cellStyle name="Vejica 14 2 3 6 4 3" xfId="30087" xr:uid="{00000000-0005-0000-0000-0000369C0000}"/>
    <cellStyle name="Vejica 14 2 3 6 4 4" xfId="43225" xr:uid="{00000000-0005-0000-0000-0000379C0000}"/>
    <cellStyle name="Vejica 14 2 3 6 5" xfId="28210" xr:uid="{00000000-0005-0000-0000-0000389C0000}"/>
    <cellStyle name="Vejica 14 2 3 6 6" xfId="30094" xr:uid="{00000000-0005-0000-0000-0000399C0000}"/>
    <cellStyle name="Vejica 14 2 3 6 7" xfId="43218" xr:uid="{00000000-0005-0000-0000-00003A9C0000}"/>
    <cellStyle name="Vejica 14 2 3 7" xfId="13599" xr:uid="{00000000-0005-0000-0000-00003B9C0000}"/>
    <cellStyle name="Vejica 14 2 3 7 2" xfId="13600" xr:uid="{00000000-0005-0000-0000-00003C9C0000}"/>
    <cellStyle name="Vejica 14 2 3 7 2 2" xfId="13601" xr:uid="{00000000-0005-0000-0000-00003D9C0000}"/>
    <cellStyle name="Vejica 14 2 3 7 2 2 2" xfId="13602" xr:uid="{00000000-0005-0000-0000-00003E9C0000}"/>
    <cellStyle name="Vejica 14 2 3 7 2 2 2 2" xfId="28221" xr:uid="{00000000-0005-0000-0000-00003F9C0000}"/>
    <cellStyle name="Vejica 14 2 3 7 2 2 2 3" xfId="30083" xr:uid="{00000000-0005-0000-0000-0000409C0000}"/>
    <cellStyle name="Vejica 14 2 3 7 2 2 2 4" xfId="43229" xr:uid="{00000000-0005-0000-0000-0000419C0000}"/>
    <cellStyle name="Vejica 14 2 3 7 2 2 3" xfId="28220" xr:uid="{00000000-0005-0000-0000-0000429C0000}"/>
    <cellStyle name="Vejica 14 2 3 7 2 2 4" xfId="30084" xr:uid="{00000000-0005-0000-0000-0000439C0000}"/>
    <cellStyle name="Vejica 14 2 3 7 2 2 5" xfId="43228" xr:uid="{00000000-0005-0000-0000-0000449C0000}"/>
    <cellStyle name="Vejica 14 2 3 7 2 3" xfId="13603" xr:uid="{00000000-0005-0000-0000-0000459C0000}"/>
    <cellStyle name="Vejica 14 2 3 7 2 3 2" xfId="28222" xr:uid="{00000000-0005-0000-0000-0000469C0000}"/>
    <cellStyle name="Vejica 14 2 3 7 2 3 3" xfId="30082" xr:uid="{00000000-0005-0000-0000-0000479C0000}"/>
    <cellStyle name="Vejica 14 2 3 7 2 3 4" xfId="43230" xr:uid="{00000000-0005-0000-0000-0000489C0000}"/>
    <cellStyle name="Vejica 14 2 3 7 2 4" xfId="28219" xr:uid="{00000000-0005-0000-0000-0000499C0000}"/>
    <cellStyle name="Vejica 14 2 3 7 2 5" xfId="30085" xr:uid="{00000000-0005-0000-0000-00004A9C0000}"/>
    <cellStyle name="Vejica 14 2 3 7 2 6" xfId="43227" xr:uid="{00000000-0005-0000-0000-00004B9C0000}"/>
    <cellStyle name="Vejica 14 2 3 7 3" xfId="13604" xr:uid="{00000000-0005-0000-0000-00004C9C0000}"/>
    <cellStyle name="Vejica 14 2 3 7 3 2" xfId="13605" xr:uid="{00000000-0005-0000-0000-00004D9C0000}"/>
    <cellStyle name="Vejica 14 2 3 7 3 2 2" xfId="28224" xr:uid="{00000000-0005-0000-0000-00004E9C0000}"/>
    <cellStyle name="Vejica 14 2 3 7 3 2 3" xfId="30080" xr:uid="{00000000-0005-0000-0000-00004F9C0000}"/>
    <cellStyle name="Vejica 14 2 3 7 3 2 4" xfId="43232" xr:uid="{00000000-0005-0000-0000-0000509C0000}"/>
    <cellStyle name="Vejica 14 2 3 7 3 3" xfId="28223" xr:uid="{00000000-0005-0000-0000-0000519C0000}"/>
    <cellStyle name="Vejica 14 2 3 7 3 4" xfId="30081" xr:uid="{00000000-0005-0000-0000-0000529C0000}"/>
    <cellStyle name="Vejica 14 2 3 7 3 5" xfId="43231" xr:uid="{00000000-0005-0000-0000-0000539C0000}"/>
    <cellStyle name="Vejica 14 2 3 7 4" xfId="13606" xr:uid="{00000000-0005-0000-0000-0000549C0000}"/>
    <cellStyle name="Vejica 14 2 3 7 4 2" xfId="28225" xr:uid="{00000000-0005-0000-0000-0000559C0000}"/>
    <cellStyle name="Vejica 14 2 3 7 4 3" xfId="30079" xr:uid="{00000000-0005-0000-0000-0000569C0000}"/>
    <cellStyle name="Vejica 14 2 3 7 4 4" xfId="43233" xr:uid="{00000000-0005-0000-0000-0000579C0000}"/>
    <cellStyle name="Vejica 14 2 3 7 5" xfId="28218" xr:uid="{00000000-0005-0000-0000-0000589C0000}"/>
    <cellStyle name="Vejica 14 2 3 7 6" xfId="30086" xr:uid="{00000000-0005-0000-0000-0000599C0000}"/>
    <cellStyle name="Vejica 14 2 3 7 7" xfId="43226" xr:uid="{00000000-0005-0000-0000-00005A9C0000}"/>
    <cellStyle name="Vejica 14 2 3 8" xfId="13607" xr:uid="{00000000-0005-0000-0000-00005B9C0000}"/>
    <cellStyle name="Vejica 14 2 3 8 2" xfId="13608" xr:uid="{00000000-0005-0000-0000-00005C9C0000}"/>
    <cellStyle name="Vejica 14 2 3 8 2 2" xfId="13609" xr:uid="{00000000-0005-0000-0000-00005D9C0000}"/>
    <cellStyle name="Vejica 14 2 3 8 2 2 2" xfId="13610" xr:uid="{00000000-0005-0000-0000-00005E9C0000}"/>
    <cellStyle name="Vejica 14 2 3 8 2 2 2 2" xfId="28229" xr:uid="{00000000-0005-0000-0000-00005F9C0000}"/>
    <cellStyle name="Vejica 14 2 3 8 2 2 2 3" xfId="30075" xr:uid="{00000000-0005-0000-0000-0000609C0000}"/>
    <cellStyle name="Vejica 14 2 3 8 2 2 2 4" xfId="43237" xr:uid="{00000000-0005-0000-0000-0000619C0000}"/>
    <cellStyle name="Vejica 14 2 3 8 2 2 3" xfId="28228" xr:uid="{00000000-0005-0000-0000-0000629C0000}"/>
    <cellStyle name="Vejica 14 2 3 8 2 2 4" xfId="30076" xr:uid="{00000000-0005-0000-0000-0000639C0000}"/>
    <cellStyle name="Vejica 14 2 3 8 2 2 5" xfId="43236" xr:uid="{00000000-0005-0000-0000-0000649C0000}"/>
    <cellStyle name="Vejica 14 2 3 8 2 3" xfId="13611" xr:uid="{00000000-0005-0000-0000-0000659C0000}"/>
    <cellStyle name="Vejica 14 2 3 8 2 3 2" xfId="28230" xr:uid="{00000000-0005-0000-0000-0000669C0000}"/>
    <cellStyle name="Vejica 14 2 3 8 2 3 3" xfId="30074" xr:uid="{00000000-0005-0000-0000-0000679C0000}"/>
    <cellStyle name="Vejica 14 2 3 8 2 3 4" xfId="43238" xr:uid="{00000000-0005-0000-0000-0000689C0000}"/>
    <cellStyle name="Vejica 14 2 3 8 2 4" xfId="28227" xr:uid="{00000000-0005-0000-0000-0000699C0000}"/>
    <cellStyle name="Vejica 14 2 3 8 2 5" xfId="30077" xr:uid="{00000000-0005-0000-0000-00006A9C0000}"/>
    <cellStyle name="Vejica 14 2 3 8 2 6" xfId="43235" xr:uid="{00000000-0005-0000-0000-00006B9C0000}"/>
    <cellStyle name="Vejica 14 2 3 8 3" xfId="13612" xr:uid="{00000000-0005-0000-0000-00006C9C0000}"/>
    <cellStyle name="Vejica 14 2 3 8 3 2" xfId="13613" xr:uid="{00000000-0005-0000-0000-00006D9C0000}"/>
    <cellStyle name="Vejica 14 2 3 8 3 2 2" xfId="28232" xr:uid="{00000000-0005-0000-0000-00006E9C0000}"/>
    <cellStyle name="Vejica 14 2 3 8 3 2 3" xfId="30072" xr:uid="{00000000-0005-0000-0000-00006F9C0000}"/>
    <cellStyle name="Vejica 14 2 3 8 3 2 4" xfId="43240" xr:uid="{00000000-0005-0000-0000-0000709C0000}"/>
    <cellStyle name="Vejica 14 2 3 8 3 3" xfId="28231" xr:uid="{00000000-0005-0000-0000-0000719C0000}"/>
    <cellStyle name="Vejica 14 2 3 8 3 4" xfId="30073" xr:uid="{00000000-0005-0000-0000-0000729C0000}"/>
    <cellStyle name="Vejica 14 2 3 8 3 5" xfId="43239" xr:uid="{00000000-0005-0000-0000-0000739C0000}"/>
    <cellStyle name="Vejica 14 2 3 8 4" xfId="13614" xr:uid="{00000000-0005-0000-0000-0000749C0000}"/>
    <cellStyle name="Vejica 14 2 3 8 4 2" xfId="28233" xr:uid="{00000000-0005-0000-0000-0000759C0000}"/>
    <cellStyle name="Vejica 14 2 3 8 4 3" xfId="30071" xr:uid="{00000000-0005-0000-0000-0000769C0000}"/>
    <cellStyle name="Vejica 14 2 3 8 4 4" xfId="43241" xr:uid="{00000000-0005-0000-0000-0000779C0000}"/>
    <cellStyle name="Vejica 14 2 3 8 5" xfId="28226" xr:uid="{00000000-0005-0000-0000-0000789C0000}"/>
    <cellStyle name="Vejica 14 2 3 8 6" xfId="30078" xr:uid="{00000000-0005-0000-0000-0000799C0000}"/>
    <cellStyle name="Vejica 14 2 3 8 7" xfId="43234" xr:uid="{00000000-0005-0000-0000-00007A9C0000}"/>
    <cellStyle name="Vejica 14 2 3 9" xfId="13615" xr:uid="{00000000-0005-0000-0000-00007B9C0000}"/>
    <cellStyle name="Vejica 14 2 3 9 2" xfId="13616" xr:uid="{00000000-0005-0000-0000-00007C9C0000}"/>
    <cellStyle name="Vejica 14 2 3 9 2 2" xfId="13617" xr:uid="{00000000-0005-0000-0000-00007D9C0000}"/>
    <cellStyle name="Vejica 14 2 3 9 2 2 2" xfId="28236" xr:uid="{00000000-0005-0000-0000-00007E9C0000}"/>
    <cellStyle name="Vejica 14 2 3 9 2 2 3" xfId="30068" xr:uid="{00000000-0005-0000-0000-00007F9C0000}"/>
    <cellStyle name="Vejica 14 2 3 9 2 2 4" xfId="43244" xr:uid="{00000000-0005-0000-0000-0000809C0000}"/>
    <cellStyle name="Vejica 14 2 3 9 2 3" xfId="28235" xr:uid="{00000000-0005-0000-0000-0000819C0000}"/>
    <cellStyle name="Vejica 14 2 3 9 2 4" xfId="30069" xr:uid="{00000000-0005-0000-0000-0000829C0000}"/>
    <cellStyle name="Vejica 14 2 3 9 2 5" xfId="43243" xr:uid="{00000000-0005-0000-0000-0000839C0000}"/>
    <cellStyle name="Vejica 14 2 3 9 3" xfId="13618" xr:uid="{00000000-0005-0000-0000-0000849C0000}"/>
    <cellStyle name="Vejica 14 2 3 9 3 2" xfId="28237" xr:uid="{00000000-0005-0000-0000-0000859C0000}"/>
    <cellStyle name="Vejica 14 2 3 9 3 3" xfId="30067" xr:uid="{00000000-0005-0000-0000-0000869C0000}"/>
    <cellStyle name="Vejica 14 2 3 9 3 4" xfId="43245" xr:uid="{00000000-0005-0000-0000-0000879C0000}"/>
    <cellStyle name="Vejica 14 2 3 9 4" xfId="28234" xr:uid="{00000000-0005-0000-0000-0000889C0000}"/>
    <cellStyle name="Vejica 14 2 3 9 5" xfId="30070" xr:uid="{00000000-0005-0000-0000-0000899C0000}"/>
    <cellStyle name="Vejica 14 2 3 9 6" xfId="43242" xr:uid="{00000000-0005-0000-0000-00008A9C0000}"/>
    <cellStyle name="Vejica 14 2 4" xfId="13619" xr:uid="{00000000-0005-0000-0000-00008B9C0000}"/>
    <cellStyle name="Vejica 14 2 4 2" xfId="13620" xr:uid="{00000000-0005-0000-0000-00008C9C0000}"/>
    <cellStyle name="Vejica 14 2 4 2 2" xfId="13621" xr:uid="{00000000-0005-0000-0000-00008D9C0000}"/>
    <cellStyle name="Vejica 14 2 4 2 2 2" xfId="13622" xr:uid="{00000000-0005-0000-0000-00008E9C0000}"/>
    <cellStyle name="Vejica 14 2 4 2 2 2 2" xfId="28241" xr:uid="{00000000-0005-0000-0000-00008F9C0000}"/>
    <cellStyle name="Vejica 14 2 4 2 2 2 3" xfId="30063" xr:uid="{00000000-0005-0000-0000-0000909C0000}"/>
    <cellStyle name="Vejica 14 2 4 2 2 2 4" xfId="43249" xr:uid="{00000000-0005-0000-0000-0000919C0000}"/>
    <cellStyle name="Vejica 14 2 4 2 2 3" xfId="28240" xr:uid="{00000000-0005-0000-0000-0000929C0000}"/>
    <cellStyle name="Vejica 14 2 4 2 2 4" xfId="30064" xr:uid="{00000000-0005-0000-0000-0000939C0000}"/>
    <cellStyle name="Vejica 14 2 4 2 2 5" xfId="43248" xr:uid="{00000000-0005-0000-0000-0000949C0000}"/>
    <cellStyle name="Vejica 14 2 4 2 3" xfId="13623" xr:uid="{00000000-0005-0000-0000-0000959C0000}"/>
    <cellStyle name="Vejica 14 2 4 2 3 2" xfId="28242" xr:uid="{00000000-0005-0000-0000-0000969C0000}"/>
    <cellStyle name="Vejica 14 2 4 2 3 3" xfId="30062" xr:uid="{00000000-0005-0000-0000-0000979C0000}"/>
    <cellStyle name="Vejica 14 2 4 2 3 4" xfId="43250" xr:uid="{00000000-0005-0000-0000-0000989C0000}"/>
    <cellStyle name="Vejica 14 2 4 2 4" xfId="28239" xr:uid="{00000000-0005-0000-0000-0000999C0000}"/>
    <cellStyle name="Vejica 14 2 4 2 5" xfId="30065" xr:uid="{00000000-0005-0000-0000-00009A9C0000}"/>
    <cellStyle name="Vejica 14 2 4 2 6" xfId="43247" xr:uid="{00000000-0005-0000-0000-00009B9C0000}"/>
    <cellStyle name="Vejica 14 2 4 3" xfId="13624" xr:uid="{00000000-0005-0000-0000-00009C9C0000}"/>
    <cellStyle name="Vejica 14 2 4 3 2" xfId="13625" xr:uid="{00000000-0005-0000-0000-00009D9C0000}"/>
    <cellStyle name="Vejica 14 2 4 3 2 2" xfId="28244" xr:uid="{00000000-0005-0000-0000-00009E9C0000}"/>
    <cellStyle name="Vejica 14 2 4 3 2 3" xfId="30060" xr:uid="{00000000-0005-0000-0000-00009F9C0000}"/>
    <cellStyle name="Vejica 14 2 4 3 2 4" xfId="43252" xr:uid="{00000000-0005-0000-0000-0000A09C0000}"/>
    <cellStyle name="Vejica 14 2 4 3 3" xfId="28243" xr:uid="{00000000-0005-0000-0000-0000A19C0000}"/>
    <cellStyle name="Vejica 14 2 4 3 4" xfId="30061" xr:uid="{00000000-0005-0000-0000-0000A29C0000}"/>
    <cellStyle name="Vejica 14 2 4 3 5" xfId="43251" xr:uid="{00000000-0005-0000-0000-0000A39C0000}"/>
    <cellStyle name="Vejica 14 2 4 4" xfId="13626" xr:uid="{00000000-0005-0000-0000-0000A49C0000}"/>
    <cellStyle name="Vejica 14 2 4 4 2" xfId="28245" xr:uid="{00000000-0005-0000-0000-0000A59C0000}"/>
    <cellStyle name="Vejica 14 2 4 4 3" xfId="30059" xr:uid="{00000000-0005-0000-0000-0000A69C0000}"/>
    <cellStyle name="Vejica 14 2 4 4 4" xfId="43253" xr:uid="{00000000-0005-0000-0000-0000A79C0000}"/>
    <cellStyle name="Vejica 14 2 4 5" xfId="28238" xr:uid="{00000000-0005-0000-0000-0000A89C0000}"/>
    <cellStyle name="Vejica 14 2 4 6" xfId="30066" xr:uid="{00000000-0005-0000-0000-0000A99C0000}"/>
    <cellStyle name="Vejica 14 2 4 7" xfId="43246" xr:uid="{00000000-0005-0000-0000-0000AA9C0000}"/>
    <cellStyle name="Vejica 14 2 5" xfId="13627" xr:uid="{00000000-0005-0000-0000-0000AB9C0000}"/>
    <cellStyle name="Vejica 14 2 5 2" xfId="13628" xr:uid="{00000000-0005-0000-0000-0000AC9C0000}"/>
    <cellStyle name="Vejica 14 2 5 2 2" xfId="13629" xr:uid="{00000000-0005-0000-0000-0000AD9C0000}"/>
    <cellStyle name="Vejica 14 2 5 2 2 2" xfId="13630" xr:uid="{00000000-0005-0000-0000-0000AE9C0000}"/>
    <cellStyle name="Vejica 14 2 5 2 2 2 2" xfId="28249" xr:uid="{00000000-0005-0000-0000-0000AF9C0000}"/>
    <cellStyle name="Vejica 14 2 5 2 2 2 3" xfId="30055" xr:uid="{00000000-0005-0000-0000-0000B09C0000}"/>
    <cellStyle name="Vejica 14 2 5 2 2 2 4" xfId="43257" xr:uid="{00000000-0005-0000-0000-0000B19C0000}"/>
    <cellStyle name="Vejica 14 2 5 2 2 3" xfId="28248" xr:uid="{00000000-0005-0000-0000-0000B29C0000}"/>
    <cellStyle name="Vejica 14 2 5 2 2 4" xfId="30056" xr:uid="{00000000-0005-0000-0000-0000B39C0000}"/>
    <cellStyle name="Vejica 14 2 5 2 2 5" xfId="43256" xr:uid="{00000000-0005-0000-0000-0000B49C0000}"/>
    <cellStyle name="Vejica 14 2 5 2 3" xfId="13631" xr:uid="{00000000-0005-0000-0000-0000B59C0000}"/>
    <cellStyle name="Vejica 14 2 5 2 3 2" xfId="28250" xr:uid="{00000000-0005-0000-0000-0000B69C0000}"/>
    <cellStyle name="Vejica 14 2 5 2 3 3" xfId="30054" xr:uid="{00000000-0005-0000-0000-0000B79C0000}"/>
    <cellStyle name="Vejica 14 2 5 2 3 4" xfId="43258" xr:uid="{00000000-0005-0000-0000-0000B89C0000}"/>
    <cellStyle name="Vejica 14 2 5 2 4" xfId="28247" xr:uid="{00000000-0005-0000-0000-0000B99C0000}"/>
    <cellStyle name="Vejica 14 2 5 2 5" xfId="30057" xr:uid="{00000000-0005-0000-0000-0000BA9C0000}"/>
    <cellStyle name="Vejica 14 2 5 2 6" xfId="43255" xr:uid="{00000000-0005-0000-0000-0000BB9C0000}"/>
    <cellStyle name="Vejica 14 2 5 3" xfId="13632" xr:uid="{00000000-0005-0000-0000-0000BC9C0000}"/>
    <cellStyle name="Vejica 14 2 5 3 2" xfId="13633" xr:uid="{00000000-0005-0000-0000-0000BD9C0000}"/>
    <cellStyle name="Vejica 14 2 5 3 2 2" xfId="28252" xr:uid="{00000000-0005-0000-0000-0000BE9C0000}"/>
    <cellStyle name="Vejica 14 2 5 3 2 3" xfId="30052" xr:uid="{00000000-0005-0000-0000-0000BF9C0000}"/>
    <cellStyle name="Vejica 14 2 5 3 2 4" xfId="43260" xr:uid="{00000000-0005-0000-0000-0000C09C0000}"/>
    <cellStyle name="Vejica 14 2 5 3 3" xfId="28251" xr:uid="{00000000-0005-0000-0000-0000C19C0000}"/>
    <cellStyle name="Vejica 14 2 5 3 4" xfId="30053" xr:uid="{00000000-0005-0000-0000-0000C29C0000}"/>
    <cellStyle name="Vejica 14 2 5 3 5" xfId="43259" xr:uid="{00000000-0005-0000-0000-0000C39C0000}"/>
    <cellStyle name="Vejica 14 2 5 4" xfId="13634" xr:uid="{00000000-0005-0000-0000-0000C49C0000}"/>
    <cellStyle name="Vejica 14 2 5 4 2" xfId="28253" xr:uid="{00000000-0005-0000-0000-0000C59C0000}"/>
    <cellStyle name="Vejica 14 2 5 4 3" xfId="30051" xr:uid="{00000000-0005-0000-0000-0000C69C0000}"/>
    <cellStyle name="Vejica 14 2 5 4 4" xfId="43261" xr:uid="{00000000-0005-0000-0000-0000C79C0000}"/>
    <cellStyle name="Vejica 14 2 5 5" xfId="28246" xr:uid="{00000000-0005-0000-0000-0000C89C0000}"/>
    <cellStyle name="Vejica 14 2 5 6" xfId="30058" xr:uid="{00000000-0005-0000-0000-0000C99C0000}"/>
    <cellStyle name="Vejica 14 2 5 7" xfId="43254" xr:uid="{00000000-0005-0000-0000-0000CA9C0000}"/>
    <cellStyle name="Vejica 14 2 6" xfId="13635" xr:uid="{00000000-0005-0000-0000-0000CB9C0000}"/>
    <cellStyle name="Vejica 14 2 6 2" xfId="13636" xr:uid="{00000000-0005-0000-0000-0000CC9C0000}"/>
    <cellStyle name="Vejica 14 2 6 2 2" xfId="13637" xr:uid="{00000000-0005-0000-0000-0000CD9C0000}"/>
    <cellStyle name="Vejica 14 2 6 2 2 2" xfId="13638" xr:uid="{00000000-0005-0000-0000-0000CE9C0000}"/>
    <cellStyle name="Vejica 14 2 6 2 2 2 2" xfId="28257" xr:uid="{00000000-0005-0000-0000-0000CF9C0000}"/>
    <cellStyle name="Vejica 14 2 6 2 2 2 3" xfId="30047" xr:uid="{00000000-0005-0000-0000-0000D09C0000}"/>
    <cellStyle name="Vejica 14 2 6 2 2 2 4" xfId="43265" xr:uid="{00000000-0005-0000-0000-0000D19C0000}"/>
    <cellStyle name="Vejica 14 2 6 2 2 3" xfId="28256" xr:uid="{00000000-0005-0000-0000-0000D29C0000}"/>
    <cellStyle name="Vejica 14 2 6 2 2 4" xfId="30048" xr:uid="{00000000-0005-0000-0000-0000D39C0000}"/>
    <cellStyle name="Vejica 14 2 6 2 2 5" xfId="43264" xr:uid="{00000000-0005-0000-0000-0000D49C0000}"/>
    <cellStyle name="Vejica 14 2 6 2 3" xfId="13639" xr:uid="{00000000-0005-0000-0000-0000D59C0000}"/>
    <cellStyle name="Vejica 14 2 6 2 3 2" xfId="28258" xr:uid="{00000000-0005-0000-0000-0000D69C0000}"/>
    <cellStyle name="Vejica 14 2 6 2 3 3" xfId="30046" xr:uid="{00000000-0005-0000-0000-0000D79C0000}"/>
    <cellStyle name="Vejica 14 2 6 2 3 4" xfId="43266" xr:uid="{00000000-0005-0000-0000-0000D89C0000}"/>
    <cellStyle name="Vejica 14 2 6 2 4" xfId="28255" xr:uid="{00000000-0005-0000-0000-0000D99C0000}"/>
    <cellStyle name="Vejica 14 2 6 2 5" xfId="30049" xr:uid="{00000000-0005-0000-0000-0000DA9C0000}"/>
    <cellStyle name="Vejica 14 2 6 2 6" xfId="43263" xr:uid="{00000000-0005-0000-0000-0000DB9C0000}"/>
    <cellStyle name="Vejica 14 2 6 3" xfId="13640" xr:uid="{00000000-0005-0000-0000-0000DC9C0000}"/>
    <cellStyle name="Vejica 14 2 6 3 2" xfId="13641" xr:uid="{00000000-0005-0000-0000-0000DD9C0000}"/>
    <cellStyle name="Vejica 14 2 6 3 2 2" xfId="28260" xr:uid="{00000000-0005-0000-0000-0000DE9C0000}"/>
    <cellStyle name="Vejica 14 2 6 3 2 3" xfId="30044" xr:uid="{00000000-0005-0000-0000-0000DF9C0000}"/>
    <cellStyle name="Vejica 14 2 6 3 2 4" xfId="43268" xr:uid="{00000000-0005-0000-0000-0000E09C0000}"/>
    <cellStyle name="Vejica 14 2 6 3 3" xfId="28259" xr:uid="{00000000-0005-0000-0000-0000E19C0000}"/>
    <cellStyle name="Vejica 14 2 6 3 4" xfId="30045" xr:uid="{00000000-0005-0000-0000-0000E29C0000}"/>
    <cellStyle name="Vejica 14 2 6 3 5" xfId="43267" xr:uid="{00000000-0005-0000-0000-0000E39C0000}"/>
    <cellStyle name="Vejica 14 2 6 4" xfId="13642" xr:uid="{00000000-0005-0000-0000-0000E49C0000}"/>
    <cellStyle name="Vejica 14 2 6 4 2" xfId="28261" xr:uid="{00000000-0005-0000-0000-0000E59C0000}"/>
    <cellStyle name="Vejica 14 2 6 4 3" xfId="30043" xr:uid="{00000000-0005-0000-0000-0000E69C0000}"/>
    <cellStyle name="Vejica 14 2 6 4 4" xfId="43269" xr:uid="{00000000-0005-0000-0000-0000E79C0000}"/>
    <cellStyle name="Vejica 14 2 6 5" xfId="28254" xr:uid="{00000000-0005-0000-0000-0000E89C0000}"/>
    <cellStyle name="Vejica 14 2 6 6" xfId="30050" xr:uid="{00000000-0005-0000-0000-0000E99C0000}"/>
    <cellStyle name="Vejica 14 2 6 7" xfId="43262" xr:uid="{00000000-0005-0000-0000-0000EA9C0000}"/>
    <cellStyle name="Vejica 14 2 7" xfId="13643" xr:uid="{00000000-0005-0000-0000-0000EB9C0000}"/>
    <cellStyle name="Vejica 14 2 7 2" xfId="13644" xr:uid="{00000000-0005-0000-0000-0000EC9C0000}"/>
    <cellStyle name="Vejica 14 2 7 2 2" xfId="13645" xr:uid="{00000000-0005-0000-0000-0000ED9C0000}"/>
    <cellStyle name="Vejica 14 2 7 2 2 2" xfId="13646" xr:uid="{00000000-0005-0000-0000-0000EE9C0000}"/>
    <cellStyle name="Vejica 14 2 7 2 2 2 2" xfId="28265" xr:uid="{00000000-0005-0000-0000-0000EF9C0000}"/>
    <cellStyle name="Vejica 14 2 7 2 2 2 3" xfId="30039" xr:uid="{00000000-0005-0000-0000-0000F09C0000}"/>
    <cellStyle name="Vejica 14 2 7 2 2 2 4" xfId="43273" xr:uid="{00000000-0005-0000-0000-0000F19C0000}"/>
    <cellStyle name="Vejica 14 2 7 2 2 3" xfId="28264" xr:uid="{00000000-0005-0000-0000-0000F29C0000}"/>
    <cellStyle name="Vejica 14 2 7 2 2 4" xfId="30040" xr:uid="{00000000-0005-0000-0000-0000F39C0000}"/>
    <cellStyle name="Vejica 14 2 7 2 2 5" xfId="43272" xr:uid="{00000000-0005-0000-0000-0000F49C0000}"/>
    <cellStyle name="Vejica 14 2 7 2 3" xfId="13647" xr:uid="{00000000-0005-0000-0000-0000F59C0000}"/>
    <cellStyle name="Vejica 14 2 7 2 3 2" xfId="28266" xr:uid="{00000000-0005-0000-0000-0000F69C0000}"/>
    <cellStyle name="Vejica 14 2 7 2 3 3" xfId="30038" xr:uid="{00000000-0005-0000-0000-0000F79C0000}"/>
    <cellStyle name="Vejica 14 2 7 2 3 4" xfId="43274" xr:uid="{00000000-0005-0000-0000-0000F89C0000}"/>
    <cellStyle name="Vejica 14 2 7 2 4" xfId="28263" xr:uid="{00000000-0005-0000-0000-0000F99C0000}"/>
    <cellStyle name="Vejica 14 2 7 2 5" xfId="30041" xr:uid="{00000000-0005-0000-0000-0000FA9C0000}"/>
    <cellStyle name="Vejica 14 2 7 2 6" xfId="43271" xr:uid="{00000000-0005-0000-0000-0000FB9C0000}"/>
    <cellStyle name="Vejica 14 2 7 3" xfId="13648" xr:uid="{00000000-0005-0000-0000-0000FC9C0000}"/>
    <cellStyle name="Vejica 14 2 7 3 2" xfId="13649" xr:uid="{00000000-0005-0000-0000-0000FD9C0000}"/>
    <cellStyle name="Vejica 14 2 7 3 2 2" xfId="28268" xr:uid="{00000000-0005-0000-0000-0000FE9C0000}"/>
    <cellStyle name="Vejica 14 2 7 3 2 3" xfId="30036" xr:uid="{00000000-0005-0000-0000-0000FF9C0000}"/>
    <cellStyle name="Vejica 14 2 7 3 2 4" xfId="43276" xr:uid="{00000000-0005-0000-0000-0000009D0000}"/>
    <cellStyle name="Vejica 14 2 7 3 3" xfId="28267" xr:uid="{00000000-0005-0000-0000-0000019D0000}"/>
    <cellStyle name="Vejica 14 2 7 3 4" xfId="30037" xr:uid="{00000000-0005-0000-0000-0000029D0000}"/>
    <cellStyle name="Vejica 14 2 7 3 5" xfId="43275" xr:uid="{00000000-0005-0000-0000-0000039D0000}"/>
    <cellStyle name="Vejica 14 2 7 4" xfId="13650" xr:uid="{00000000-0005-0000-0000-0000049D0000}"/>
    <cellStyle name="Vejica 14 2 7 4 2" xfId="28269" xr:uid="{00000000-0005-0000-0000-0000059D0000}"/>
    <cellStyle name="Vejica 14 2 7 4 3" xfId="30035" xr:uid="{00000000-0005-0000-0000-0000069D0000}"/>
    <cellStyle name="Vejica 14 2 7 4 4" xfId="43277" xr:uid="{00000000-0005-0000-0000-0000079D0000}"/>
    <cellStyle name="Vejica 14 2 7 5" xfId="28262" xr:uid="{00000000-0005-0000-0000-0000089D0000}"/>
    <cellStyle name="Vejica 14 2 7 6" xfId="30042" xr:uid="{00000000-0005-0000-0000-0000099D0000}"/>
    <cellStyle name="Vejica 14 2 7 7" xfId="43270" xr:uid="{00000000-0005-0000-0000-00000A9D0000}"/>
    <cellStyle name="Vejica 14 2 8" xfId="13651" xr:uid="{00000000-0005-0000-0000-00000B9D0000}"/>
    <cellStyle name="Vejica 14 2 8 2" xfId="13652" xr:uid="{00000000-0005-0000-0000-00000C9D0000}"/>
    <cellStyle name="Vejica 14 2 8 2 2" xfId="13653" xr:uid="{00000000-0005-0000-0000-00000D9D0000}"/>
    <cellStyle name="Vejica 14 2 8 2 2 2" xfId="13654" xr:uid="{00000000-0005-0000-0000-00000E9D0000}"/>
    <cellStyle name="Vejica 14 2 8 2 2 2 2" xfId="28273" xr:uid="{00000000-0005-0000-0000-00000F9D0000}"/>
    <cellStyle name="Vejica 14 2 8 2 2 2 3" xfId="30031" xr:uid="{00000000-0005-0000-0000-0000109D0000}"/>
    <cellStyle name="Vejica 14 2 8 2 2 2 4" xfId="43281" xr:uid="{00000000-0005-0000-0000-0000119D0000}"/>
    <cellStyle name="Vejica 14 2 8 2 2 3" xfId="28272" xr:uid="{00000000-0005-0000-0000-0000129D0000}"/>
    <cellStyle name="Vejica 14 2 8 2 2 4" xfId="30032" xr:uid="{00000000-0005-0000-0000-0000139D0000}"/>
    <cellStyle name="Vejica 14 2 8 2 2 5" xfId="43280" xr:uid="{00000000-0005-0000-0000-0000149D0000}"/>
    <cellStyle name="Vejica 14 2 8 2 3" xfId="13655" xr:uid="{00000000-0005-0000-0000-0000159D0000}"/>
    <cellStyle name="Vejica 14 2 8 2 3 2" xfId="28274" xr:uid="{00000000-0005-0000-0000-0000169D0000}"/>
    <cellStyle name="Vejica 14 2 8 2 3 3" xfId="30030" xr:uid="{00000000-0005-0000-0000-0000179D0000}"/>
    <cellStyle name="Vejica 14 2 8 2 3 4" xfId="43282" xr:uid="{00000000-0005-0000-0000-0000189D0000}"/>
    <cellStyle name="Vejica 14 2 8 2 4" xfId="28271" xr:uid="{00000000-0005-0000-0000-0000199D0000}"/>
    <cellStyle name="Vejica 14 2 8 2 5" xfId="30033" xr:uid="{00000000-0005-0000-0000-00001A9D0000}"/>
    <cellStyle name="Vejica 14 2 8 2 6" xfId="43279" xr:uid="{00000000-0005-0000-0000-00001B9D0000}"/>
    <cellStyle name="Vejica 14 2 8 3" xfId="13656" xr:uid="{00000000-0005-0000-0000-00001C9D0000}"/>
    <cellStyle name="Vejica 14 2 8 3 2" xfId="13657" xr:uid="{00000000-0005-0000-0000-00001D9D0000}"/>
    <cellStyle name="Vejica 14 2 8 3 2 2" xfId="28276" xr:uid="{00000000-0005-0000-0000-00001E9D0000}"/>
    <cellStyle name="Vejica 14 2 8 3 2 3" xfId="30028" xr:uid="{00000000-0005-0000-0000-00001F9D0000}"/>
    <cellStyle name="Vejica 14 2 8 3 2 4" xfId="43284" xr:uid="{00000000-0005-0000-0000-0000209D0000}"/>
    <cellStyle name="Vejica 14 2 8 3 3" xfId="28275" xr:uid="{00000000-0005-0000-0000-0000219D0000}"/>
    <cellStyle name="Vejica 14 2 8 3 4" xfId="30029" xr:uid="{00000000-0005-0000-0000-0000229D0000}"/>
    <cellStyle name="Vejica 14 2 8 3 5" xfId="43283" xr:uid="{00000000-0005-0000-0000-0000239D0000}"/>
    <cellStyle name="Vejica 14 2 8 4" xfId="13658" xr:uid="{00000000-0005-0000-0000-0000249D0000}"/>
    <cellStyle name="Vejica 14 2 8 4 2" xfId="28277" xr:uid="{00000000-0005-0000-0000-0000259D0000}"/>
    <cellStyle name="Vejica 14 2 8 4 3" xfId="30027" xr:uid="{00000000-0005-0000-0000-0000269D0000}"/>
    <cellStyle name="Vejica 14 2 8 4 4" xfId="43285" xr:uid="{00000000-0005-0000-0000-0000279D0000}"/>
    <cellStyle name="Vejica 14 2 8 5" xfId="28270" xr:uid="{00000000-0005-0000-0000-0000289D0000}"/>
    <cellStyle name="Vejica 14 2 8 6" xfId="30034" xr:uid="{00000000-0005-0000-0000-0000299D0000}"/>
    <cellStyle name="Vejica 14 2 8 7" xfId="43278" xr:uid="{00000000-0005-0000-0000-00002A9D0000}"/>
    <cellStyle name="Vejica 14 2 9" xfId="13659" xr:uid="{00000000-0005-0000-0000-00002B9D0000}"/>
    <cellStyle name="Vejica 14 2 9 2" xfId="13660" xr:uid="{00000000-0005-0000-0000-00002C9D0000}"/>
    <cellStyle name="Vejica 14 2 9 2 2" xfId="13661" xr:uid="{00000000-0005-0000-0000-00002D9D0000}"/>
    <cellStyle name="Vejica 14 2 9 2 2 2" xfId="13662" xr:uid="{00000000-0005-0000-0000-00002E9D0000}"/>
    <cellStyle name="Vejica 14 2 9 2 2 2 2" xfId="28281" xr:uid="{00000000-0005-0000-0000-00002F9D0000}"/>
    <cellStyle name="Vejica 14 2 9 2 2 2 3" xfId="30023" xr:uid="{00000000-0005-0000-0000-0000309D0000}"/>
    <cellStyle name="Vejica 14 2 9 2 2 2 4" xfId="43289" xr:uid="{00000000-0005-0000-0000-0000319D0000}"/>
    <cellStyle name="Vejica 14 2 9 2 2 3" xfId="28280" xr:uid="{00000000-0005-0000-0000-0000329D0000}"/>
    <cellStyle name="Vejica 14 2 9 2 2 4" xfId="30024" xr:uid="{00000000-0005-0000-0000-0000339D0000}"/>
    <cellStyle name="Vejica 14 2 9 2 2 5" xfId="43288" xr:uid="{00000000-0005-0000-0000-0000349D0000}"/>
    <cellStyle name="Vejica 14 2 9 2 3" xfId="13663" xr:uid="{00000000-0005-0000-0000-0000359D0000}"/>
    <cellStyle name="Vejica 14 2 9 2 3 2" xfId="28282" xr:uid="{00000000-0005-0000-0000-0000369D0000}"/>
    <cellStyle name="Vejica 14 2 9 2 3 3" xfId="30022" xr:uid="{00000000-0005-0000-0000-0000379D0000}"/>
    <cellStyle name="Vejica 14 2 9 2 3 4" xfId="43290" xr:uid="{00000000-0005-0000-0000-0000389D0000}"/>
    <cellStyle name="Vejica 14 2 9 2 4" xfId="28279" xr:uid="{00000000-0005-0000-0000-0000399D0000}"/>
    <cellStyle name="Vejica 14 2 9 2 5" xfId="30025" xr:uid="{00000000-0005-0000-0000-00003A9D0000}"/>
    <cellStyle name="Vejica 14 2 9 2 6" xfId="43287" xr:uid="{00000000-0005-0000-0000-00003B9D0000}"/>
    <cellStyle name="Vejica 14 2 9 3" xfId="13664" xr:uid="{00000000-0005-0000-0000-00003C9D0000}"/>
    <cellStyle name="Vejica 14 2 9 3 2" xfId="13665" xr:uid="{00000000-0005-0000-0000-00003D9D0000}"/>
    <cellStyle name="Vejica 14 2 9 3 2 2" xfId="28284" xr:uid="{00000000-0005-0000-0000-00003E9D0000}"/>
    <cellStyle name="Vejica 14 2 9 3 2 3" xfId="30020" xr:uid="{00000000-0005-0000-0000-00003F9D0000}"/>
    <cellStyle name="Vejica 14 2 9 3 2 4" xfId="43292" xr:uid="{00000000-0005-0000-0000-0000409D0000}"/>
    <cellStyle name="Vejica 14 2 9 3 3" xfId="28283" xr:uid="{00000000-0005-0000-0000-0000419D0000}"/>
    <cellStyle name="Vejica 14 2 9 3 4" xfId="30021" xr:uid="{00000000-0005-0000-0000-0000429D0000}"/>
    <cellStyle name="Vejica 14 2 9 3 5" xfId="43291" xr:uid="{00000000-0005-0000-0000-0000439D0000}"/>
    <cellStyle name="Vejica 14 2 9 4" xfId="13666" xr:uid="{00000000-0005-0000-0000-0000449D0000}"/>
    <cellStyle name="Vejica 14 2 9 4 2" xfId="28285" xr:uid="{00000000-0005-0000-0000-0000459D0000}"/>
    <cellStyle name="Vejica 14 2 9 4 3" xfId="30019" xr:uid="{00000000-0005-0000-0000-0000469D0000}"/>
    <cellStyle name="Vejica 14 2 9 4 4" xfId="43293" xr:uid="{00000000-0005-0000-0000-0000479D0000}"/>
    <cellStyle name="Vejica 14 2 9 5" xfId="28278" xr:uid="{00000000-0005-0000-0000-0000489D0000}"/>
    <cellStyle name="Vejica 14 2 9 6" xfId="30026" xr:uid="{00000000-0005-0000-0000-0000499D0000}"/>
    <cellStyle name="Vejica 14 2 9 7" xfId="43286" xr:uid="{00000000-0005-0000-0000-00004A9D0000}"/>
    <cellStyle name="Vejica 14 3" xfId="13667" xr:uid="{00000000-0005-0000-0000-00004B9D0000}"/>
    <cellStyle name="Vejica 14 3 10" xfId="13668" xr:uid="{00000000-0005-0000-0000-00004C9D0000}"/>
    <cellStyle name="Vejica 14 3 10 2" xfId="13669" xr:uid="{00000000-0005-0000-0000-00004D9D0000}"/>
    <cellStyle name="Vejica 14 3 10 2 2" xfId="13670" xr:uid="{00000000-0005-0000-0000-00004E9D0000}"/>
    <cellStyle name="Vejica 14 3 10 2 2 2" xfId="13671" xr:uid="{00000000-0005-0000-0000-00004F9D0000}"/>
    <cellStyle name="Vejica 14 3 10 2 2 2 2" xfId="28290" xr:uid="{00000000-0005-0000-0000-0000509D0000}"/>
    <cellStyle name="Vejica 14 3 10 2 2 2 3" xfId="30014" xr:uid="{00000000-0005-0000-0000-0000519D0000}"/>
    <cellStyle name="Vejica 14 3 10 2 2 2 4" xfId="43298" xr:uid="{00000000-0005-0000-0000-0000529D0000}"/>
    <cellStyle name="Vejica 14 3 10 2 2 3" xfId="28289" xr:uid="{00000000-0005-0000-0000-0000539D0000}"/>
    <cellStyle name="Vejica 14 3 10 2 2 4" xfId="30015" xr:uid="{00000000-0005-0000-0000-0000549D0000}"/>
    <cellStyle name="Vejica 14 3 10 2 2 5" xfId="43297" xr:uid="{00000000-0005-0000-0000-0000559D0000}"/>
    <cellStyle name="Vejica 14 3 10 2 3" xfId="13672" xr:uid="{00000000-0005-0000-0000-0000569D0000}"/>
    <cellStyle name="Vejica 14 3 10 2 3 2" xfId="28291" xr:uid="{00000000-0005-0000-0000-0000579D0000}"/>
    <cellStyle name="Vejica 14 3 10 2 3 3" xfId="30013" xr:uid="{00000000-0005-0000-0000-0000589D0000}"/>
    <cellStyle name="Vejica 14 3 10 2 3 4" xfId="43299" xr:uid="{00000000-0005-0000-0000-0000599D0000}"/>
    <cellStyle name="Vejica 14 3 10 2 4" xfId="28288" xr:uid="{00000000-0005-0000-0000-00005A9D0000}"/>
    <cellStyle name="Vejica 14 3 10 2 5" xfId="30016" xr:uid="{00000000-0005-0000-0000-00005B9D0000}"/>
    <cellStyle name="Vejica 14 3 10 2 6" xfId="43296" xr:uid="{00000000-0005-0000-0000-00005C9D0000}"/>
    <cellStyle name="Vejica 14 3 10 3" xfId="13673" xr:uid="{00000000-0005-0000-0000-00005D9D0000}"/>
    <cellStyle name="Vejica 14 3 10 3 2" xfId="13674" xr:uid="{00000000-0005-0000-0000-00005E9D0000}"/>
    <cellStyle name="Vejica 14 3 10 3 2 2" xfId="28293" xr:uid="{00000000-0005-0000-0000-00005F9D0000}"/>
    <cellStyle name="Vejica 14 3 10 3 2 3" xfId="30011" xr:uid="{00000000-0005-0000-0000-0000609D0000}"/>
    <cellStyle name="Vejica 14 3 10 3 2 4" xfId="43301" xr:uid="{00000000-0005-0000-0000-0000619D0000}"/>
    <cellStyle name="Vejica 14 3 10 3 3" xfId="28292" xr:uid="{00000000-0005-0000-0000-0000629D0000}"/>
    <cellStyle name="Vejica 14 3 10 3 4" xfId="30012" xr:uid="{00000000-0005-0000-0000-0000639D0000}"/>
    <cellStyle name="Vejica 14 3 10 3 5" xfId="43300" xr:uid="{00000000-0005-0000-0000-0000649D0000}"/>
    <cellStyle name="Vejica 14 3 10 4" xfId="13675" xr:uid="{00000000-0005-0000-0000-0000659D0000}"/>
    <cellStyle name="Vejica 14 3 10 4 2" xfId="28294" xr:uid="{00000000-0005-0000-0000-0000669D0000}"/>
    <cellStyle name="Vejica 14 3 10 4 3" xfId="30010" xr:uid="{00000000-0005-0000-0000-0000679D0000}"/>
    <cellStyle name="Vejica 14 3 10 4 4" xfId="43302" xr:uid="{00000000-0005-0000-0000-0000689D0000}"/>
    <cellStyle name="Vejica 14 3 10 5" xfId="28287" xr:uid="{00000000-0005-0000-0000-0000699D0000}"/>
    <cellStyle name="Vejica 14 3 10 6" xfId="30017" xr:uid="{00000000-0005-0000-0000-00006A9D0000}"/>
    <cellStyle name="Vejica 14 3 10 7" xfId="43295" xr:uid="{00000000-0005-0000-0000-00006B9D0000}"/>
    <cellStyle name="Vejica 14 3 11" xfId="13676" xr:uid="{00000000-0005-0000-0000-00006C9D0000}"/>
    <cellStyle name="Vejica 14 3 11 2" xfId="13677" xr:uid="{00000000-0005-0000-0000-00006D9D0000}"/>
    <cellStyle name="Vejica 14 3 11 2 2" xfId="13678" xr:uid="{00000000-0005-0000-0000-00006E9D0000}"/>
    <cellStyle name="Vejica 14 3 11 2 2 2" xfId="28297" xr:uid="{00000000-0005-0000-0000-00006F9D0000}"/>
    <cellStyle name="Vejica 14 3 11 2 2 3" xfId="30007" xr:uid="{00000000-0005-0000-0000-0000709D0000}"/>
    <cellStyle name="Vejica 14 3 11 2 2 4" xfId="43305" xr:uid="{00000000-0005-0000-0000-0000719D0000}"/>
    <cellStyle name="Vejica 14 3 11 2 3" xfId="28296" xr:uid="{00000000-0005-0000-0000-0000729D0000}"/>
    <cellStyle name="Vejica 14 3 11 2 4" xfId="30008" xr:uid="{00000000-0005-0000-0000-0000739D0000}"/>
    <cellStyle name="Vejica 14 3 11 2 5" xfId="43304" xr:uid="{00000000-0005-0000-0000-0000749D0000}"/>
    <cellStyle name="Vejica 14 3 11 3" xfId="13679" xr:uid="{00000000-0005-0000-0000-0000759D0000}"/>
    <cellStyle name="Vejica 14 3 11 3 2" xfId="28298" xr:uid="{00000000-0005-0000-0000-0000769D0000}"/>
    <cellStyle name="Vejica 14 3 11 3 3" xfId="30006" xr:uid="{00000000-0005-0000-0000-0000779D0000}"/>
    <cellStyle name="Vejica 14 3 11 3 4" xfId="43306" xr:uid="{00000000-0005-0000-0000-0000789D0000}"/>
    <cellStyle name="Vejica 14 3 11 4" xfId="28295" xr:uid="{00000000-0005-0000-0000-0000799D0000}"/>
    <cellStyle name="Vejica 14 3 11 5" xfId="30009" xr:uid="{00000000-0005-0000-0000-00007A9D0000}"/>
    <cellStyle name="Vejica 14 3 11 6" xfId="43303" xr:uid="{00000000-0005-0000-0000-00007B9D0000}"/>
    <cellStyle name="Vejica 14 3 12" xfId="13680" xr:uid="{00000000-0005-0000-0000-00007C9D0000}"/>
    <cellStyle name="Vejica 14 3 12 2" xfId="13681" xr:uid="{00000000-0005-0000-0000-00007D9D0000}"/>
    <cellStyle name="Vejica 14 3 12 2 2" xfId="28300" xr:uid="{00000000-0005-0000-0000-00007E9D0000}"/>
    <cellStyle name="Vejica 14 3 12 2 3" xfId="30004" xr:uid="{00000000-0005-0000-0000-00007F9D0000}"/>
    <cellStyle name="Vejica 14 3 12 2 4" xfId="43308" xr:uid="{00000000-0005-0000-0000-0000809D0000}"/>
    <cellStyle name="Vejica 14 3 12 3" xfId="28299" xr:uid="{00000000-0005-0000-0000-0000819D0000}"/>
    <cellStyle name="Vejica 14 3 12 4" xfId="30005" xr:uid="{00000000-0005-0000-0000-0000829D0000}"/>
    <cellStyle name="Vejica 14 3 12 5" xfId="43307" xr:uid="{00000000-0005-0000-0000-0000839D0000}"/>
    <cellStyle name="Vejica 14 3 13" xfId="13682" xr:uid="{00000000-0005-0000-0000-0000849D0000}"/>
    <cellStyle name="Vejica 14 3 13 2" xfId="28301" xr:uid="{00000000-0005-0000-0000-0000859D0000}"/>
    <cellStyle name="Vejica 14 3 13 3" xfId="30003" xr:uid="{00000000-0005-0000-0000-0000869D0000}"/>
    <cellStyle name="Vejica 14 3 13 4" xfId="43309" xr:uid="{00000000-0005-0000-0000-0000879D0000}"/>
    <cellStyle name="Vejica 14 3 14" xfId="28286" xr:uid="{00000000-0005-0000-0000-0000889D0000}"/>
    <cellStyle name="Vejica 14 3 15" xfId="30018" xr:uid="{00000000-0005-0000-0000-0000899D0000}"/>
    <cellStyle name="Vejica 14 3 16" xfId="43294" xr:uid="{00000000-0005-0000-0000-00008A9D0000}"/>
    <cellStyle name="Vejica 14 3 2" xfId="13683" xr:uid="{00000000-0005-0000-0000-00008B9D0000}"/>
    <cellStyle name="Vejica 14 3 2 10" xfId="13684" xr:uid="{00000000-0005-0000-0000-00008C9D0000}"/>
    <cellStyle name="Vejica 14 3 2 10 2" xfId="13685" xr:uid="{00000000-0005-0000-0000-00008D9D0000}"/>
    <cellStyle name="Vejica 14 3 2 10 2 2" xfId="28304" xr:uid="{00000000-0005-0000-0000-00008E9D0000}"/>
    <cellStyle name="Vejica 14 3 2 10 2 3" xfId="30000" xr:uid="{00000000-0005-0000-0000-00008F9D0000}"/>
    <cellStyle name="Vejica 14 3 2 10 2 4" xfId="43312" xr:uid="{00000000-0005-0000-0000-0000909D0000}"/>
    <cellStyle name="Vejica 14 3 2 10 3" xfId="28303" xr:uid="{00000000-0005-0000-0000-0000919D0000}"/>
    <cellStyle name="Vejica 14 3 2 10 4" xfId="30001" xr:uid="{00000000-0005-0000-0000-0000929D0000}"/>
    <cellStyle name="Vejica 14 3 2 10 5" xfId="43311" xr:uid="{00000000-0005-0000-0000-0000939D0000}"/>
    <cellStyle name="Vejica 14 3 2 11" xfId="13686" xr:uid="{00000000-0005-0000-0000-0000949D0000}"/>
    <cellStyle name="Vejica 14 3 2 11 2" xfId="28305" xr:uid="{00000000-0005-0000-0000-0000959D0000}"/>
    <cellStyle name="Vejica 14 3 2 11 3" xfId="29999" xr:uid="{00000000-0005-0000-0000-0000969D0000}"/>
    <cellStyle name="Vejica 14 3 2 11 4" xfId="43313" xr:uid="{00000000-0005-0000-0000-0000979D0000}"/>
    <cellStyle name="Vejica 14 3 2 12" xfId="28302" xr:uid="{00000000-0005-0000-0000-0000989D0000}"/>
    <cellStyle name="Vejica 14 3 2 13" xfId="30002" xr:uid="{00000000-0005-0000-0000-0000999D0000}"/>
    <cellStyle name="Vejica 14 3 2 14" xfId="43310" xr:uid="{00000000-0005-0000-0000-00009A9D0000}"/>
    <cellStyle name="Vejica 14 3 2 2" xfId="13687" xr:uid="{00000000-0005-0000-0000-00009B9D0000}"/>
    <cellStyle name="Vejica 14 3 2 2 2" xfId="13688" xr:uid="{00000000-0005-0000-0000-00009C9D0000}"/>
    <cellStyle name="Vejica 14 3 2 2 2 2" xfId="13689" xr:uid="{00000000-0005-0000-0000-00009D9D0000}"/>
    <cellStyle name="Vejica 14 3 2 2 2 2 2" xfId="13690" xr:uid="{00000000-0005-0000-0000-00009E9D0000}"/>
    <cellStyle name="Vejica 14 3 2 2 2 2 2 2" xfId="28309" xr:uid="{00000000-0005-0000-0000-00009F9D0000}"/>
    <cellStyle name="Vejica 14 3 2 2 2 2 2 3" xfId="29995" xr:uid="{00000000-0005-0000-0000-0000A09D0000}"/>
    <cellStyle name="Vejica 14 3 2 2 2 2 2 4" xfId="43317" xr:uid="{00000000-0005-0000-0000-0000A19D0000}"/>
    <cellStyle name="Vejica 14 3 2 2 2 2 3" xfId="28308" xr:uid="{00000000-0005-0000-0000-0000A29D0000}"/>
    <cellStyle name="Vejica 14 3 2 2 2 2 4" xfId="29996" xr:uid="{00000000-0005-0000-0000-0000A39D0000}"/>
    <cellStyle name="Vejica 14 3 2 2 2 2 5" xfId="43316" xr:uid="{00000000-0005-0000-0000-0000A49D0000}"/>
    <cellStyle name="Vejica 14 3 2 2 2 3" xfId="13691" xr:uid="{00000000-0005-0000-0000-0000A59D0000}"/>
    <cellStyle name="Vejica 14 3 2 2 2 3 2" xfId="28310" xr:uid="{00000000-0005-0000-0000-0000A69D0000}"/>
    <cellStyle name="Vejica 14 3 2 2 2 3 3" xfId="29994" xr:uid="{00000000-0005-0000-0000-0000A79D0000}"/>
    <cellStyle name="Vejica 14 3 2 2 2 3 4" xfId="43318" xr:uid="{00000000-0005-0000-0000-0000A89D0000}"/>
    <cellStyle name="Vejica 14 3 2 2 2 4" xfId="28307" xr:uid="{00000000-0005-0000-0000-0000A99D0000}"/>
    <cellStyle name="Vejica 14 3 2 2 2 5" xfId="29997" xr:uid="{00000000-0005-0000-0000-0000AA9D0000}"/>
    <cellStyle name="Vejica 14 3 2 2 2 6" xfId="43315" xr:uid="{00000000-0005-0000-0000-0000AB9D0000}"/>
    <cellStyle name="Vejica 14 3 2 2 3" xfId="13692" xr:uid="{00000000-0005-0000-0000-0000AC9D0000}"/>
    <cellStyle name="Vejica 14 3 2 2 3 2" xfId="13693" xr:uid="{00000000-0005-0000-0000-0000AD9D0000}"/>
    <cellStyle name="Vejica 14 3 2 2 3 2 2" xfId="28312" xr:uid="{00000000-0005-0000-0000-0000AE9D0000}"/>
    <cellStyle name="Vejica 14 3 2 2 3 2 3" xfId="29992" xr:uid="{00000000-0005-0000-0000-0000AF9D0000}"/>
    <cellStyle name="Vejica 14 3 2 2 3 2 4" xfId="43320" xr:uid="{00000000-0005-0000-0000-0000B09D0000}"/>
    <cellStyle name="Vejica 14 3 2 2 3 3" xfId="28311" xr:uid="{00000000-0005-0000-0000-0000B19D0000}"/>
    <cellStyle name="Vejica 14 3 2 2 3 4" xfId="29993" xr:uid="{00000000-0005-0000-0000-0000B29D0000}"/>
    <cellStyle name="Vejica 14 3 2 2 3 5" xfId="43319" xr:uid="{00000000-0005-0000-0000-0000B39D0000}"/>
    <cellStyle name="Vejica 14 3 2 2 4" xfId="13694" xr:uid="{00000000-0005-0000-0000-0000B49D0000}"/>
    <cellStyle name="Vejica 14 3 2 2 4 2" xfId="28313" xr:uid="{00000000-0005-0000-0000-0000B59D0000}"/>
    <cellStyle name="Vejica 14 3 2 2 4 3" xfId="29991" xr:uid="{00000000-0005-0000-0000-0000B69D0000}"/>
    <cellStyle name="Vejica 14 3 2 2 4 4" xfId="43321" xr:uid="{00000000-0005-0000-0000-0000B79D0000}"/>
    <cellStyle name="Vejica 14 3 2 2 5" xfId="28306" xr:uid="{00000000-0005-0000-0000-0000B89D0000}"/>
    <cellStyle name="Vejica 14 3 2 2 6" xfId="29998" xr:uid="{00000000-0005-0000-0000-0000B99D0000}"/>
    <cellStyle name="Vejica 14 3 2 2 7" xfId="43314" xr:uid="{00000000-0005-0000-0000-0000BA9D0000}"/>
    <cellStyle name="Vejica 14 3 2 3" xfId="13695" xr:uid="{00000000-0005-0000-0000-0000BB9D0000}"/>
    <cellStyle name="Vejica 14 3 2 3 2" xfId="13696" xr:uid="{00000000-0005-0000-0000-0000BC9D0000}"/>
    <cellStyle name="Vejica 14 3 2 3 2 2" xfId="13697" xr:uid="{00000000-0005-0000-0000-0000BD9D0000}"/>
    <cellStyle name="Vejica 14 3 2 3 2 2 2" xfId="13698" xr:uid="{00000000-0005-0000-0000-0000BE9D0000}"/>
    <cellStyle name="Vejica 14 3 2 3 2 2 2 2" xfId="28317" xr:uid="{00000000-0005-0000-0000-0000BF9D0000}"/>
    <cellStyle name="Vejica 14 3 2 3 2 2 2 3" xfId="29987" xr:uid="{00000000-0005-0000-0000-0000C09D0000}"/>
    <cellStyle name="Vejica 14 3 2 3 2 2 2 4" xfId="43325" xr:uid="{00000000-0005-0000-0000-0000C19D0000}"/>
    <cellStyle name="Vejica 14 3 2 3 2 2 3" xfId="28316" xr:uid="{00000000-0005-0000-0000-0000C29D0000}"/>
    <cellStyle name="Vejica 14 3 2 3 2 2 4" xfId="29988" xr:uid="{00000000-0005-0000-0000-0000C39D0000}"/>
    <cellStyle name="Vejica 14 3 2 3 2 2 5" xfId="43324" xr:uid="{00000000-0005-0000-0000-0000C49D0000}"/>
    <cellStyle name="Vejica 14 3 2 3 2 3" xfId="13699" xr:uid="{00000000-0005-0000-0000-0000C59D0000}"/>
    <cellStyle name="Vejica 14 3 2 3 2 3 2" xfId="28318" xr:uid="{00000000-0005-0000-0000-0000C69D0000}"/>
    <cellStyle name="Vejica 14 3 2 3 2 3 3" xfId="29986" xr:uid="{00000000-0005-0000-0000-0000C79D0000}"/>
    <cellStyle name="Vejica 14 3 2 3 2 3 4" xfId="43326" xr:uid="{00000000-0005-0000-0000-0000C89D0000}"/>
    <cellStyle name="Vejica 14 3 2 3 2 4" xfId="28315" xr:uid="{00000000-0005-0000-0000-0000C99D0000}"/>
    <cellStyle name="Vejica 14 3 2 3 2 5" xfId="29989" xr:uid="{00000000-0005-0000-0000-0000CA9D0000}"/>
    <cellStyle name="Vejica 14 3 2 3 2 6" xfId="43323" xr:uid="{00000000-0005-0000-0000-0000CB9D0000}"/>
    <cellStyle name="Vejica 14 3 2 3 3" xfId="13700" xr:uid="{00000000-0005-0000-0000-0000CC9D0000}"/>
    <cellStyle name="Vejica 14 3 2 3 3 2" xfId="13701" xr:uid="{00000000-0005-0000-0000-0000CD9D0000}"/>
    <cellStyle name="Vejica 14 3 2 3 3 2 2" xfId="28320" xr:uid="{00000000-0005-0000-0000-0000CE9D0000}"/>
    <cellStyle name="Vejica 14 3 2 3 3 2 3" xfId="29984" xr:uid="{00000000-0005-0000-0000-0000CF9D0000}"/>
    <cellStyle name="Vejica 14 3 2 3 3 2 4" xfId="43328" xr:uid="{00000000-0005-0000-0000-0000D09D0000}"/>
    <cellStyle name="Vejica 14 3 2 3 3 3" xfId="28319" xr:uid="{00000000-0005-0000-0000-0000D19D0000}"/>
    <cellStyle name="Vejica 14 3 2 3 3 4" xfId="29985" xr:uid="{00000000-0005-0000-0000-0000D29D0000}"/>
    <cellStyle name="Vejica 14 3 2 3 3 5" xfId="43327" xr:uid="{00000000-0005-0000-0000-0000D39D0000}"/>
    <cellStyle name="Vejica 14 3 2 3 4" xfId="13702" xr:uid="{00000000-0005-0000-0000-0000D49D0000}"/>
    <cellStyle name="Vejica 14 3 2 3 4 2" xfId="28321" xr:uid="{00000000-0005-0000-0000-0000D59D0000}"/>
    <cellStyle name="Vejica 14 3 2 3 4 3" xfId="29983" xr:uid="{00000000-0005-0000-0000-0000D69D0000}"/>
    <cellStyle name="Vejica 14 3 2 3 4 4" xfId="43329" xr:uid="{00000000-0005-0000-0000-0000D79D0000}"/>
    <cellStyle name="Vejica 14 3 2 3 5" xfId="28314" xr:uid="{00000000-0005-0000-0000-0000D89D0000}"/>
    <cellStyle name="Vejica 14 3 2 3 6" xfId="29990" xr:uid="{00000000-0005-0000-0000-0000D99D0000}"/>
    <cellStyle name="Vejica 14 3 2 3 7" xfId="43322" xr:uid="{00000000-0005-0000-0000-0000DA9D0000}"/>
    <cellStyle name="Vejica 14 3 2 4" xfId="13703" xr:uid="{00000000-0005-0000-0000-0000DB9D0000}"/>
    <cellStyle name="Vejica 14 3 2 4 2" xfId="13704" xr:uid="{00000000-0005-0000-0000-0000DC9D0000}"/>
    <cellStyle name="Vejica 14 3 2 4 2 2" xfId="13705" xr:uid="{00000000-0005-0000-0000-0000DD9D0000}"/>
    <cellStyle name="Vejica 14 3 2 4 2 2 2" xfId="13706" xr:uid="{00000000-0005-0000-0000-0000DE9D0000}"/>
    <cellStyle name="Vejica 14 3 2 4 2 2 2 2" xfId="28325" xr:uid="{00000000-0005-0000-0000-0000DF9D0000}"/>
    <cellStyle name="Vejica 14 3 2 4 2 2 2 3" xfId="29979" xr:uid="{00000000-0005-0000-0000-0000E09D0000}"/>
    <cellStyle name="Vejica 14 3 2 4 2 2 2 4" xfId="43333" xr:uid="{00000000-0005-0000-0000-0000E19D0000}"/>
    <cellStyle name="Vejica 14 3 2 4 2 2 3" xfId="28324" xr:uid="{00000000-0005-0000-0000-0000E29D0000}"/>
    <cellStyle name="Vejica 14 3 2 4 2 2 4" xfId="29980" xr:uid="{00000000-0005-0000-0000-0000E39D0000}"/>
    <cellStyle name="Vejica 14 3 2 4 2 2 5" xfId="43332" xr:uid="{00000000-0005-0000-0000-0000E49D0000}"/>
    <cellStyle name="Vejica 14 3 2 4 2 3" xfId="13707" xr:uid="{00000000-0005-0000-0000-0000E59D0000}"/>
    <cellStyle name="Vejica 14 3 2 4 2 3 2" xfId="28326" xr:uid="{00000000-0005-0000-0000-0000E69D0000}"/>
    <cellStyle name="Vejica 14 3 2 4 2 3 3" xfId="29978" xr:uid="{00000000-0005-0000-0000-0000E79D0000}"/>
    <cellStyle name="Vejica 14 3 2 4 2 3 4" xfId="43334" xr:uid="{00000000-0005-0000-0000-0000E89D0000}"/>
    <cellStyle name="Vejica 14 3 2 4 2 4" xfId="28323" xr:uid="{00000000-0005-0000-0000-0000E99D0000}"/>
    <cellStyle name="Vejica 14 3 2 4 2 5" xfId="29981" xr:uid="{00000000-0005-0000-0000-0000EA9D0000}"/>
    <cellStyle name="Vejica 14 3 2 4 2 6" xfId="43331" xr:uid="{00000000-0005-0000-0000-0000EB9D0000}"/>
    <cellStyle name="Vejica 14 3 2 4 3" xfId="13708" xr:uid="{00000000-0005-0000-0000-0000EC9D0000}"/>
    <cellStyle name="Vejica 14 3 2 4 3 2" xfId="13709" xr:uid="{00000000-0005-0000-0000-0000ED9D0000}"/>
    <cellStyle name="Vejica 14 3 2 4 3 2 2" xfId="28328" xr:uid="{00000000-0005-0000-0000-0000EE9D0000}"/>
    <cellStyle name="Vejica 14 3 2 4 3 2 3" xfId="29976" xr:uid="{00000000-0005-0000-0000-0000EF9D0000}"/>
    <cellStyle name="Vejica 14 3 2 4 3 2 4" xfId="43336" xr:uid="{00000000-0005-0000-0000-0000F09D0000}"/>
    <cellStyle name="Vejica 14 3 2 4 3 3" xfId="28327" xr:uid="{00000000-0005-0000-0000-0000F19D0000}"/>
    <cellStyle name="Vejica 14 3 2 4 3 4" xfId="29977" xr:uid="{00000000-0005-0000-0000-0000F29D0000}"/>
    <cellStyle name="Vejica 14 3 2 4 3 5" xfId="43335" xr:uid="{00000000-0005-0000-0000-0000F39D0000}"/>
    <cellStyle name="Vejica 14 3 2 4 4" xfId="13710" xr:uid="{00000000-0005-0000-0000-0000F49D0000}"/>
    <cellStyle name="Vejica 14 3 2 4 4 2" xfId="28329" xr:uid="{00000000-0005-0000-0000-0000F59D0000}"/>
    <cellStyle name="Vejica 14 3 2 4 4 3" xfId="29975" xr:uid="{00000000-0005-0000-0000-0000F69D0000}"/>
    <cellStyle name="Vejica 14 3 2 4 4 4" xfId="43337" xr:uid="{00000000-0005-0000-0000-0000F79D0000}"/>
    <cellStyle name="Vejica 14 3 2 4 5" xfId="28322" xr:uid="{00000000-0005-0000-0000-0000F89D0000}"/>
    <cellStyle name="Vejica 14 3 2 4 6" xfId="29982" xr:uid="{00000000-0005-0000-0000-0000F99D0000}"/>
    <cellStyle name="Vejica 14 3 2 4 7" xfId="43330" xr:uid="{00000000-0005-0000-0000-0000FA9D0000}"/>
    <cellStyle name="Vejica 14 3 2 5" xfId="13711" xr:uid="{00000000-0005-0000-0000-0000FB9D0000}"/>
    <cellStyle name="Vejica 14 3 2 5 2" xfId="13712" xr:uid="{00000000-0005-0000-0000-0000FC9D0000}"/>
    <cellStyle name="Vejica 14 3 2 5 2 2" xfId="13713" xr:uid="{00000000-0005-0000-0000-0000FD9D0000}"/>
    <cellStyle name="Vejica 14 3 2 5 2 2 2" xfId="13714" xr:uid="{00000000-0005-0000-0000-0000FE9D0000}"/>
    <cellStyle name="Vejica 14 3 2 5 2 2 2 2" xfId="28333" xr:uid="{00000000-0005-0000-0000-0000FF9D0000}"/>
    <cellStyle name="Vejica 14 3 2 5 2 2 2 3" xfId="29971" xr:uid="{00000000-0005-0000-0000-0000009E0000}"/>
    <cellStyle name="Vejica 14 3 2 5 2 2 2 4" xfId="43341" xr:uid="{00000000-0005-0000-0000-0000019E0000}"/>
    <cellStyle name="Vejica 14 3 2 5 2 2 3" xfId="28332" xr:uid="{00000000-0005-0000-0000-0000029E0000}"/>
    <cellStyle name="Vejica 14 3 2 5 2 2 4" xfId="29972" xr:uid="{00000000-0005-0000-0000-0000039E0000}"/>
    <cellStyle name="Vejica 14 3 2 5 2 2 5" xfId="43340" xr:uid="{00000000-0005-0000-0000-0000049E0000}"/>
    <cellStyle name="Vejica 14 3 2 5 2 3" xfId="13715" xr:uid="{00000000-0005-0000-0000-0000059E0000}"/>
    <cellStyle name="Vejica 14 3 2 5 2 3 2" xfId="28334" xr:uid="{00000000-0005-0000-0000-0000069E0000}"/>
    <cellStyle name="Vejica 14 3 2 5 2 3 3" xfId="29970" xr:uid="{00000000-0005-0000-0000-0000079E0000}"/>
    <cellStyle name="Vejica 14 3 2 5 2 3 4" xfId="43342" xr:uid="{00000000-0005-0000-0000-0000089E0000}"/>
    <cellStyle name="Vejica 14 3 2 5 2 4" xfId="28331" xr:uid="{00000000-0005-0000-0000-0000099E0000}"/>
    <cellStyle name="Vejica 14 3 2 5 2 5" xfId="29973" xr:uid="{00000000-0005-0000-0000-00000A9E0000}"/>
    <cellStyle name="Vejica 14 3 2 5 2 6" xfId="43339" xr:uid="{00000000-0005-0000-0000-00000B9E0000}"/>
    <cellStyle name="Vejica 14 3 2 5 3" xfId="13716" xr:uid="{00000000-0005-0000-0000-00000C9E0000}"/>
    <cellStyle name="Vejica 14 3 2 5 3 2" xfId="13717" xr:uid="{00000000-0005-0000-0000-00000D9E0000}"/>
    <cellStyle name="Vejica 14 3 2 5 3 2 2" xfId="28336" xr:uid="{00000000-0005-0000-0000-00000E9E0000}"/>
    <cellStyle name="Vejica 14 3 2 5 3 2 3" xfId="29968" xr:uid="{00000000-0005-0000-0000-00000F9E0000}"/>
    <cellStyle name="Vejica 14 3 2 5 3 2 4" xfId="43344" xr:uid="{00000000-0005-0000-0000-0000109E0000}"/>
    <cellStyle name="Vejica 14 3 2 5 3 3" xfId="28335" xr:uid="{00000000-0005-0000-0000-0000119E0000}"/>
    <cellStyle name="Vejica 14 3 2 5 3 4" xfId="29969" xr:uid="{00000000-0005-0000-0000-0000129E0000}"/>
    <cellStyle name="Vejica 14 3 2 5 3 5" xfId="43343" xr:uid="{00000000-0005-0000-0000-0000139E0000}"/>
    <cellStyle name="Vejica 14 3 2 5 4" xfId="13718" xr:uid="{00000000-0005-0000-0000-0000149E0000}"/>
    <cellStyle name="Vejica 14 3 2 5 4 2" xfId="28337" xr:uid="{00000000-0005-0000-0000-0000159E0000}"/>
    <cellStyle name="Vejica 14 3 2 5 4 3" xfId="29967" xr:uid="{00000000-0005-0000-0000-0000169E0000}"/>
    <cellStyle name="Vejica 14 3 2 5 4 4" xfId="43345" xr:uid="{00000000-0005-0000-0000-0000179E0000}"/>
    <cellStyle name="Vejica 14 3 2 5 5" xfId="28330" xr:uid="{00000000-0005-0000-0000-0000189E0000}"/>
    <cellStyle name="Vejica 14 3 2 5 6" xfId="29974" xr:uid="{00000000-0005-0000-0000-0000199E0000}"/>
    <cellStyle name="Vejica 14 3 2 5 7" xfId="43338" xr:uid="{00000000-0005-0000-0000-00001A9E0000}"/>
    <cellStyle name="Vejica 14 3 2 6" xfId="13719" xr:uid="{00000000-0005-0000-0000-00001B9E0000}"/>
    <cellStyle name="Vejica 14 3 2 6 2" xfId="13720" xr:uid="{00000000-0005-0000-0000-00001C9E0000}"/>
    <cellStyle name="Vejica 14 3 2 6 2 2" xfId="13721" xr:uid="{00000000-0005-0000-0000-00001D9E0000}"/>
    <cellStyle name="Vejica 14 3 2 6 2 2 2" xfId="13722" xr:uid="{00000000-0005-0000-0000-00001E9E0000}"/>
    <cellStyle name="Vejica 14 3 2 6 2 2 2 2" xfId="28341" xr:uid="{00000000-0005-0000-0000-00001F9E0000}"/>
    <cellStyle name="Vejica 14 3 2 6 2 2 2 3" xfId="29963" xr:uid="{00000000-0005-0000-0000-0000209E0000}"/>
    <cellStyle name="Vejica 14 3 2 6 2 2 2 4" xfId="43349" xr:uid="{00000000-0005-0000-0000-0000219E0000}"/>
    <cellStyle name="Vejica 14 3 2 6 2 2 3" xfId="28340" xr:uid="{00000000-0005-0000-0000-0000229E0000}"/>
    <cellStyle name="Vejica 14 3 2 6 2 2 4" xfId="29964" xr:uid="{00000000-0005-0000-0000-0000239E0000}"/>
    <cellStyle name="Vejica 14 3 2 6 2 2 5" xfId="43348" xr:uid="{00000000-0005-0000-0000-0000249E0000}"/>
    <cellStyle name="Vejica 14 3 2 6 2 3" xfId="13723" xr:uid="{00000000-0005-0000-0000-0000259E0000}"/>
    <cellStyle name="Vejica 14 3 2 6 2 3 2" xfId="28342" xr:uid="{00000000-0005-0000-0000-0000269E0000}"/>
    <cellStyle name="Vejica 14 3 2 6 2 3 3" xfId="29962" xr:uid="{00000000-0005-0000-0000-0000279E0000}"/>
    <cellStyle name="Vejica 14 3 2 6 2 3 4" xfId="43350" xr:uid="{00000000-0005-0000-0000-0000289E0000}"/>
    <cellStyle name="Vejica 14 3 2 6 2 4" xfId="28339" xr:uid="{00000000-0005-0000-0000-0000299E0000}"/>
    <cellStyle name="Vejica 14 3 2 6 2 5" xfId="29965" xr:uid="{00000000-0005-0000-0000-00002A9E0000}"/>
    <cellStyle name="Vejica 14 3 2 6 2 6" xfId="43347" xr:uid="{00000000-0005-0000-0000-00002B9E0000}"/>
    <cellStyle name="Vejica 14 3 2 6 3" xfId="13724" xr:uid="{00000000-0005-0000-0000-00002C9E0000}"/>
    <cellStyle name="Vejica 14 3 2 6 3 2" xfId="13725" xr:uid="{00000000-0005-0000-0000-00002D9E0000}"/>
    <cellStyle name="Vejica 14 3 2 6 3 2 2" xfId="28344" xr:uid="{00000000-0005-0000-0000-00002E9E0000}"/>
    <cellStyle name="Vejica 14 3 2 6 3 2 3" xfId="29960" xr:uid="{00000000-0005-0000-0000-00002F9E0000}"/>
    <cellStyle name="Vejica 14 3 2 6 3 2 4" xfId="43352" xr:uid="{00000000-0005-0000-0000-0000309E0000}"/>
    <cellStyle name="Vejica 14 3 2 6 3 3" xfId="28343" xr:uid="{00000000-0005-0000-0000-0000319E0000}"/>
    <cellStyle name="Vejica 14 3 2 6 3 4" xfId="29961" xr:uid="{00000000-0005-0000-0000-0000329E0000}"/>
    <cellStyle name="Vejica 14 3 2 6 3 5" xfId="43351" xr:uid="{00000000-0005-0000-0000-0000339E0000}"/>
    <cellStyle name="Vejica 14 3 2 6 4" xfId="13726" xr:uid="{00000000-0005-0000-0000-0000349E0000}"/>
    <cellStyle name="Vejica 14 3 2 6 4 2" xfId="28345" xr:uid="{00000000-0005-0000-0000-0000359E0000}"/>
    <cellStyle name="Vejica 14 3 2 6 4 3" xfId="29959" xr:uid="{00000000-0005-0000-0000-0000369E0000}"/>
    <cellStyle name="Vejica 14 3 2 6 4 4" xfId="43353" xr:uid="{00000000-0005-0000-0000-0000379E0000}"/>
    <cellStyle name="Vejica 14 3 2 6 5" xfId="28338" xr:uid="{00000000-0005-0000-0000-0000389E0000}"/>
    <cellStyle name="Vejica 14 3 2 6 6" xfId="29966" xr:uid="{00000000-0005-0000-0000-0000399E0000}"/>
    <cellStyle name="Vejica 14 3 2 6 7" xfId="43346" xr:uid="{00000000-0005-0000-0000-00003A9E0000}"/>
    <cellStyle name="Vejica 14 3 2 7" xfId="13727" xr:uid="{00000000-0005-0000-0000-00003B9E0000}"/>
    <cellStyle name="Vejica 14 3 2 7 2" xfId="13728" xr:uid="{00000000-0005-0000-0000-00003C9E0000}"/>
    <cellStyle name="Vejica 14 3 2 7 2 2" xfId="13729" xr:uid="{00000000-0005-0000-0000-00003D9E0000}"/>
    <cellStyle name="Vejica 14 3 2 7 2 2 2" xfId="13730" xr:uid="{00000000-0005-0000-0000-00003E9E0000}"/>
    <cellStyle name="Vejica 14 3 2 7 2 2 2 2" xfId="28349" xr:uid="{00000000-0005-0000-0000-00003F9E0000}"/>
    <cellStyle name="Vejica 14 3 2 7 2 2 2 3" xfId="29955" xr:uid="{00000000-0005-0000-0000-0000409E0000}"/>
    <cellStyle name="Vejica 14 3 2 7 2 2 2 4" xfId="43357" xr:uid="{00000000-0005-0000-0000-0000419E0000}"/>
    <cellStyle name="Vejica 14 3 2 7 2 2 3" xfId="28348" xr:uid="{00000000-0005-0000-0000-0000429E0000}"/>
    <cellStyle name="Vejica 14 3 2 7 2 2 4" xfId="29956" xr:uid="{00000000-0005-0000-0000-0000439E0000}"/>
    <cellStyle name="Vejica 14 3 2 7 2 2 5" xfId="43356" xr:uid="{00000000-0005-0000-0000-0000449E0000}"/>
    <cellStyle name="Vejica 14 3 2 7 2 3" xfId="13731" xr:uid="{00000000-0005-0000-0000-0000459E0000}"/>
    <cellStyle name="Vejica 14 3 2 7 2 3 2" xfId="28350" xr:uid="{00000000-0005-0000-0000-0000469E0000}"/>
    <cellStyle name="Vejica 14 3 2 7 2 3 3" xfId="29954" xr:uid="{00000000-0005-0000-0000-0000479E0000}"/>
    <cellStyle name="Vejica 14 3 2 7 2 3 4" xfId="43358" xr:uid="{00000000-0005-0000-0000-0000489E0000}"/>
    <cellStyle name="Vejica 14 3 2 7 2 4" xfId="28347" xr:uid="{00000000-0005-0000-0000-0000499E0000}"/>
    <cellStyle name="Vejica 14 3 2 7 2 5" xfId="29957" xr:uid="{00000000-0005-0000-0000-00004A9E0000}"/>
    <cellStyle name="Vejica 14 3 2 7 2 6" xfId="43355" xr:uid="{00000000-0005-0000-0000-00004B9E0000}"/>
    <cellStyle name="Vejica 14 3 2 7 3" xfId="13732" xr:uid="{00000000-0005-0000-0000-00004C9E0000}"/>
    <cellStyle name="Vejica 14 3 2 7 3 2" xfId="13733" xr:uid="{00000000-0005-0000-0000-00004D9E0000}"/>
    <cellStyle name="Vejica 14 3 2 7 3 2 2" xfId="28352" xr:uid="{00000000-0005-0000-0000-00004E9E0000}"/>
    <cellStyle name="Vejica 14 3 2 7 3 2 3" xfId="29952" xr:uid="{00000000-0005-0000-0000-00004F9E0000}"/>
    <cellStyle name="Vejica 14 3 2 7 3 2 4" xfId="43360" xr:uid="{00000000-0005-0000-0000-0000509E0000}"/>
    <cellStyle name="Vejica 14 3 2 7 3 3" xfId="28351" xr:uid="{00000000-0005-0000-0000-0000519E0000}"/>
    <cellStyle name="Vejica 14 3 2 7 3 4" xfId="29953" xr:uid="{00000000-0005-0000-0000-0000529E0000}"/>
    <cellStyle name="Vejica 14 3 2 7 3 5" xfId="43359" xr:uid="{00000000-0005-0000-0000-0000539E0000}"/>
    <cellStyle name="Vejica 14 3 2 7 4" xfId="13734" xr:uid="{00000000-0005-0000-0000-0000549E0000}"/>
    <cellStyle name="Vejica 14 3 2 7 4 2" xfId="28353" xr:uid="{00000000-0005-0000-0000-0000559E0000}"/>
    <cellStyle name="Vejica 14 3 2 7 4 3" xfId="29951" xr:uid="{00000000-0005-0000-0000-0000569E0000}"/>
    <cellStyle name="Vejica 14 3 2 7 4 4" xfId="43361" xr:uid="{00000000-0005-0000-0000-0000579E0000}"/>
    <cellStyle name="Vejica 14 3 2 7 5" xfId="28346" xr:uid="{00000000-0005-0000-0000-0000589E0000}"/>
    <cellStyle name="Vejica 14 3 2 7 6" xfId="29958" xr:uid="{00000000-0005-0000-0000-0000599E0000}"/>
    <cellStyle name="Vejica 14 3 2 7 7" xfId="43354" xr:uid="{00000000-0005-0000-0000-00005A9E0000}"/>
    <cellStyle name="Vejica 14 3 2 8" xfId="13735" xr:uid="{00000000-0005-0000-0000-00005B9E0000}"/>
    <cellStyle name="Vejica 14 3 2 8 2" xfId="13736" xr:uid="{00000000-0005-0000-0000-00005C9E0000}"/>
    <cellStyle name="Vejica 14 3 2 8 2 2" xfId="13737" xr:uid="{00000000-0005-0000-0000-00005D9E0000}"/>
    <cellStyle name="Vejica 14 3 2 8 2 2 2" xfId="13738" xr:uid="{00000000-0005-0000-0000-00005E9E0000}"/>
    <cellStyle name="Vejica 14 3 2 8 2 2 2 2" xfId="28357" xr:uid="{00000000-0005-0000-0000-00005F9E0000}"/>
    <cellStyle name="Vejica 14 3 2 8 2 2 2 3" xfId="29947" xr:uid="{00000000-0005-0000-0000-0000609E0000}"/>
    <cellStyle name="Vejica 14 3 2 8 2 2 2 4" xfId="43365" xr:uid="{00000000-0005-0000-0000-0000619E0000}"/>
    <cellStyle name="Vejica 14 3 2 8 2 2 3" xfId="28356" xr:uid="{00000000-0005-0000-0000-0000629E0000}"/>
    <cellStyle name="Vejica 14 3 2 8 2 2 4" xfId="29948" xr:uid="{00000000-0005-0000-0000-0000639E0000}"/>
    <cellStyle name="Vejica 14 3 2 8 2 2 5" xfId="43364" xr:uid="{00000000-0005-0000-0000-0000649E0000}"/>
    <cellStyle name="Vejica 14 3 2 8 2 3" xfId="13739" xr:uid="{00000000-0005-0000-0000-0000659E0000}"/>
    <cellStyle name="Vejica 14 3 2 8 2 3 2" xfId="28358" xr:uid="{00000000-0005-0000-0000-0000669E0000}"/>
    <cellStyle name="Vejica 14 3 2 8 2 3 3" xfId="29946" xr:uid="{00000000-0005-0000-0000-0000679E0000}"/>
    <cellStyle name="Vejica 14 3 2 8 2 3 4" xfId="43366" xr:uid="{00000000-0005-0000-0000-0000689E0000}"/>
    <cellStyle name="Vejica 14 3 2 8 2 4" xfId="28355" xr:uid="{00000000-0005-0000-0000-0000699E0000}"/>
    <cellStyle name="Vejica 14 3 2 8 2 5" xfId="29949" xr:uid="{00000000-0005-0000-0000-00006A9E0000}"/>
    <cellStyle name="Vejica 14 3 2 8 2 6" xfId="43363" xr:uid="{00000000-0005-0000-0000-00006B9E0000}"/>
    <cellStyle name="Vejica 14 3 2 8 3" xfId="13740" xr:uid="{00000000-0005-0000-0000-00006C9E0000}"/>
    <cellStyle name="Vejica 14 3 2 8 3 2" xfId="13741" xr:uid="{00000000-0005-0000-0000-00006D9E0000}"/>
    <cellStyle name="Vejica 14 3 2 8 3 2 2" xfId="28360" xr:uid="{00000000-0005-0000-0000-00006E9E0000}"/>
    <cellStyle name="Vejica 14 3 2 8 3 2 3" xfId="29944" xr:uid="{00000000-0005-0000-0000-00006F9E0000}"/>
    <cellStyle name="Vejica 14 3 2 8 3 2 4" xfId="43368" xr:uid="{00000000-0005-0000-0000-0000709E0000}"/>
    <cellStyle name="Vejica 14 3 2 8 3 3" xfId="28359" xr:uid="{00000000-0005-0000-0000-0000719E0000}"/>
    <cellStyle name="Vejica 14 3 2 8 3 4" xfId="29945" xr:uid="{00000000-0005-0000-0000-0000729E0000}"/>
    <cellStyle name="Vejica 14 3 2 8 3 5" xfId="43367" xr:uid="{00000000-0005-0000-0000-0000739E0000}"/>
    <cellStyle name="Vejica 14 3 2 8 4" xfId="13742" xr:uid="{00000000-0005-0000-0000-0000749E0000}"/>
    <cellStyle name="Vejica 14 3 2 8 4 2" xfId="28361" xr:uid="{00000000-0005-0000-0000-0000759E0000}"/>
    <cellStyle name="Vejica 14 3 2 8 4 3" xfId="29943" xr:uid="{00000000-0005-0000-0000-0000769E0000}"/>
    <cellStyle name="Vejica 14 3 2 8 4 4" xfId="43369" xr:uid="{00000000-0005-0000-0000-0000779E0000}"/>
    <cellStyle name="Vejica 14 3 2 8 5" xfId="28354" xr:uid="{00000000-0005-0000-0000-0000789E0000}"/>
    <cellStyle name="Vejica 14 3 2 8 6" xfId="29950" xr:uid="{00000000-0005-0000-0000-0000799E0000}"/>
    <cellStyle name="Vejica 14 3 2 8 7" xfId="43362" xr:uid="{00000000-0005-0000-0000-00007A9E0000}"/>
    <cellStyle name="Vejica 14 3 2 9" xfId="13743" xr:uid="{00000000-0005-0000-0000-00007B9E0000}"/>
    <cellStyle name="Vejica 14 3 2 9 2" xfId="13744" xr:uid="{00000000-0005-0000-0000-00007C9E0000}"/>
    <cellStyle name="Vejica 14 3 2 9 2 2" xfId="13745" xr:uid="{00000000-0005-0000-0000-00007D9E0000}"/>
    <cellStyle name="Vejica 14 3 2 9 2 2 2" xfId="28364" xr:uid="{00000000-0005-0000-0000-00007E9E0000}"/>
    <cellStyle name="Vejica 14 3 2 9 2 2 3" xfId="29940" xr:uid="{00000000-0005-0000-0000-00007F9E0000}"/>
    <cellStyle name="Vejica 14 3 2 9 2 2 4" xfId="43372" xr:uid="{00000000-0005-0000-0000-0000809E0000}"/>
    <cellStyle name="Vejica 14 3 2 9 2 3" xfId="28363" xr:uid="{00000000-0005-0000-0000-0000819E0000}"/>
    <cellStyle name="Vejica 14 3 2 9 2 4" xfId="29941" xr:uid="{00000000-0005-0000-0000-0000829E0000}"/>
    <cellStyle name="Vejica 14 3 2 9 2 5" xfId="43371" xr:uid="{00000000-0005-0000-0000-0000839E0000}"/>
    <cellStyle name="Vejica 14 3 2 9 3" xfId="13746" xr:uid="{00000000-0005-0000-0000-0000849E0000}"/>
    <cellStyle name="Vejica 14 3 2 9 3 2" xfId="28365" xr:uid="{00000000-0005-0000-0000-0000859E0000}"/>
    <cellStyle name="Vejica 14 3 2 9 3 3" xfId="29939" xr:uid="{00000000-0005-0000-0000-0000869E0000}"/>
    <cellStyle name="Vejica 14 3 2 9 3 4" xfId="43373" xr:uid="{00000000-0005-0000-0000-0000879E0000}"/>
    <cellStyle name="Vejica 14 3 2 9 4" xfId="28362" xr:uid="{00000000-0005-0000-0000-0000889E0000}"/>
    <cellStyle name="Vejica 14 3 2 9 5" xfId="29942" xr:uid="{00000000-0005-0000-0000-0000899E0000}"/>
    <cellStyle name="Vejica 14 3 2 9 6" xfId="43370" xr:uid="{00000000-0005-0000-0000-00008A9E0000}"/>
    <cellStyle name="Vejica 14 3 3" xfId="13747" xr:uid="{00000000-0005-0000-0000-00008B9E0000}"/>
    <cellStyle name="Vejica 14 3 3 2" xfId="13748" xr:uid="{00000000-0005-0000-0000-00008C9E0000}"/>
    <cellStyle name="Vejica 14 3 3 2 2" xfId="13749" xr:uid="{00000000-0005-0000-0000-00008D9E0000}"/>
    <cellStyle name="Vejica 14 3 3 2 2 2" xfId="13750" xr:uid="{00000000-0005-0000-0000-00008E9E0000}"/>
    <cellStyle name="Vejica 14 3 3 2 2 2 2" xfId="28369" xr:uid="{00000000-0005-0000-0000-00008F9E0000}"/>
    <cellStyle name="Vejica 14 3 3 2 2 2 3" xfId="29935" xr:uid="{00000000-0005-0000-0000-0000909E0000}"/>
    <cellStyle name="Vejica 14 3 3 2 2 2 4" xfId="43377" xr:uid="{00000000-0005-0000-0000-0000919E0000}"/>
    <cellStyle name="Vejica 14 3 3 2 2 3" xfId="28368" xr:uid="{00000000-0005-0000-0000-0000929E0000}"/>
    <cellStyle name="Vejica 14 3 3 2 2 4" xfId="29936" xr:uid="{00000000-0005-0000-0000-0000939E0000}"/>
    <cellStyle name="Vejica 14 3 3 2 2 5" xfId="43376" xr:uid="{00000000-0005-0000-0000-0000949E0000}"/>
    <cellStyle name="Vejica 14 3 3 2 3" xfId="13751" xr:uid="{00000000-0005-0000-0000-0000959E0000}"/>
    <cellStyle name="Vejica 14 3 3 2 3 2" xfId="28370" xr:uid="{00000000-0005-0000-0000-0000969E0000}"/>
    <cellStyle name="Vejica 14 3 3 2 3 3" xfId="29934" xr:uid="{00000000-0005-0000-0000-0000979E0000}"/>
    <cellStyle name="Vejica 14 3 3 2 3 4" xfId="43378" xr:uid="{00000000-0005-0000-0000-0000989E0000}"/>
    <cellStyle name="Vejica 14 3 3 2 4" xfId="28367" xr:uid="{00000000-0005-0000-0000-0000999E0000}"/>
    <cellStyle name="Vejica 14 3 3 2 5" xfId="29937" xr:uid="{00000000-0005-0000-0000-00009A9E0000}"/>
    <cellStyle name="Vejica 14 3 3 2 6" xfId="43375" xr:uid="{00000000-0005-0000-0000-00009B9E0000}"/>
    <cellStyle name="Vejica 14 3 3 3" xfId="13752" xr:uid="{00000000-0005-0000-0000-00009C9E0000}"/>
    <cellStyle name="Vejica 14 3 3 3 2" xfId="13753" xr:uid="{00000000-0005-0000-0000-00009D9E0000}"/>
    <cellStyle name="Vejica 14 3 3 3 2 2" xfId="28372" xr:uid="{00000000-0005-0000-0000-00009E9E0000}"/>
    <cellStyle name="Vejica 14 3 3 3 2 3" xfId="29932" xr:uid="{00000000-0005-0000-0000-00009F9E0000}"/>
    <cellStyle name="Vejica 14 3 3 3 2 4" xfId="43380" xr:uid="{00000000-0005-0000-0000-0000A09E0000}"/>
    <cellStyle name="Vejica 14 3 3 3 3" xfId="28371" xr:uid="{00000000-0005-0000-0000-0000A19E0000}"/>
    <cellStyle name="Vejica 14 3 3 3 4" xfId="29933" xr:uid="{00000000-0005-0000-0000-0000A29E0000}"/>
    <cellStyle name="Vejica 14 3 3 3 5" xfId="43379" xr:uid="{00000000-0005-0000-0000-0000A39E0000}"/>
    <cellStyle name="Vejica 14 3 3 4" xfId="13754" xr:uid="{00000000-0005-0000-0000-0000A49E0000}"/>
    <cellStyle name="Vejica 14 3 3 4 2" xfId="28373" xr:uid="{00000000-0005-0000-0000-0000A59E0000}"/>
    <cellStyle name="Vejica 14 3 3 4 3" xfId="29931" xr:uid="{00000000-0005-0000-0000-0000A69E0000}"/>
    <cellStyle name="Vejica 14 3 3 4 4" xfId="43381" xr:uid="{00000000-0005-0000-0000-0000A79E0000}"/>
    <cellStyle name="Vejica 14 3 3 5" xfId="28366" xr:uid="{00000000-0005-0000-0000-0000A89E0000}"/>
    <cellStyle name="Vejica 14 3 3 6" xfId="29938" xr:uid="{00000000-0005-0000-0000-0000A99E0000}"/>
    <cellStyle name="Vejica 14 3 3 7" xfId="43374" xr:uid="{00000000-0005-0000-0000-0000AA9E0000}"/>
    <cellStyle name="Vejica 14 3 4" xfId="13755" xr:uid="{00000000-0005-0000-0000-0000AB9E0000}"/>
    <cellStyle name="Vejica 14 3 4 2" xfId="13756" xr:uid="{00000000-0005-0000-0000-0000AC9E0000}"/>
    <cellStyle name="Vejica 14 3 4 2 2" xfId="13757" xr:uid="{00000000-0005-0000-0000-0000AD9E0000}"/>
    <cellStyle name="Vejica 14 3 4 2 2 2" xfId="13758" xr:uid="{00000000-0005-0000-0000-0000AE9E0000}"/>
    <cellStyle name="Vejica 14 3 4 2 2 2 2" xfId="28377" xr:uid="{00000000-0005-0000-0000-0000AF9E0000}"/>
    <cellStyle name="Vejica 14 3 4 2 2 2 3" xfId="29927" xr:uid="{00000000-0005-0000-0000-0000B09E0000}"/>
    <cellStyle name="Vejica 14 3 4 2 2 2 4" xfId="43385" xr:uid="{00000000-0005-0000-0000-0000B19E0000}"/>
    <cellStyle name="Vejica 14 3 4 2 2 3" xfId="28376" xr:uid="{00000000-0005-0000-0000-0000B29E0000}"/>
    <cellStyle name="Vejica 14 3 4 2 2 4" xfId="29928" xr:uid="{00000000-0005-0000-0000-0000B39E0000}"/>
    <cellStyle name="Vejica 14 3 4 2 2 5" xfId="43384" xr:uid="{00000000-0005-0000-0000-0000B49E0000}"/>
    <cellStyle name="Vejica 14 3 4 2 3" xfId="13759" xr:uid="{00000000-0005-0000-0000-0000B59E0000}"/>
    <cellStyle name="Vejica 14 3 4 2 3 2" xfId="28378" xr:uid="{00000000-0005-0000-0000-0000B69E0000}"/>
    <cellStyle name="Vejica 14 3 4 2 3 3" xfId="29926" xr:uid="{00000000-0005-0000-0000-0000B79E0000}"/>
    <cellStyle name="Vejica 14 3 4 2 3 4" xfId="43386" xr:uid="{00000000-0005-0000-0000-0000B89E0000}"/>
    <cellStyle name="Vejica 14 3 4 2 4" xfId="28375" xr:uid="{00000000-0005-0000-0000-0000B99E0000}"/>
    <cellStyle name="Vejica 14 3 4 2 5" xfId="29929" xr:uid="{00000000-0005-0000-0000-0000BA9E0000}"/>
    <cellStyle name="Vejica 14 3 4 2 6" xfId="43383" xr:uid="{00000000-0005-0000-0000-0000BB9E0000}"/>
    <cellStyle name="Vejica 14 3 4 3" xfId="13760" xr:uid="{00000000-0005-0000-0000-0000BC9E0000}"/>
    <cellStyle name="Vejica 14 3 4 3 2" xfId="13761" xr:uid="{00000000-0005-0000-0000-0000BD9E0000}"/>
    <cellStyle name="Vejica 14 3 4 3 2 2" xfId="28380" xr:uid="{00000000-0005-0000-0000-0000BE9E0000}"/>
    <cellStyle name="Vejica 14 3 4 3 2 3" xfId="29924" xr:uid="{00000000-0005-0000-0000-0000BF9E0000}"/>
    <cellStyle name="Vejica 14 3 4 3 2 4" xfId="43388" xr:uid="{00000000-0005-0000-0000-0000C09E0000}"/>
    <cellStyle name="Vejica 14 3 4 3 3" xfId="28379" xr:uid="{00000000-0005-0000-0000-0000C19E0000}"/>
    <cellStyle name="Vejica 14 3 4 3 4" xfId="29925" xr:uid="{00000000-0005-0000-0000-0000C29E0000}"/>
    <cellStyle name="Vejica 14 3 4 3 5" xfId="43387" xr:uid="{00000000-0005-0000-0000-0000C39E0000}"/>
    <cellStyle name="Vejica 14 3 4 4" xfId="13762" xr:uid="{00000000-0005-0000-0000-0000C49E0000}"/>
    <cellStyle name="Vejica 14 3 4 4 2" xfId="28381" xr:uid="{00000000-0005-0000-0000-0000C59E0000}"/>
    <cellStyle name="Vejica 14 3 4 4 3" xfId="29923" xr:uid="{00000000-0005-0000-0000-0000C69E0000}"/>
    <cellStyle name="Vejica 14 3 4 4 4" xfId="43389" xr:uid="{00000000-0005-0000-0000-0000C79E0000}"/>
    <cellStyle name="Vejica 14 3 4 5" xfId="28374" xr:uid="{00000000-0005-0000-0000-0000C89E0000}"/>
    <cellStyle name="Vejica 14 3 4 6" xfId="29930" xr:uid="{00000000-0005-0000-0000-0000C99E0000}"/>
    <cellStyle name="Vejica 14 3 4 7" xfId="43382" xr:uid="{00000000-0005-0000-0000-0000CA9E0000}"/>
    <cellStyle name="Vejica 14 3 5" xfId="13763" xr:uid="{00000000-0005-0000-0000-0000CB9E0000}"/>
    <cellStyle name="Vejica 14 3 5 2" xfId="13764" xr:uid="{00000000-0005-0000-0000-0000CC9E0000}"/>
    <cellStyle name="Vejica 14 3 5 2 2" xfId="13765" xr:uid="{00000000-0005-0000-0000-0000CD9E0000}"/>
    <cellStyle name="Vejica 14 3 5 2 2 2" xfId="13766" xr:uid="{00000000-0005-0000-0000-0000CE9E0000}"/>
    <cellStyle name="Vejica 14 3 5 2 2 2 2" xfId="28385" xr:uid="{00000000-0005-0000-0000-0000CF9E0000}"/>
    <cellStyle name="Vejica 14 3 5 2 2 2 3" xfId="29919" xr:uid="{00000000-0005-0000-0000-0000D09E0000}"/>
    <cellStyle name="Vejica 14 3 5 2 2 2 4" xfId="43393" xr:uid="{00000000-0005-0000-0000-0000D19E0000}"/>
    <cellStyle name="Vejica 14 3 5 2 2 3" xfId="28384" xr:uid="{00000000-0005-0000-0000-0000D29E0000}"/>
    <cellStyle name="Vejica 14 3 5 2 2 4" xfId="29920" xr:uid="{00000000-0005-0000-0000-0000D39E0000}"/>
    <cellStyle name="Vejica 14 3 5 2 2 5" xfId="43392" xr:uid="{00000000-0005-0000-0000-0000D49E0000}"/>
    <cellStyle name="Vejica 14 3 5 2 3" xfId="13767" xr:uid="{00000000-0005-0000-0000-0000D59E0000}"/>
    <cellStyle name="Vejica 14 3 5 2 3 2" xfId="28386" xr:uid="{00000000-0005-0000-0000-0000D69E0000}"/>
    <cellStyle name="Vejica 14 3 5 2 3 3" xfId="29918" xr:uid="{00000000-0005-0000-0000-0000D79E0000}"/>
    <cellStyle name="Vejica 14 3 5 2 3 4" xfId="43394" xr:uid="{00000000-0005-0000-0000-0000D89E0000}"/>
    <cellStyle name="Vejica 14 3 5 2 4" xfId="28383" xr:uid="{00000000-0005-0000-0000-0000D99E0000}"/>
    <cellStyle name="Vejica 14 3 5 2 5" xfId="29921" xr:uid="{00000000-0005-0000-0000-0000DA9E0000}"/>
    <cellStyle name="Vejica 14 3 5 2 6" xfId="43391" xr:uid="{00000000-0005-0000-0000-0000DB9E0000}"/>
    <cellStyle name="Vejica 14 3 5 3" xfId="13768" xr:uid="{00000000-0005-0000-0000-0000DC9E0000}"/>
    <cellStyle name="Vejica 14 3 5 3 2" xfId="13769" xr:uid="{00000000-0005-0000-0000-0000DD9E0000}"/>
    <cellStyle name="Vejica 14 3 5 3 2 2" xfId="28388" xr:uid="{00000000-0005-0000-0000-0000DE9E0000}"/>
    <cellStyle name="Vejica 14 3 5 3 2 3" xfId="29916" xr:uid="{00000000-0005-0000-0000-0000DF9E0000}"/>
    <cellStyle name="Vejica 14 3 5 3 2 4" xfId="43396" xr:uid="{00000000-0005-0000-0000-0000E09E0000}"/>
    <cellStyle name="Vejica 14 3 5 3 3" xfId="28387" xr:uid="{00000000-0005-0000-0000-0000E19E0000}"/>
    <cellStyle name="Vejica 14 3 5 3 4" xfId="29917" xr:uid="{00000000-0005-0000-0000-0000E29E0000}"/>
    <cellStyle name="Vejica 14 3 5 3 5" xfId="43395" xr:uid="{00000000-0005-0000-0000-0000E39E0000}"/>
    <cellStyle name="Vejica 14 3 5 4" xfId="13770" xr:uid="{00000000-0005-0000-0000-0000E49E0000}"/>
    <cellStyle name="Vejica 14 3 5 4 2" xfId="28389" xr:uid="{00000000-0005-0000-0000-0000E59E0000}"/>
    <cellStyle name="Vejica 14 3 5 4 3" xfId="29915" xr:uid="{00000000-0005-0000-0000-0000E69E0000}"/>
    <cellStyle name="Vejica 14 3 5 4 4" xfId="43397" xr:uid="{00000000-0005-0000-0000-0000E79E0000}"/>
    <cellStyle name="Vejica 14 3 5 5" xfId="28382" xr:uid="{00000000-0005-0000-0000-0000E89E0000}"/>
    <cellStyle name="Vejica 14 3 5 6" xfId="29922" xr:uid="{00000000-0005-0000-0000-0000E99E0000}"/>
    <cellStyle name="Vejica 14 3 5 7" xfId="43390" xr:uid="{00000000-0005-0000-0000-0000EA9E0000}"/>
    <cellStyle name="Vejica 14 3 6" xfId="13771" xr:uid="{00000000-0005-0000-0000-0000EB9E0000}"/>
    <cellStyle name="Vejica 14 3 6 2" xfId="13772" xr:uid="{00000000-0005-0000-0000-0000EC9E0000}"/>
    <cellStyle name="Vejica 14 3 6 2 2" xfId="13773" xr:uid="{00000000-0005-0000-0000-0000ED9E0000}"/>
    <cellStyle name="Vejica 14 3 6 2 2 2" xfId="13774" xr:uid="{00000000-0005-0000-0000-0000EE9E0000}"/>
    <cellStyle name="Vejica 14 3 6 2 2 2 2" xfId="28393" xr:uid="{00000000-0005-0000-0000-0000EF9E0000}"/>
    <cellStyle name="Vejica 14 3 6 2 2 2 3" xfId="29911" xr:uid="{00000000-0005-0000-0000-0000F09E0000}"/>
    <cellStyle name="Vejica 14 3 6 2 2 2 4" xfId="43401" xr:uid="{00000000-0005-0000-0000-0000F19E0000}"/>
    <cellStyle name="Vejica 14 3 6 2 2 3" xfId="28392" xr:uid="{00000000-0005-0000-0000-0000F29E0000}"/>
    <cellStyle name="Vejica 14 3 6 2 2 4" xfId="29912" xr:uid="{00000000-0005-0000-0000-0000F39E0000}"/>
    <cellStyle name="Vejica 14 3 6 2 2 5" xfId="43400" xr:uid="{00000000-0005-0000-0000-0000F49E0000}"/>
    <cellStyle name="Vejica 14 3 6 2 3" xfId="13775" xr:uid="{00000000-0005-0000-0000-0000F59E0000}"/>
    <cellStyle name="Vejica 14 3 6 2 3 2" xfId="28394" xr:uid="{00000000-0005-0000-0000-0000F69E0000}"/>
    <cellStyle name="Vejica 14 3 6 2 3 3" xfId="29910" xr:uid="{00000000-0005-0000-0000-0000F79E0000}"/>
    <cellStyle name="Vejica 14 3 6 2 3 4" xfId="43402" xr:uid="{00000000-0005-0000-0000-0000F89E0000}"/>
    <cellStyle name="Vejica 14 3 6 2 4" xfId="28391" xr:uid="{00000000-0005-0000-0000-0000F99E0000}"/>
    <cellStyle name="Vejica 14 3 6 2 5" xfId="29913" xr:uid="{00000000-0005-0000-0000-0000FA9E0000}"/>
    <cellStyle name="Vejica 14 3 6 2 6" xfId="43399" xr:uid="{00000000-0005-0000-0000-0000FB9E0000}"/>
    <cellStyle name="Vejica 14 3 6 3" xfId="13776" xr:uid="{00000000-0005-0000-0000-0000FC9E0000}"/>
    <cellStyle name="Vejica 14 3 6 3 2" xfId="13777" xr:uid="{00000000-0005-0000-0000-0000FD9E0000}"/>
    <cellStyle name="Vejica 14 3 6 3 2 2" xfId="28396" xr:uid="{00000000-0005-0000-0000-0000FE9E0000}"/>
    <cellStyle name="Vejica 14 3 6 3 2 3" xfId="29908" xr:uid="{00000000-0005-0000-0000-0000FF9E0000}"/>
    <cellStyle name="Vejica 14 3 6 3 2 4" xfId="43404" xr:uid="{00000000-0005-0000-0000-0000009F0000}"/>
    <cellStyle name="Vejica 14 3 6 3 3" xfId="28395" xr:uid="{00000000-0005-0000-0000-0000019F0000}"/>
    <cellStyle name="Vejica 14 3 6 3 4" xfId="29909" xr:uid="{00000000-0005-0000-0000-0000029F0000}"/>
    <cellStyle name="Vejica 14 3 6 3 5" xfId="43403" xr:uid="{00000000-0005-0000-0000-0000039F0000}"/>
    <cellStyle name="Vejica 14 3 6 4" xfId="13778" xr:uid="{00000000-0005-0000-0000-0000049F0000}"/>
    <cellStyle name="Vejica 14 3 6 4 2" xfId="28397" xr:uid="{00000000-0005-0000-0000-0000059F0000}"/>
    <cellStyle name="Vejica 14 3 6 4 3" xfId="29907" xr:uid="{00000000-0005-0000-0000-0000069F0000}"/>
    <cellStyle name="Vejica 14 3 6 4 4" xfId="43405" xr:uid="{00000000-0005-0000-0000-0000079F0000}"/>
    <cellStyle name="Vejica 14 3 6 5" xfId="28390" xr:uid="{00000000-0005-0000-0000-0000089F0000}"/>
    <cellStyle name="Vejica 14 3 6 6" xfId="29914" xr:uid="{00000000-0005-0000-0000-0000099F0000}"/>
    <cellStyle name="Vejica 14 3 6 7" xfId="43398" xr:uid="{00000000-0005-0000-0000-00000A9F0000}"/>
    <cellStyle name="Vejica 14 3 7" xfId="13779" xr:uid="{00000000-0005-0000-0000-00000B9F0000}"/>
    <cellStyle name="Vejica 14 3 7 2" xfId="13780" xr:uid="{00000000-0005-0000-0000-00000C9F0000}"/>
    <cellStyle name="Vejica 14 3 7 2 2" xfId="13781" xr:uid="{00000000-0005-0000-0000-00000D9F0000}"/>
    <cellStyle name="Vejica 14 3 7 2 2 2" xfId="13782" xr:uid="{00000000-0005-0000-0000-00000E9F0000}"/>
    <cellStyle name="Vejica 14 3 7 2 2 2 2" xfId="28401" xr:uid="{00000000-0005-0000-0000-00000F9F0000}"/>
    <cellStyle name="Vejica 14 3 7 2 2 2 3" xfId="29903" xr:uid="{00000000-0005-0000-0000-0000109F0000}"/>
    <cellStyle name="Vejica 14 3 7 2 2 2 4" xfId="43409" xr:uid="{00000000-0005-0000-0000-0000119F0000}"/>
    <cellStyle name="Vejica 14 3 7 2 2 3" xfId="28400" xr:uid="{00000000-0005-0000-0000-0000129F0000}"/>
    <cellStyle name="Vejica 14 3 7 2 2 4" xfId="29904" xr:uid="{00000000-0005-0000-0000-0000139F0000}"/>
    <cellStyle name="Vejica 14 3 7 2 2 5" xfId="43408" xr:uid="{00000000-0005-0000-0000-0000149F0000}"/>
    <cellStyle name="Vejica 14 3 7 2 3" xfId="13783" xr:uid="{00000000-0005-0000-0000-0000159F0000}"/>
    <cellStyle name="Vejica 14 3 7 2 3 2" xfId="28402" xr:uid="{00000000-0005-0000-0000-0000169F0000}"/>
    <cellStyle name="Vejica 14 3 7 2 3 3" xfId="29902" xr:uid="{00000000-0005-0000-0000-0000179F0000}"/>
    <cellStyle name="Vejica 14 3 7 2 3 4" xfId="43410" xr:uid="{00000000-0005-0000-0000-0000189F0000}"/>
    <cellStyle name="Vejica 14 3 7 2 4" xfId="28399" xr:uid="{00000000-0005-0000-0000-0000199F0000}"/>
    <cellStyle name="Vejica 14 3 7 2 5" xfId="29905" xr:uid="{00000000-0005-0000-0000-00001A9F0000}"/>
    <cellStyle name="Vejica 14 3 7 2 6" xfId="43407" xr:uid="{00000000-0005-0000-0000-00001B9F0000}"/>
    <cellStyle name="Vejica 14 3 7 3" xfId="13784" xr:uid="{00000000-0005-0000-0000-00001C9F0000}"/>
    <cellStyle name="Vejica 14 3 7 3 2" xfId="13785" xr:uid="{00000000-0005-0000-0000-00001D9F0000}"/>
    <cellStyle name="Vejica 14 3 7 3 2 2" xfId="28404" xr:uid="{00000000-0005-0000-0000-00001E9F0000}"/>
    <cellStyle name="Vejica 14 3 7 3 2 3" xfId="29900" xr:uid="{00000000-0005-0000-0000-00001F9F0000}"/>
    <cellStyle name="Vejica 14 3 7 3 2 4" xfId="43412" xr:uid="{00000000-0005-0000-0000-0000209F0000}"/>
    <cellStyle name="Vejica 14 3 7 3 3" xfId="28403" xr:uid="{00000000-0005-0000-0000-0000219F0000}"/>
    <cellStyle name="Vejica 14 3 7 3 4" xfId="29901" xr:uid="{00000000-0005-0000-0000-0000229F0000}"/>
    <cellStyle name="Vejica 14 3 7 3 5" xfId="43411" xr:uid="{00000000-0005-0000-0000-0000239F0000}"/>
    <cellStyle name="Vejica 14 3 7 4" xfId="13786" xr:uid="{00000000-0005-0000-0000-0000249F0000}"/>
    <cellStyle name="Vejica 14 3 7 4 2" xfId="28405" xr:uid="{00000000-0005-0000-0000-0000259F0000}"/>
    <cellStyle name="Vejica 14 3 7 4 3" xfId="29899" xr:uid="{00000000-0005-0000-0000-0000269F0000}"/>
    <cellStyle name="Vejica 14 3 7 4 4" xfId="43413" xr:uid="{00000000-0005-0000-0000-0000279F0000}"/>
    <cellStyle name="Vejica 14 3 7 5" xfId="28398" xr:uid="{00000000-0005-0000-0000-0000289F0000}"/>
    <cellStyle name="Vejica 14 3 7 6" xfId="29906" xr:uid="{00000000-0005-0000-0000-0000299F0000}"/>
    <cellStyle name="Vejica 14 3 7 7" xfId="43406" xr:uid="{00000000-0005-0000-0000-00002A9F0000}"/>
    <cellStyle name="Vejica 14 3 8" xfId="13787" xr:uid="{00000000-0005-0000-0000-00002B9F0000}"/>
    <cellStyle name="Vejica 14 3 8 2" xfId="13788" xr:uid="{00000000-0005-0000-0000-00002C9F0000}"/>
    <cellStyle name="Vejica 14 3 8 2 2" xfId="13789" xr:uid="{00000000-0005-0000-0000-00002D9F0000}"/>
    <cellStyle name="Vejica 14 3 8 2 2 2" xfId="13790" xr:uid="{00000000-0005-0000-0000-00002E9F0000}"/>
    <cellStyle name="Vejica 14 3 8 2 2 2 2" xfId="28409" xr:uid="{00000000-0005-0000-0000-00002F9F0000}"/>
    <cellStyle name="Vejica 14 3 8 2 2 2 3" xfId="29895" xr:uid="{00000000-0005-0000-0000-0000309F0000}"/>
    <cellStyle name="Vejica 14 3 8 2 2 2 4" xfId="43417" xr:uid="{00000000-0005-0000-0000-0000319F0000}"/>
    <cellStyle name="Vejica 14 3 8 2 2 3" xfId="28408" xr:uid="{00000000-0005-0000-0000-0000329F0000}"/>
    <cellStyle name="Vejica 14 3 8 2 2 4" xfId="29896" xr:uid="{00000000-0005-0000-0000-0000339F0000}"/>
    <cellStyle name="Vejica 14 3 8 2 2 5" xfId="43416" xr:uid="{00000000-0005-0000-0000-0000349F0000}"/>
    <cellStyle name="Vejica 14 3 8 2 3" xfId="13791" xr:uid="{00000000-0005-0000-0000-0000359F0000}"/>
    <cellStyle name="Vejica 14 3 8 2 3 2" xfId="28410" xr:uid="{00000000-0005-0000-0000-0000369F0000}"/>
    <cellStyle name="Vejica 14 3 8 2 3 3" xfId="29894" xr:uid="{00000000-0005-0000-0000-0000379F0000}"/>
    <cellStyle name="Vejica 14 3 8 2 3 4" xfId="43418" xr:uid="{00000000-0005-0000-0000-0000389F0000}"/>
    <cellStyle name="Vejica 14 3 8 2 4" xfId="28407" xr:uid="{00000000-0005-0000-0000-0000399F0000}"/>
    <cellStyle name="Vejica 14 3 8 2 5" xfId="29897" xr:uid="{00000000-0005-0000-0000-00003A9F0000}"/>
    <cellStyle name="Vejica 14 3 8 2 6" xfId="43415" xr:uid="{00000000-0005-0000-0000-00003B9F0000}"/>
    <cellStyle name="Vejica 14 3 8 3" xfId="13792" xr:uid="{00000000-0005-0000-0000-00003C9F0000}"/>
    <cellStyle name="Vejica 14 3 8 3 2" xfId="13793" xr:uid="{00000000-0005-0000-0000-00003D9F0000}"/>
    <cellStyle name="Vejica 14 3 8 3 2 2" xfId="28412" xr:uid="{00000000-0005-0000-0000-00003E9F0000}"/>
    <cellStyle name="Vejica 14 3 8 3 2 3" xfId="29892" xr:uid="{00000000-0005-0000-0000-00003F9F0000}"/>
    <cellStyle name="Vejica 14 3 8 3 2 4" xfId="43420" xr:uid="{00000000-0005-0000-0000-0000409F0000}"/>
    <cellStyle name="Vejica 14 3 8 3 3" xfId="28411" xr:uid="{00000000-0005-0000-0000-0000419F0000}"/>
    <cellStyle name="Vejica 14 3 8 3 4" xfId="29893" xr:uid="{00000000-0005-0000-0000-0000429F0000}"/>
    <cellStyle name="Vejica 14 3 8 3 5" xfId="43419" xr:uid="{00000000-0005-0000-0000-0000439F0000}"/>
    <cellStyle name="Vejica 14 3 8 4" xfId="13794" xr:uid="{00000000-0005-0000-0000-0000449F0000}"/>
    <cellStyle name="Vejica 14 3 8 4 2" xfId="28413" xr:uid="{00000000-0005-0000-0000-0000459F0000}"/>
    <cellStyle name="Vejica 14 3 8 4 3" xfId="29891" xr:uid="{00000000-0005-0000-0000-0000469F0000}"/>
    <cellStyle name="Vejica 14 3 8 4 4" xfId="43421" xr:uid="{00000000-0005-0000-0000-0000479F0000}"/>
    <cellStyle name="Vejica 14 3 8 5" xfId="28406" xr:uid="{00000000-0005-0000-0000-0000489F0000}"/>
    <cellStyle name="Vejica 14 3 8 6" xfId="29898" xr:uid="{00000000-0005-0000-0000-0000499F0000}"/>
    <cellStyle name="Vejica 14 3 8 7" xfId="43414" xr:uid="{00000000-0005-0000-0000-00004A9F0000}"/>
    <cellStyle name="Vejica 14 3 9" xfId="13795" xr:uid="{00000000-0005-0000-0000-00004B9F0000}"/>
    <cellStyle name="Vejica 14 3 9 2" xfId="13796" xr:uid="{00000000-0005-0000-0000-00004C9F0000}"/>
    <cellStyle name="Vejica 14 3 9 2 2" xfId="13797" xr:uid="{00000000-0005-0000-0000-00004D9F0000}"/>
    <cellStyle name="Vejica 14 3 9 2 2 2" xfId="13798" xr:uid="{00000000-0005-0000-0000-00004E9F0000}"/>
    <cellStyle name="Vejica 14 3 9 2 2 2 2" xfId="28417" xr:uid="{00000000-0005-0000-0000-00004F9F0000}"/>
    <cellStyle name="Vejica 14 3 9 2 2 2 3" xfId="29887" xr:uid="{00000000-0005-0000-0000-0000509F0000}"/>
    <cellStyle name="Vejica 14 3 9 2 2 2 4" xfId="43425" xr:uid="{00000000-0005-0000-0000-0000519F0000}"/>
    <cellStyle name="Vejica 14 3 9 2 2 3" xfId="28416" xr:uid="{00000000-0005-0000-0000-0000529F0000}"/>
    <cellStyle name="Vejica 14 3 9 2 2 4" xfId="29888" xr:uid="{00000000-0005-0000-0000-0000539F0000}"/>
    <cellStyle name="Vejica 14 3 9 2 2 5" xfId="43424" xr:uid="{00000000-0005-0000-0000-0000549F0000}"/>
    <cellStyle name="Vejica 14 3 9 2 3" xfId="13799" xr:uid="{00000000-0005-0000-0000-0000559F0000}"/>
    <cellStyle name="Vejica 14 3 9 2 3 2" xfId="28418" xr:uid="{00000000-0005-0000-0000-0000569F0000}"/>
    <cellStyle name="Vejica 14 3 9 2 3 3" xfId="29886" xr:uid="{00000000-0005-0000-0000-0000579F0000}"/>
    <cellStyle name="Vejica 14 3 9 2 3 4" xfId="43426" xr:uid="{00000000-0005-0000-0000-0000589F0000}"/>
    <cellStyle name="Vejica 14 3 9 2 4" xfId="28415" xr:uid="{00000000-0005-0000-0000-0000599F0000}"/>
    <cellStyle name="Vejica 14 3 9 2 5" xfId="29889" xr:uid="{00000000-0005-0000-0000-00005A9F0000}"/>
    <cellStyle name="Vejica 14 3 9 2 6" xfId="43423" xr:uid="{00000000-0005-0000-0000-00005B9F0000}"/>
    <cellStyle name="Vejica 14 3 9 3" xfId="13800" xr:uid="{00000000-0005-0000-0000-00005C9F0000}"/>
    <cellStyle name="Vejica 14 3 9 3 2" xfId="13801" xr:uid="{00000000-0005-0000-0000-00005D9F0000}"/>
    <cellStyle name="Vejica 14 3 9 3 2 2" xfId="28420" xr:uid="{00000000-0005-0000-0000-00005E9F0000}"/>
    <cellStyle name="Vejica 14 3 9 3 2 3" xfId="29884" xr:uid="{00000000-0005-0000-0000-00005F9F0000}"/>
    <cellStyle name="Vejica 14 3 9 3 2 4" xfId="43428" xr:uid="{00000000-0005-0000-0000-0000609F0000}"/>
    <cellStyle name="Vejica 14 3 9 3 3" xfId="28419" xr:uid="{00000000-0005-0000-0000-0000619F0000}"/>
    <cellStyle name="Vejica 14 3 9 3 4" xfId="29885" xr:uid="{00000000-0005-0000-0000-0000629F0000}"/>
    <cellStyle name="Vejica 14 3 9 3 5" xfId="43427" xr:uid="{00000000-0005-0000-0000-0000639F0000}"/>
    <cellStyle name="Vejica 14 3 9 4" xfId="13802" xr:uid="{00000000-0005-0000-0000-0000649F0000}"/>
    <cellStyle name="Vejica 14 3 9 4 2" xfId="28421" xr:uid="{00000000-0005-0000-0000-0000659F0000}"/>
    <cellStyle name="Vejica 14 3 9 4 3" xfId="29883" xr:uid="{00000000-0005-0000-0000-0000669F0000}"/>
    <cellStyle name="Vejica 14 3 9 4 4" xfId="43429" xr:uid="{00000000-0005-0000-0000-0000679F0000}"/>
    <cellStyle name="Vejica 14 3 9 5" xfId="28414" xr:uid="{00000000-0005-0000-0000-0000689F0000}"/>
    <cellStyle name="Vejica 14 3 9 6" xfId="29890" xr:uid="{00000000-0005-0000-0000-0000699F0000}"/>
    <cellStyle name="Vejica 14 3 9 7" xfId="43422" xr:uid="{00000000-0005-0000-0000-00006A9F0000}"/>
    <cellStyle name="Vejica 14 4" xfId="13803" xr:uid="{00000000-0005-0000-0000-00006B9F0000}"/>
    <cellStyle name="Vejica 14 4 10" xfId="13804" xr:uid="{00000000-0005-0000-0000-00006C9F0000}"/>
    <cellStyle name="Vejica 14 4 10 2" xfId="13805" xr:uid="{00000000-0005-0000-0000-00006D9F0000}"/>
    <cellStyle name="Vejica 14 4 10 2 2" xfId="13806" xr:uid="{00000000-0005-0000-0000-00006E9F0000}"/>
    <cellStyle name="Vejica 14 4 10 2 2 2" xfId="28425" xr:uid="{00000000-0005-0000-0000-00006F9F0000}"/>
    <cellStyle name="Vejica 14 4 10 2 2 3" xfId="29879" xr:uid="{00000000-0005-0000-0000-0000709F0000}"/>
    <cellStyle name="Vejica 14 4 10 2 2 4" xfId="43433" xr:uid="{00000000-0005-0000-0000-0000719F0000}"/>
    <cellStyle name="Vejica 14 4 10 2 3" xfId="28424" xr:uid="{00000000-0005-0000-0000-0000729F0000}"/>
    <cellStyle name="Vejica 14 4 10 2 4" xfId="29880" xr:uid="{00000000-0005-0000-0000-0000739F0000}"/>
    <cellStyle name="Vejica 14 4 10 2 5" xfId="43432" xr:uid="{00000000-0005-0000-0000-0000749F0000}"/>
    <cellStyle name="Vejica 14 4 10 3" xfId="13807" xr:uid="{00000000-0005-0000-0000-0000759F0000}"/>
    <cellStyle name="Vejica 14 4 10 3 2" xfId="28426" xr:uid="{00000000-0005-0000-0000-0000769F0000}"/>
    <cellStyle name="Vejica 14 4 10 3 3" xfId="29878" xr:uid="{00000000-0005-0000-0000-0000779F0000}"/>
    <cellStyle name="Vejica 14 4 10 3 4" xfId="43434" xr:uid="{00000000-0005-0000-0000-0000789F0000}"/>
    <cellStyle name="Vejica 14 4 10 4" xfId="28423" xr:uid="{00000000-0005-0000-0000-0000799F0000}"/>
    <cellStyle name="Vejica 14 4 10 5" xfId="29881" xr:uid="{00000000-0005-0000-0000-00007A9F0000}"/>
    <cellStyle name="Vejica 14 4 10 6" xfId="43431" xr:uid="{00000000-0005-0000-0000-00007B9F0000}"/>
    <cellStyle name="Vejica 14 4 11" xfId="13808" xr:uid="{00000000-0005-0000-0000-00007C9F0000}"/>
    <cellStyle name="Vejica 14 4 11 2" xfId="13809" xr:uid="{00000000-0005-0000-0000-00007D9F0000}"/>
    <cellStyle name="Vejica 14 4 11 2 2" xfId="28428" xr:uid="{00000000-0005-0000-0000-00007E9F0000}"/>
    <cellStyle name="Vejica 14 4 11 2 3" xfId="29876" xr:uid="{00000000-0005-0000-0000-00007F9F0000}"/>
    <cellStyle name="Vejica 14 4 11 2 4" xfId="43436" xr:uid="{00000000-0005-0000-0000-0000809F0000}"/>
    <cellStyle name="Vejica 14 4 11 3" xfId="28427" xr:uid="{00000000-0005-0000-0000-0000819F0000}"/>
    <cellStyle name="Vejica 14 4 11 4" xfId="29877" xr:uid="{00000000-0005-0000-0000-0000829F0000}"/>
    <cellStyle name="Vejica 14 4 11 5" xfId="43435" xr:uid="{00000000-0005-0000-0000-0000839F0000}"/>
    <cellStyle name="Vejica 14 4 12" xfId="13810" xr:uid="{00000000-0005-0000-0000-0000849F0000}"/>
    <cellStyle name="Vejica 14 4 12 2" xfId="28429" xr:uid="{00000000-0005-0000-0000-0000859F0000}"/>
    <cellStyle name="Vejica 14 4 12 3" xfId="29875" xr:uid="{00000000-0005-0000-0000-0000869F0000}"/>
    <cellStyle name="Vejica 14 4 12 4" xfId="43437" xr:uid="{00000000-0005-0000-0000-0000879F0000}"/>
    <cellStyle name="Vejica 14 4 13" xfId="28422" xr:uid="{00000000-0005-0000-0000-0000889F0000}"/>
    <cellStyle name="Vejica 14 4 14" xfId="29882" xr:uid="{00000000-0005-0000-0000-0000899F0000}"/>
    <cellStyle name="Vejica 14 4 15" xfId="43430" xr:uid="{00000000-0005-0000-0000-00008A9F0000}"/>
    <cellStyle name="Vejica 14 4 2" xfId="13811" xr:uid="{00000000-0005-0000-0000-00008B9F0000}"/>
    <cellStyle name="Vejica 14 4 2 2" xfId="13812" xr:uid="{00000000-0005-0000-0000-00008C9F0000}"/>
    <cellStyle name="Vejica 14 4 2 2 2" xfId="13813" xr:uid="{00000000-0005-0000-0000-00008D9F0000}"/>
    <cellStyle name="Vejica 14 4 2 2 2 2" xfId="13814" xr:uid="{00000000-0005-0000-0000-00008E9F0000}"/>
    <cellStyle name="Vejica 14 4 2 2 2 2 2" xfId="28433" xr:uid="{00000000-0005-0000-0000-00008F9F0000}"/>
    <cellStyle name="Vejica 14 4 2 2 2 2 3" xfId="29871" xr:uid="{00000000-0005-0000-0000-0000909F0000}"/>
    <cellStyle name="Vejica 14 4 2 2 2 2 4" xfId="43441" xr:uid="{00000000-0005-0000-0000-0000919F0000}"/>
    <cellStyle name="Vejica 14 4 2 2 2 3" xfId="28432" xr:uid="{00000000-0005-0000-0000-0000929F0000}"/>
    <cellStyle name="Vejica 14 4 2 2 2 4" xfId="29872" xr:uid="{00000000-0005-0000-0000-0000939F0000}"/>
    <cellStyle name="Vejica 14 4 2 2 2 5" xfId="43440" xr:uid="{00000000-0005-0000-0000-0000949F0000}"/>
    <cellStyle name="Vejica 14 4 2 2 3" xfId="13815" xr:uid="{00000000-0005-0000-0000-0000959F0000}"/>
    <cellStyle name="Vejica 14 4 2 2 3 2" xfId="28434" xr:uid="{00000000-0005-0000-0000-0000969F0000}"/>
    <cellStyle name="Vejica 14 4 2 2 3 3" xfId="29870" xr:uid="{00000000-0005-0000-0000-0000979F0000}"/>
    <cellStyle name="Vejica 14 4 2 2 3 4" xfId="43442" xr:uid="{00000000-0005-0000-0000-0000989F0000}"/>
    <cellStyle name="Vejica 14 4 2 2 4" xfId="28431" xr:uid="{00000000-0005-0000-0000-0000999F0000}"/>
    <cellStyle name="Vejica 14 4 2 2 5" xfId="29873" xr:uid="{00000000-0005-0000-0000-00009A9F0000}"/>
    <cellStyle name="Vejica 14 4 2 2 6" xfId="43439" xr:uid="{00000000-0005-0000-0000-00009B9F0000}"/>
    <cellStyle name="Vejica 14 4 2 3" xfId="13816" xr:uid="{00000000-0005-0000-0000-00009C9F0000}"/>
    <cellStyle name="Vejica 14 4 2 3 2" xfId="13817" xr:uid="{00000000-0005-0000-0000-00009D9F0000}"/>
    <cellStyle name="Vejica 14 4 2 3 2 2" xfId="28436" xr:uid="{00000000-0005-0000-0000-00009E9F0000}"/>
    <cellStyle name="Vejica 14 4 2 3 2 3" xfId="29868" xr:uid="{00000000-0005-0000-0000-00009F9F0000}"/>
    <cellStyle name="Vejica 14 4 2 3 2 4" xfId="43444" xr:uid="{00000000-0005-0000-0000-0000A09F0000}"/>
    <cellStyle name="Vejica 14 4 2 3 3" xfId="28435" xr:uid="{00000000-0005-0000-0000-0000A19F0000}"/>
    <cellStyle name="Vejica 14 4 2 3 4" xfId="29869" xr:uid="{00000000-0005-0000-0000-0000A29F0000}"/>
    <cellStyle name="Vejica 14 4 2 3 5" xfId="43443" xr:uid="{00000000-0005-0000-0000-0000A39F0000}"/>
    <cellStyle name="Vejica 14 4 2 4" xfId="13818" xr:uid="{00000000-0005-0000-0000-0000A49F0000}"/>
    <cellStyle name="Vejica 14 4 2 4 2" xfId="28437" xr:uid="{00000000-0005-0000-0000-0000A59F0000}"/>
    <cellStyle name="Vejica 14 4 2 4 3" xfId="29867" xr:uid="{00000000-0005-0000-0000-0000A69F0000}"/>
    <cellStyle name="Vejica 14 4 2 4 4" xfId="43445" xr:uid="{00000000-0005-0000-0000-0000A79F0000}"/>
    <cellStyle name="Vejica 14 4 2 5" xfId="28430" xr:uid="{00000000-0005-0000-0000-0000A89F0000}"/>
    <cellStyle name="Vejica 14 4 2 6" xfId="29874" xr:uid="{00000000-0005-0000-0000-0000A99F0000}"/>
    <cellStyle name="Vejica 14 4 2 7" xfId="43438" xr:uid="{00000000-0005-0000-0000-0000AA9F0000}"/>
    <cellStyle name="Vejica 14 4 3" xfId="13819" xr:uid="{00000000-0005-0000-0000-0000AB9F0000}"/>
    <cellStyle name="Vejica 14 4 3 2" xfId="13820" xr:uid="{00000000-0005-0000-0000-0000AC9F0000}"/>
    <cellStyle name="Vejica 14 4 3 2 2" xfId="13821" xr:uid="{00000000-0005-0000-0000-0000AD9F0000}"/>
    <cellStyle name="Vejica 14 4 3 2 2 2" xfId="13822" xr:uid="{00000000-0005-0000-0000-0000AE9F0000}"/>
    <cellStyle name="Vejica 14 4 3 2 2 2 2" xfId="28441" xr:uid="{00000000-0005-0000-0000-0000AF9F0000}"/>
    <cellStyle name="Vejica 14 4 3 2 2 2 3" xfId="29863" xr:uid="{00000000-0005-0000-0000-0000B09F0000}"/>
    <cellStyle name="Vejica 14 4 3 2 2 2 4" xfId="43449" xr:uid="{00000000-0005-0000-0000-0000B19F0000}"/>
    <cellStyle name="Vejica 14 4 3 2 2 3" xfId="28440" xr:uid="{00000000-0005-0000-0000-0000B29F0000}"/>
    <cellStyle name="Vejica 14 4 3 2 2 4" xfId="29864" xr:uid="{00000000-0005-0000-0000-0000B39F0000}"/>
    <cellStyle name="Vejica 14 4 3 2 2 5" xfId="43448" xr:uid="{00000000-0005-0000-0000-0000B49F0000}"/>
    <cellStyle name="Vejica 14 4 3 2 3" xfId="13823" xr:uid="{00000000-0005-0000-0000-0000B59F0000}"/>
    <cellStyle name="Vejica 14 4 3 2 3 2" xfId="28442" xr:uid="{00000000-0005-0000-0000-0000B69F0000}"/>
    <cellStyle name="Vejica 14 4 3 2 3 3" xfId="29862" xr:uid="{00000000-0005-0000-0000-0000B79F0000}"/>
    <cellStyle name="Vejica 14 4 3 2 3 4" xfId="43450" xr:uid="{00000000-0005-0000-0000-0000B89F0000}"/>
    <cellStyle name="Vejica 14 4 3 2 4" xfId="28439" xr:uid="{00000000-0005-0000-0000-0000B99F0000}"/>
    <cellStyle name="Vejica 14 4 3 2 5" xfId="29865" xr:uid="{00000000-0005-0000-0000-0000BA9F0000}"/>
    <cellStyle name="Vejica 14 4 3 2 6" xfId="43447" xr:uid="{00000000-0005-0000-0000-0000BB9F0000}"/>
    <cellStyle name="Vejica 14 4 3 3" xfId="13824" xr:uid="{00000000-0005-0000-0000-0000BC9F0000}"/>
    <cellStyle name="Vejica 14 4 3 3 2" xfId="13825" xr:uid="{00000000-0005-0000-0000-0000BD9F0000}"/>
    <cellStyle name="Vejica 14 4 3 3 2 2" xfId="28444" xr:uid="{00000000-0005-0000-0000-0000BE9F0000}"/>
    <cellStyle name="Vejica 14 4 3 3 2 3" xfId="29860" xr:uid="{00000000-0005-0000-0000-0000BF9F0000}"/>
    <cellStyle name="Vejica 14 4 3 3 2 4" xfId="43452" xr:uid="{00000000-0005-0000-0000-0000C09F0000}"/>
    <cellStyle name="Vejica 14 4 3 3 3" xfId="28443" xr:uid="{00000000-0005-0000-0000-0000C19F0000}"/>
    <cellStyle name="Vejica 14 4 3 3 4" xfId="29861" xr:uid="{00000000-0005-0000-0000-0000C29F0000}"/>
    <cellStyle name="Vejica 14 4 3 3 5" xfId="43451" xr:uid="{00000000-0005-0000-0000-0000C39F0000}"/>
    <cellStyle name="Vejica 14 4 3 4" xfId="13826" xr:uid="{00000000-0005-0000-0000-0000C49F0000}"/>
    <cellStyle name="Vejica 14 4 3 4 2" xfId="28445" xr:uid="{00000000-0005-0000-0000-0000C59F0000}"/>
    <cellStyle name="Vejica 14 4 3 4 3" xfId="29859" xr:uid="{00000000-0005-0000-0000-0000C69F0000}"/>
    <cellStyle name="Vejica 14 4 3 4 4" xfId="43453" xr:uid="{00000000-0005-0000-0000-0000C79F0000}"/>
    <cellStyle name="Vejica 14 4 3 5" xfId="28438" xr:uid="{00000000-0005-0000-0000-0000C89F0000}"/>
    <cellStyle name="Vejica 14 4 3 6" xfId="29866" xr:uid="{00000000-0005-0000-0000-0000C99F0000}"/>
    <cellStyle name="Vejica 14 4 3 7" xfId="43446" xr:uid="{00000000-0005-0000-0000-0000CA9F0000}"/>
    <cellStyle name="Vejica 14 4 4" xfId="13827" xr:uid="{00000000-0005-0000-0000-0000CB9F0000}"/>
    <cellStyle name="Vejica 14 4 4 2" xfId="13828" xr:uid="{00000000-0005-0000-0000-0000CC9F0000}"/>
    <cellStyle name="Vejica 14 4 4 2 2" xfId="13829" xr:uid="{00000000-0005-0000-0000-0000CD9F0000}"/>
    <cellStyle name="Vejica 14 4 4 2 2 2" xfId="13830" xr:uid="{00000000-0005-0000-0000-0000CE9F0000}"/>
    <cellStyle name="Vejica 14 4 4 2 2 2 2" xfId="28449" xr:uid="{00000000-0005-0000-0000-0000CF9F0000}"/>
    <cellStyle name="Vejica 14 4 4 2 2 2 3" xfId="29855" xr:uid="{00000000-0005-0000-0000-0000D09F0000}"/>
    <cellStyle name="Vejica 14 4 4 2 2 2 4" xfId="43457" xr:uid="{00000000-0005-0000-0000-0000D19F0000}"/>
    <cellStyle name="Vejica 14 4 4 2 2 3" xfId="28448" xr:uid="{00000000-0005-0000-0000-0000D29F0000}"/>
    <cellStyle name="Vejica 14 4 4 2 2 4" xfId="29856" xr:uid="{00000000-0005-0000-0000-0000D39F0000}"/>
    <cellStyle name="Vejica 14 4 4 2 2 5" xfId="43456" xr:uid="{00000000-0005-0000-0000-0000D49F0000}"/>
    <cellStyle name="Vejica 14 4 4 2 3" xfId="13831" xr:uid="{00000000-0005-0000-0000-0000D59F0000}"/>
    <cellStyle name="Vejica 14 4 4 2 3 2" xfId="28450" xr:uid="{00000000-0005-0000-0000-0000D69F0000}"/>
    <cellStyle name="Vejica 14 4 4 2 3 3" xfId="29854" xr:uid="{00000000-0005-0000-0000-0000D79F0000}"/>
    <cellStyle name="Vejica 14 4 4 2 3 4" xfId="43458" xr:uid="{00000000-0005-0000-0000-0000D89F0000}"/>
    <cellStyle name="Vejica 14 4 4 2 4" xfId="28447" xr:uid="{00000000-0005-0000-0000-0000D99F0000}"/>
    <cellStyle name="Vejica 14 4 4 2 5" xfId="29857" xr:uid="{00000000-0005-0000-0000-0000DA9F0000}"/>
    <cellStyle name="Vejica 14 4 4 2 6" xfId="43455" xr:uid="{00000000-0005-0000-0000-0000DB9F0000}"/>
    <cellStyle name="Vejica 14 4 4 3" xfId="13832" xr:uid="{00000000-0005-0000-0000-0000DC9F0000}"/>
    <cellStyle name="Vejica 14 4 4 3 2" xfId="13833" xr:uid="{00000000-0005-0000-0000-0000DD9F0000}"/>
    <cellStyle name="Vejica 14 4 4 3 2 2" xfId="28452" xr:uid="{00000000-0005-0000-0000-0000DE9F0000}"/>
    <cellStyle name="Vejica 14 4 4 3 2 3" xfId="29852" xr:uid="{00000000-0005-0000-0000-0000DF9F0000}"/>
    <cellStyle name="Vejica 14 4 4 3 2 4" xfId="43460" xr:uid="{00000000-0005-0000-0000-0000E09F0000}"/>
    <cellStyle name="Vejica 14 4 4 3 3" xfId="28451" xr:uid="{00000000-0005-0000-0000-0000E19F0000}"/>
    <cellStyle name="Vejica 14 4 4 3 4" xfId="29853" xr:uid="{00000000-0005-0000-0000-0000E29F0000}"/>
    <cellStyle name="Vejica 14 4 4 3 5" xfId="43459" xr:uid="{00000000-0005-0000-0000-0000E39F0000}"/>
    <cellStyle name="Vejica 14 4 4 4" xfId="13834" xr:uid="{00000000-0005-0000-0000-0000E49F0000}"/>
    <cellStyle name="Vejica 14 4 4 4 2" xfId="28453" xr:uid="{00000000-0005-0000-0000-0000E59F0000}"/>
    <cellStyle name="Vejica 14 4 4 4 3" xfId="29851" xr:uid="{00000000-0005-0000-0000-0000E69F0000}"/>
    <cellStyle name="Vejica 14 4 4 4 4" xfId="43461" xr:uid="{00000000-0005-0000-0000-0000E79F0000}"/>
    <cellStyle name="Vejica 14 4 4 5" xfId="28446" xr:uid="{00000000-0005-0000-0000-0000E89F0000}"/>
    <cellStyle name="Vejica 14 4 4 6" xfId="29858" xr:uid="{00000000-0005-0000-0000-0000E99F0000}"/>
    <cellStyle name="Vejica 14 4 4 7" xfId="43454" xr:uid="{00000000-0005-0000-0000-0000EA9F0000}"/>
    <cellStyle name="Vejica 14 4 5" xfId="13835" xr:uid="{00000000-0005-0000-0000-0000EB9F0000}"/>
    <cellStyle name="Vejica 14 4 5 2" xfId="13836" xr:uid="{00000000-0005-0000-0000-0000EC9F0000}"/>
    <cellStyle name="Vejica 14 4 5 2 2" xfId="13837" xr:uid="{00000000-0005-0000-0000-0000ED9F0000}"/>
    <cellStyle name="Vejica 14 4 5 2 2 2" xfId="13838" xr:uid="{00000000-0005-0000-0000-0000EE9F0000}"/>
    <cellStyle name="Vejica 14 4 5 2 2 2 2" xfId="28457" xr:uid="{00000000-0005-0000-0000-0000EF9F0000}"/>
    <cellStyle name="Vejica 14 4 5 2 2 2 3" xfId="29847" xr:uid="{00000000-0005-0000-0000-0000F09F0000}"/>
    <cellStyle name="Vejica 14 4 5 2 2 2 4" xfId="43465" xr:uid="{00000000-0005-0000-0000-0000F19F0000}"/>
    <cellStyle name="Vejica 14 4 5 2 2 3" xfId="28456" xr:uid="{00000000-0005-0000-0000-0000F29F0000}"/>
    <cellStyle name="Vejica 14 4 5 2 2 4" xfId="29848" xr:uid="{00000000-0005-0000-0000-0000F39F0000}"/>
    <cellStyle name="Vejica 14 4 5 2 2 5" xfId="43464" xr:uid="{00000000-0005-0000-0000-0000F49F0000}"/>
    <cellStyle name="Vejica 14 4 5 2 3" xfId="13839" xr:uid="{00000000-0005-0000-0000-0000F59F0000}"/>
    <cellStyle name="Vejica 14 4 5 2 3 2" xfId="28458" xr:uid="{00000000-0005-0000-0000-0000F69F0000}"/>
    <cellStyle name="Vejica 14 4 5 2 3 3" xfId="29846" xr:uid="{00000000-0005-0000-0000-0000F79F0000}"/>
    <cellStyle name="Vejica 14 4 5 2 3 4" xfId="43466" xr:uid="{00000000-0005-0000-0000-0000F89F0000}"/>
    <cellStyle name="Vejica 14 4 5 2 4" xfId="28455" xr:uid="{00000000-0005-0000-0000-0000F99F0000}"/>
    <cellStyle name="Vejica 14 4 5 2 5" xfId="29849" xr:uid="{00000000-0005-0000-0000-0000FA9F0000}"/>
    <cellStyle name="Vejica 14 4 5 2 6" xfId="43463" xr:uid="{00000000-0005-0000-0000-0000FB9F0000}"/>
    <cellStyle name="Vejica 14 4 5 3" xfId="13840" xr:uid="{00000000-0005-0000-0000-0000FC9F0000}"/>
    <cellStyle name="Vejica 14 4 5 3 2" xfId="13841" xr:uid="{00000000-0005-0000-0000-0000FD9F0000}"/>
    <cellStyle name="Vejica 14 4 5 3 2 2" xfId="28460" xr:uid="{00000000-0005-0000-0000-0000FE9F0000}"/>
    <cellStyle name="Vejica 14 4 5 3 2 3" xfId="29844" xr:uid="{00000000-0005-0000-0000-0000FF9F0000}"/>
    <cellStyle name="Vejica 14 4 5 3 2 4" xfId="43468" xr:uid="{00000000-0005-0000-0000-000000A00000}"/>
    <cellStyle name="Vejica 14 4 5 3 3" xfId="28459" xr:uid="{00000000-0005-0000-0000-000001A00000}"/>
    <cellStyle name="Vejica 14 4 5 3 4" xfId="29845" xr:uid="{00000000-0005-0000-0000-000002A00000}"/>
    <cellStyle name="Vejica 14 4 5 3 5" xfId="43467" xr:uid="{00000000-0005-0000-0000-000003A00000}"/>
    <cellStyle name="Vejica 14 4 5 4" xfId="13842" xr:uid="{00000000-0005-0000-0000-000004A00000}"/>
    <cellStyle name="Vejica 14 4 5 4 2" xfId="28461" xr:uid="{00000000-0005-0000-0000-000005A00000}"/>
    <cellStyle name="Vejica 14 4 5 4 3" xfId="29843" xr:uid="{00000000-0005-0000-0000-000006A00000}"/>
    <cellStyle name="Vejica 14 4 5 4 4" xfId="43469" xr:uid="{00000000-0005-0000-0000-000007A00000}"/>
    <cellStyle name="Vejica 14 4 5 5" xfId="28454" xr:uid="{00000000-0005-0000-0000-000008A00000}"/>
    <cellStyle name="Vejica 14 4 5 6" xfId="29850" xr:uid="{00000000-0005-0000-0000-000009A00000}"/>
    <cellStyle name="Vejica 14 4 5 7" xfId="43462" xr:uid="{00000000-0005-0000-0000-00000AA00000}"/>
    <cellStyle name="Vejica 14 4 6" xfId="13843" xr:uid="{00000000-0005-0000-0000-00000BA00000}"/>
    <cellStyle name="Vejica 14 4 6 2" xfId="13844" xr:uid="{00000000-0005-0000-0000-00000CA00000}"/>
    <cellStyle name="Vejica 14 4 6 2 2" xfId="13845" xr:uid="{00000000-0005-0000-0000-00000DA00000}"/>
    <cellStyle name="Vejica 14 4 6 2 2 2" xfId="13846" xr:uid="{00000000-0005-0000-0000-00000EA00000}"/>
    <cellStyle name="Vejica 14 4 6 2 2 2 2" xfId="28465" xr:uid="{00000000-0005-0000-0000-00000FA00000}"/>
    <cellStyle name="Vejica 14 4 6 2 2 2 3" xfId="29839" xr:uid="{00000000-0005-0000-0000-000010A00000}"/>
    <cellStyle name="Vejica 14 4 6 2 2 2 4" xfId="43473" xr:uid="{00000000-0005-0000-0000-000011A00000}"/>
    <cellStyle name="Vejica 14 4 6 2 2 3" xfId="28464" xr:uid="{00000000-0005-0000-0000-000012A00000}"/>
    <cellStyle name="Vejica 14 4 6 2 2 4" xfId="29840" xr:uid="{00000000-0005-0000-0000-000013A00000}"/>
    <cellStyle name="Vejica 14 4 6 2 2 5" xfId="43472" xr:uid="{00000000-0005-0000-0000-000014A00000}"/>
    <cellStyle name="Vejica 14 4 6 2 3" xfId="13847" xr:uid="{00000000-0005-0000-0000-000015A00000}"/>
    <cellStyle name="Vejica 14 4 6 2 3 2" xfId="28466" xr:uid="{00000000-0005-0000-0000-000016A00000}"/>
    <cellStyle name="Vejica 14 4 6 2 3 3" xfId="29838" xr:uid="{00000000-0005-0000-0000-000017A00000}"/>
    <cellStyle name="Vejica 14 4 6 2 3 4" xfId="43474" xr:uid="{00000000-0005-0000-0000-000018A00000}"/>
    <cellStyle name="Vejica 14 4 6 2 4" xfId="28463" xr:uid="{00000000-0005-0000-0000-000019A00000}"/>
    <cellStyle name="Vejica 14 4 6 2 5" xfId="29841" xr:uid="{00000000-0005-0000-0000-00001AA00000}"/>
    <cellStyle name="Vejica 14 4 6 2 6" xfId="43471" xr:uid="{00000000-0005-0000-0000-00001BA00000}"/>
    <cellStyle name="Vejica 14 4 6 3" xfId="13848" xr:uid="{00000000-0005-0000-0000-00001CA00000}"/>
    <cellStyle name="Vejica 14 4 6 3 2" xfId="13849" xr:uid="{00000000-0005-0000-0000-00001DA00000}"/>
    <cellStyle name="Vejica 14 4 6 3 2 2" xfId="28468" xr:uid="{00000000-0005-0000-0000-00001EA00000}"/>
    <cellStyle name="Vejica 14 4 6 3 2 3" xfId="29836" xr:uid="{00000000-0005-0000-0000-00001FA00000}"/>
    <cellStyle name="Vejica 14 4 6 3 2 4" xfId="43476" xr:uid="{00000000-0005-0000-0000-000020A00000}"/>
    <cellStyle name="Vejica 14 4 6 3 3" xfId="28467" xr:uid="{00000000-0005-0000-0000-000021A00000}"/>
    <cellStyle name="Vejica 14 4 6 3 4" xfId="29837" xr:uid="{00000000-0005-0000-0000-000022A00000}"/>
    <cellStyle name="Vejica 14 4 6 3 5" xfId="43475" xr:uid="{00000000-0005-0000-0000-000023A00000}"/>
    <cellStyle name="Vejica 14 4 6 4" xfId="13850" xr:uid="{00000000-0005-0000-0000-000024A00000}"/>
    <cellStyle name="Vejica 14 4 6 4 2" xfId="28469" xr:uid="{00000000-0005-0000-0000-000025A00000}"/>
    <cellStyle name="Vejica 14 4 6 4 3" xfId="29835" xr:uid="{00000000-0005-0000-0000-000026A00000}"/>
    <cellStyle name="Vejica 14 4 6 4 4" xfId="43477" xr:uid="{00000000-0005-0000-0000-000027A00000}"/>
    <cellStyle name="Vejica 14 4 6 5" xfId="28462" xr:uid="{00000000-0005-0000-0000-000028A00000}"/>
    <cellStyle name="Vejica 14 4 6 6" xfId="29842" xr:uid="{00000000-0005-0000-0000-000029A00000}"/>
    <cellStyle name="Vejica 14 4 6 7" xfId="43470" xr:uid="{00000000-0005-0000-0000-00002AA00000}"/>
    <cellStyle name="Vejica 14 4 7" xfId="13851" xr:uid="{00000000-0005-0000-0000-00002BA00000}"/>
    <cellStyle name="Vejica 14 4 7 2" xfId="13852" xr:uid="{00000000-0005-0000-0000-00002CA00000}"/>
    <cellStyle name="Vejica 14 4 7 2 2" xfId="13853" xr:uid="{00000000-0005-0000-0000-00002DA00000}"/>
    <cellStyle name="Vejica 14 4 7 2 2 2" xfId="13854" xr:uid="{00000000-0005-0000-0000-00002EA00000}"/>
    <cellStyle name="Vejica 14 4 7 2 2 2 2" xfId="28473" xr:uid="{00000000-0005-0000-0000-00002FA00000}"/>
    <cellStyle name="Vejica 14 4 7 2 2 2 3" xfId="29831" xr:uid="{00000000-0005-0000-0000-000030A00000}"/>
    <cellStyle name="Vejica 14 4 7 2 2 2 4" xfId="43481" xr:uid="{00000000-0005-0000-0000-000031A00000}"/>
    <cellStyle name="Vejica 14 4 7 2 2 3" xfId="28472" xr:uid="{00000000-0005-0000-0000-000032A00000}"/>
    <cellStyle name="Vejica 14 4 7 2 2 4" xfId="29832" xr:uid="{00000000-0005-0000-0000-000033A00000}"/>
    <cellStyle name="Vejica 14 4 7 2 2 5" xfId="43480" xr:uid="{00000000-0005-0000-0000-000034A00000}"/>
    <cellStyle name="Vejica 14 4 7 2 3" xfId="13855" xr:uid="{00000000-0005-0000-0000-000035A00000}"/>
    <cellStyle name="Vejica 14 4 7 2 3 2" xfId="28474" xr:uid="{00000000-0005-0000-0000-000036A00000}"/>
    <cellStyle name="Vejica 14 4 7 2 3 3" xfId="29830" xr:uid="{00000000-0005-0000-0000-000037A00000}"/>
    <cellStyle name="Vejica 14 4 7 2 3 4" xfId="43482" xr:uid="{00000000-0005-0000-0000-000038A00000}"/>
    <cellStyle name="Vejica 14 4 7 2 4" xfId="28471" xr:uid="{00000000-0005-0000-0000-000039A00000}"/>
    <cellStyle name="Vejica 14 4 7 2 5" xfId="29833" xr:uid="{00000000-0005-0000-0000-00003AA00000}"/>
    <cellStyle name="Vejica 14 4 7 2 6" xfId="43479" xr:uid="{00000000-0005-0000-0000-00003BA00000}"/>
    <cellStyle name="Vejica 14 4 7 3" xfId="13856" xr:uid="{00000000-0005-0000-0000-00003CA00000}"/>
    <cellStyle name="Vejica 14 4 7 3 2" xfId="13857" xr:uid="{00000000-0005-0000-0000-00003DA00000}"/>
    <cellStyle name="Vejica 14 4 7 3 2 2" xfId="28476" xr:uid="{00000000-0005-0000-0000-00003EA00000}"/>
    <cellStyle name="Vejica 14 4 7 3 2 3" xfId="29828" xr:uid="{00000000-0005-0000-0000-00003FA00000}"/>
    <cellStyle name="Vejica 14 4 7 3 2 4" xfId="43484" xr:uid="{00000000-0005-0000-0000-000040A00000}"/>
    <cellStyle name="Vejica 14 4 7 3 3" xfId="28475" xr:uid="{00000000-0005-0000-0000-000041A00000}"/>
    <cellStyle name="Vejica 14 4 7 3 4" xfId="29829" xr:uid="{00000000-0005-0000-0000-000042A00000}"/>
    <cellStyle name="Vejica 14 4 7 3 5" xfId="43483" xr:uid="{00000000-0005-0000-0000-000043A00000}"/>
    <cellStyle name="Vejica 14 4 7 4" xfId="13858" xr:uid="{00000000-0005-0000-0000-000044A00000}"/>
    <cellStyle name="Vejica 14 4 7 4 2" xfId="28477" xr:uid="{00000000-0005-0000-0000-000045A00000}"/>
    <cellStyle name="Vejica 14 4 7 4 3" xfId="29827" xr:uid="{00000000-0005-0000-0000-000046A00000}"/>
    <cellStyle name="Vejica 14 4 7 4 4" xfId="43485" xr:uid="{00000000-0005-0000-0000-000047A00000}"/>
    <cellStyle name="Vejica 14 4 7 5" xfId="28470" xr:uid="{00000000-0005-0000-0000-000048A00000}"/>
    <cellStyle name="Vejica 14 4 7 6" xfId="29834" xr:uid="{00000000-0005-0000-0000-000049A00000}"/>
    <cellStyle name="Vejica 14 4 7 7" xfId="43478" xr:uid="{00000000-0005-0000-0000-00004AA00000}"/>
    <cellStyle name="Vejica 14 4 8" xfId="13859" xr:uid="{00000000-0005-0000-0000-00004BA00000}"/>
    <cellStyle name="Vejica 14 4 8 2" xfId="13860" xr:uid="{00000000-0005-0000-0000-00004CA00000}"/>
    <cellStyle name="Vejica 14 4 8 2 2" xfId="13861" xr:uid="{00000000-0005-0000-0000-00004DA00000}"/>
    <cellStyle name="Vejica 14 4 8 2 2 2" xfId="13862" xr:uid="{00000000-0005-0000-0000-00004EA00000}"/>
    <cellStyle name="Vejica 14 4 8 2 2 2 2" xfId="28481" xr:uid="{00000000-0005-0000-0000-00004FA00000}"/>
    <cellStyle name="Vejica 14 4 8 2 2 2 3" xfId="29823" xr:uid="{00000000-0005-0000-0000-000050A00000}"/>
    <cellStyle name="Vejica 14 4 8 2 2 2 4" xfId="43489" xr:uid="{00000000-0005-0000-0000-000051A00000}"/>
    <cellStyle name="Vejica 14 4 8 2 2 3" xfId="28480" xr:uid="{00000000-0005-0000-0000-000052A00000}"/>
    <cellStyle name="Vejica 14 4 8 2 2 4" xfId="29824" xr:uid="{00000000-0005-0000-0000-000053A00000}"/>
    <cellStyle name="Vejica 14 4 8 2 2 5" xfId="43488" xr:uid="{00000000-0005-0000-0000-000054A00000}"/>
    <cellStyle name="Vejica 14 4 8 2 3" xfId="13863" xr:uid="{00000000-0005-0000-0000-000055A00000}"/>
    <cellStyle name="Vejica 14 4 8 2 3 2" xfId="28482" xr:uid="{00000000-0005-0000-0000-000056A00000}"/>
    <cellStyle name="Vejica 14 4 8 2 3 3" xfId="29822" xr:uid="{00000000-0005-0000-0000-000057A00000}"/>
    <cellStyle name="Vejica 14 4 8 2 3 4" xfId="43490" xr:uid="{00000000-0005-0000-0000-000058A00000}"/>
    <cellStyle name="Vejica 14 4 8 2 4" xfId="28479" xr:uid="{00000000-0005-0000-0000-000059A00000}"/>
    <cellStyle name="Vejica 14 4 8 2 5" xfId="29825" xr:uid="{00000000-0005-0000-0000-00005AA00000}"/>
    <cellStyle name="Vejica 14 4 8 2 6" xfId="43487" xr:uid="{00000000-0005-0000-0000-00005BA00000}"/>
    <cellStyle name="Vejica 14 4 8 3" xfId="13864" xr:uid="{00000000-0005-0000-0000-00005CA00000}"/>
    <cellStyle name="Vejica 14 4 8 3 2" xfId="13865" xr:uid="{00000000-0005-0000-0000-00005DA00000}"/>
    <cellStyle name="Vejica 14 4 8 3 2 2" xfId="28484" xr:uid="{00000000-0005-0000-0000-00005EA00000}"/>
    <cellStyle name="Vejica 14 4 8 3 2 3" xfId="29820" xr:uid="{00000000-0005-0000-0000-00005FA00000}"/>
    <cellStyle name="Vejica 14 4 8 3 2 4" xfId="43492" xr:uid="{00000000-0005-0000-0000-000060A00000}"/>
    <cellStyle name="Vejica 14 4 8 3 3" xfId="28483" xr:uid="{00000000-0005-0000-0000-000061A00000}"/>
    <cellStyle name="Vejica 14 4 8 3 4" xfId="29821" xr:uid="{00000000-0005-0000-0000-000062A00000}"/>
    <cellStyle name="Vejica 14 4 8 3 5" xfId="43491" xr:uid="{00000000-0005-0000-0000-000063A00000}"/>
    <cellStyle name="Vejica 14 4 8 4" xfId="13866" xr:uid="{00000000-0005-0000-0000-000064A00000}"/>
    <cellStyle name="Vejica 14 4 8 4 2" xfId="28485" xr:uid="{00000000-0005-0000-0000-000065A00000}"/>
    <cellStyle name="Vejica 14 4 8 4 3" xfId="29819" xr:uid="{00000000-0005-0000-0000-000066A00000}"/>
    <cellStyle name="Vejica 14 4 8 4 4" xfId="43493" xr:uid="{00000000-0005-0000-0000-000067A00000}"/>
    <cellStyle name="Vejica 14 4 8 5" xfId="28478" xr:uid="{00000000-0005-0000-0000-000068A00000}"/>
    <cellStyle name="Vejica 14 4 8 6" xfId="29826" xr:uid="{00000000-0005-0000-0000-000069A00000}"/>
    <cellStyle name="Vejica 14 4 8 7" xfId="43486" xr:uid="{00000000-0005-0000-0000-00006AA00000}"/>
    <cellStyle name="Vejica 14 4 9" xfId="13867" xr:uid="{00000000-0005-0000-0000-00006BA00000}"/>
    <cellStyle name="Vejica 14 4 9 2" xfId="13868" xr:uid="{00000000-0005-0000-0000-00006CA00000}"/>
    <cellStyle name="Vejica 14 4 9 2 2" xfId="13869" xr:uid="{00000000-0005-0000-0000-00006DA00000}"/>
    <cellStyle name="Vejica 14 4 9 2 2 2" xfId="13870" xr:uid="{00000000-0005-0000-0000-00006EA00000}"/>
    <cellStyle name="Vejica 14 4 9 2 2 2 2" xfId="28489" xr:uid="{00000000-0005-0000-0000-00006FA00000}"/>
    <cellStyle name="Vejica 14 4 9 2 2 2 3" xfId="29815" xr:uid="{00000000-0005-0000-0000-000070A00000}"/>
    <cellStyle name="Vejica 14 4 9 2 2 2 4" xfId="43497" xr:uid="{00000000-0005-0000-0000-000071A00000}"/>
    <cellStyle name="Vejica 14 4 9 2 2 3" xfId="28488" xr:uid="{00000000-0005-0000-0000-000072A00000}"/>
    <cellStyle name="Vejica 14 4 9 2 2 4" xfId="29816" xr:uid="{00000000-0005-0000-0000-000073A00000}"/>
    <cellStyle name="Vejica 14 4 9 2 2 5" xfId="43496" xr:uid="{00000000-0005-0000-0000-000074A00000}"/>
    <cellStyle name="Vejica 14 4 9 2 3" xfId="13871" xr:uid="{00000000-0005-0000-0000-000075A00000}"/>
    <cellStyle name="Vejica 14 4 9 2 3 2" xfId="28490" xr:uid="{00000000-0005-0000-0000-000076A00000}"/>
    <cellStyle name="Vejica 14 4 9 2 3 3" xfId="29814" xr:uid="{00000000-0005-0000-0000-000077A00000}"/>
    <cellStyle name="Vejica 14 4 9 2 3 4" xfId="43498" xr:uid="{00000000-0005-0000-0000-000078A00000}"/>
    <cellStyle name="Vejica 14 4 9 2 4" xfId="28487" xr:uid="{00000000-0005-0000-0000-000079A00000}"/>
    <cellStyle name="Vejica 14 4 9 2 5" xfId="29817" xr:uid="{00000000-0005-0000-0000-00007AA00000}"/>
    <cellStyle name="Vejica 14 4 9 2 6" xfId="43495" xr:uid="{00000000-0005-0000-0000-00007BA00000}"/>
    <cellStyle name="Vejica 14 4 9 3" xfId="13872" xr:uid="{00000000-0005-0000-0000-00007CA00000}"/>
    <cellStyle name="Vejica 14 4 9 3 2" xfId="13873" xr:uid="{00000000-0005-0000-0000-00007DA00000}"/>
    <cellStyle name="Vejica 14 4 9 3 2 2" xfId="28492" xr:uid="{00000000-0005-0000-0000-00007EA00000}"/>
    <cellStyle name="Vejica 14 4 9 3 2 3" xfId="29812" xr:uid="{00000000-0005-0000-0000-00007FA00000}"/>
    <cellStyle name="Vejica 14 4 9 3 2 4" xfId="43500" xr:uid="{00000000-0005-0000-0000-000080A00000}"/>
    <cellStyle name="Vejica 14 4 9 3 3" xfId="28491" xr:uid="{00000000-0005-0000-0000-000081A00000}"/>
    <cellStyle name="Vejica 14 4 9 3 4" xfId="29813" xr:uid="{00000000-0005-0000-0000-000082A00000}"/>
    <cellStyle name="Vejica 14 4 9 3 5" xfId="43499" xr:uid="{00000000-0005-0000-0000-000083A00000}"/>
    <cellStyle name="Vejica 14 4 9 4" xfId="13874" xr:uid="{00000000-0005-0000-0000-000084A00000}"/>
    <cellStyle name="Vejica 14 4 9 4 2" xfId="28493" xr:uid="{00000000-0005-0000-0000-000085A00000}"/>
    <cellStyle name="Vejica 14 4 9 4 3" xfId="29811" xr:uid="{00000000-0005-0000-0000-000086A00000}"/>
    <cellStyle name="Vejica 14 4 9 4 4" xfId="43501" xr:uid="{00000000-0005-0000-0000-000087A00000}"/>
    <cellStyle name="Vejica 14 4 9 5" xfId="28486" xr:uid="{00000000-0005-0000-0000-000088A00000}"/>
    <cellStyle name="Vejica 14 4 9 6" xfId="29818" xr:uid="{00000000-0005-0000-0000-000089A00000}"/>
    <cellStyle name="Vejica 14 4 9 7" xfId="43494" xr:uid="{00000000-0005-0000-0000-00008AA00000}"/>
    <cellStyle name="Vejica 14 5" xfId="13875" xr:uid="{00000000-0005-0000-0000-00008BA00000}"/>
    <cellStyle name="Vejica 14 5 2" xfId="13876" xr:uid="{00000000-0005-0000-0000-00008CA00000}"/>
    <cellStyle name="Vejica 14 5 2 2" xfId="13877" xr:uid="{00000000-0005-0000-0000-00008DA00000}"/>
    <cellStyle name="Vejica 14 5 2 2 2" xfId="13878" xr:uid="{00000000-0005-0000-0000-00008EA00000}"/>
    <cellStyle name="Vejica 14 5 2 2 2 2" xfId="13879" xr:uid="{00000000-0005-0000-0000-00008FA00000}"/>
    <cellStyle name="Vejica 14 5 2 2 2 2 2" xfId="28498" xr:uid="{00000000-0005-0000-0000-000090A00000}"/>
    <cellStyle name="Vejica 14 5 2 2 2 2 3" xfId="29806" xr:uid="{00000000-0005-0000-0000-000091A00000}"/>
    <cellStyle name="Vejica 14 5 2 2 2 2 4" xfId="43506" xr:uid="{00000000-0005-0000-0000-000092A00000}"/>
    <cellStyle name="Vejica 14 5 2 2 2 3" xfId="28497" xr:uid="{00000000-0005-0000-0000-000093A00000}"/>
    <cellStyle name="Vejica 14 5 2 2 2 4" xfId="29807" xr:uid="{00000000-0005-0000-0000-000094A00000}"/>
    <cellStyle name="Vejica 14 5 2 2 2 5" xfId="43505" xr:uid="{00000000-0005-0000-0000-000095A00000}"/>
    <cellStyle name="Vejica 14 5 2 2 3" xfId="13880" xr:uid="{00000000-0005-0000-0000-000096A00000}"/>
    <cellStyle name="Vejica 14 5 2 2 3 2" xfId="28499" xr:uid="{00000000-0005-0000-0000-000097A00000}"/>
    <cellStyle name="Vejica 14 5 2 2 3 3" xfId="29805" xr:uid="{00000000-0005-0000-0000-000098A00000}"/>
    <cellStyle name="Vejica 14 5 2 2 3 4" xfId="43507" xr:uid="{00000000-0005-0000-0000-000099A00000}"/>
    <cellStyle name="Vejica 14 5 2 2 4" xfId="28496" xr:uid="{00000000-0005-0000-0000-00009AA00000}"/>
    <cellStyle name="Vejica 14 5 2 2 5" xfId="29808" xr:uid="{00000000-0005-0000-0000-00009BA00000}"/>
    <cellStyle name="Vejica 14 5 2 2 6" xfId="43504" xr:uid="{00000000-0005-0000-0000-00009CA00000}"/>
    <cellStyle name="Vejica 14 5 2 3" xfId="13881" xr:uid="{00000000-0005-0000-0000-00009DA00000}"/>
    <cellStyle name="Vejica 14 5 2 3 2" xfId="13882" xr:uid="{00000000-0005-0000-0000-00009EA00000}"/>
    <cellStyle name="Vejica 14 5 2 3 2 2" xfId="28501" xr:uid="{00000000-0005-0000-0000-00009FA00000}"/>
    <cellStyle name="Vejica 14 5 2 3 2 3" xfId="29803" xr:uid="{00000000-0005-0000-0000-0000A0A00000}"/>
    <cellStyle name="Vejica 14 5 2 3 2 4" xfId="43509" xr:uid="{00000000-0005-0000-0000-0000A1A00000}"/>
    <cellStyle name="Vejica 14 5 2 3 3" xfId="28500" xr:uid="{00000000-0005-0000-0000-0000A2A00000}"/>
    <cellStyle name="Vejica 14 5 2 3 4" xfId="29804" xr:uid="{00000000-0005-0000-0000-0000A3A00000}"/>
    <cellStyle name="Vejica 14 5 2 3 5" xfId="43508" xr:uid="{00000000-0005-0000-0000-0000A4A00000}"/>
    <cellStyle name="Vejica 14 5 2 4" xfId="13883" xr:uid="{00000000-0005-0000-0000-0000A5A00000}"/>
    <cellStyle name="Vejica 14 5 2 4 2" xfId="28502" xr:uid="{00000000-0005-0000-0000-0000A6A00000}"/>
    <cellStyle name="Vejica 14 5 2 4 3" xfId="29802" xr:uid="{00000000-0005-0000-0000-0000A7A00000}"/>
    <cellStyle name="Vejica 14 5 2 4 4" xfId="43510" xr:uid="{00000000-0005-0000-0000-0000A8A00000}"/>
    <cellStyle name="Vejica 14 5 2 5" xfId="28495" xr:uid="{00000000-0005-0000-0000-0000A9A00000}"/>
    <cellStyle name="Vejica 14 5 2 6" xfId="29809" xr:uid="{00000000-0005-0000-0000-0000AAA00000}"/>
    <cellStyle name="Vejica 14 5 2 7" xfId="43503" xr:uid="{00000000-0005-0000-0000-0000ABA00000}"/>
    <cellStyle name="Vejica 14 5 3" xfId="13884" xr:uid="{00000000-0005-0000-0000-0000ACA00000}"/>
    <cellStyle name="Vejica 14 5 3 2" xfId="13885" xr:uid="{00000000-0005-0000-0000-0000ADA00000}"/>
    <cellStyle name="Vejica 14 5 3 2 2" xfId="13886" xr:uid="{00000000-0005-0000-0000-0000AEA00000}"/>
    <cellStyle name="Vejica 14 5 3 2 2 2" xfId="28505" xr:uid="{00000000-0005-0000-0000-0000AFA00000}"/>
    <cellStyle name="Vejica 14 5 3 2 2 3" xfId="29799" xr:uid="{00000000-0005-0000-0000-0000B0A00000}"/>
    <cellStyle name="Vejica 14 5 3 2 2 4" xfId="43513" xr:uid="{00000000-0005-0000-0000-0000B1A00000}"/>
    <cellStyle name="Vejica 14 5 3 2 3" xfId="28504" xr:uid="{00000000-0005-0000-0000-0000B2A00000}"/>
    <cellStyle name="Vejica 14 5 3 2 4" xfId="29800" xr:uid="{00000000-0005-0000-0000-0000B3A00000}"/>
    <cellStyle name="Vejica 14 5 3 2 5" xfId="43512" xr:uid="{00000000-0005-0000-0000-0000B4A00000}"/>
    <cellStyle name="Vejica 14 5 3 3" xfId="13887" xr:uid="{00000000-0005-0000-0000-0000B5A00000}"/>
    <cellStyle name="Vejica 14 5 3 3 2" xfId="28506" xr:uid="{00000000-0005-0000-0000-0000B6A00000}"/>
    <cellStyle name="Vejica 14 5 3 3 3" xfId="29798" xr:uid="{00000000-0005-0000-0000-0000B7A00000}"/>
    <cellStyle name="Vejica 14 5 3 3 4" xfId="43514" xr:uid="{00000000-0005-0000-0000-0000B8A00000}"/>
    <cellStyle name="Vejica 14 5 3 4" xfId="28503" xr:uid="{00000000-0005-0000-0000-0000B9A00000}"/>
    <cellStyle name="Vejica 14 5 3 5" xfId="29801" xr:uid="{00000000-0005-0000-0000-0000BAA00000}"/>
    <cellStyle name="Vejica 14 5 3 6" xfId="43511" xr:uid="{00000000-0005-0000-0000-0000BBA00000}"/>
    <cellStyle name="Vejica 14 5 4" xfId="13888" xr:uid="{00000000-0005-0000-0000-0000BCA00000}"/>
    <cellStyle name="Vejica 14 5 4 2" xfId="13889" xr:uid="{00000000-0005-0000-0000-0000BDA00000}"/>
    <cellStyle name="Vejica 14 5 4 2 2" xfId="28508" xr:uid="{00000000-0005-0000-0000-0000BEA00000}"/>
    <cellStyle name="Vejica 14 5 4 2 3" xfId="29796" xr:uid="{00000000-0005-0000-0000-0000BFA00000}"/>
    <cellStyle name="Vejica 14 5 4 2 4" xfId="43516" xr:uid="{00000000-0005-0000-0000-0000C0A00000}"/>
    <cellStyle name="Vejica 14 5 4 3" xfId="28507" xr:uid="{00000000-0005-0000-0000-0000C1A00000}"/>
    <cellStyle name="Vejica 14 5 4 4" xfId="29797" xr:uid="{00000000-0005-0000-0000-0000C2A00000}"/>
    <cellStyle name="Vejica 14 5 4 5" xfId="43515" xr:uid="{00000000-0005-0000-0000-0000C3A00000}"/>
    <cellStyle name="Vejica 14 5 5" xfId="13890" xr:uid="{00000000-0005-0000-0000-0000C4A00000}"/>
    <cellStyle name="Vejica 14 5 5 2" xfId="28509" xr:uid="{00000000-0005-0000-0000-0000C5A00000}"/>
    <cellStyle name="Vejica 14 5 5 3" xfId="29795" xr:uid="{00000000-0005-0000-0000-0000C6A00000}"/>
    <cellStyle name="Vejica 14 5 5 4" xfId="43517" xr:uid="{00000000-0005-0000-0000-0000C7A00000}"/>
    <cellStyle name="Vejica 14 5 6" xfId="28494" xr:uid="{00000000-0005-0000-0000-0000C8A00000}"/>
    <cellStyle name="Vejica 14 5 7" xfId="29810" xr:uid="{00000000-0005-0000-0000-0000C9A00000}"/>
    <cellStyle name="Vejica 14 5 8" xfId="43502" xr:uid="{00000000-0005-0000-0000-0000CAA00000}"/>
    <cellStyle name="Vejica 14 6" xfId="13891" xr:uid="{00000000-0005-0000-0000-0000CBA00000}"/>
    <cellStyle name="Vejica 14 6 2" xfId="13892" xr:uid="{00000000-0005-0000-0000-0000CCA00000}"/>
    <cellStyle name="Vejica 14 6 2 2" xfId="13893" xr:uid="{00000000-0005-0000-0000-0000CDA00000}"/>
    <cellStyle name="Vejica 14 6 2 2 2" xfId="13894" xr:uid="{00000000-0005-0000-0000-0000CEA00000}"/>
    <cellStyle name="Vejica 14 6 2 2 2 2" xfId="13895" xr:uid="{00000000-0005-0000-0000-0000CFA00000}"/>
    <cellStyle name="Vejica 14 6 2 2 2 2 2" xfId="28514" xr:uid="{00000000-0005-0000-0000-0000D0A00000}"/>
    <cellStyle name="Vejica 14 6 2 2 2 2 3" xfId="29790" xr:uid="{00000000-0005-0000-0000-0000D1A00000}"/>
    <cellStyle name="Vejica 14 6 2 2 2 2 4" xfId="43522" xr:uid="{00000000-0005-0000-0000-0000D2A00000}"/>
    <cellStyle name="Vejica 14 6 2 2 2 3" xfId="28513" xr:uid="{00000000-0005-0000-0000-0000D3A00000}"/>
    <cellStyle name="Vejica 14 6 2 2 2 4" xfId="29791" xr:uid="{00000000-0005-0000-0000-0000D4A00000}"/>
    <cellStyle name="Vejica 14 6 2 2 2 5" xfId="43521" xr:uid="{00000000-0005-0000-0000-0000D5A00000}"/>
    <cellStyle name="Vejica 14 6 2 2 3" xfId="13896" xr:uid="{00000000-0005-0000-0000-0000D6A00000}"/>
    <cellStyle name="Vejica 14 6 2 2 3 2" xfId="28515" xr:uid="{00000000-0005-0000-0000-0000D7A00000}"/>
    <cellStyle name="Vejica 14 6 2 2 3 3" xfId="29789" xr:uid="{00000000-0005-0000-0000-0000D8A00000}"/>
    <cellStyle name="Vejica 14 6 2 2 3 4" xfId="43523" xr:uid="{00000000-0005-0000-0000-0000D9A00000}"/>
    <cellStyle name="Vejica 14 6 2 2 4" xfId="28512" xr:uid="{00000000-0005-0000-0000-0000DAA00000}"/>
    <cellStyle name="Vejica 14 6 2 2 5" xfId="29792" xr:uid="{00000000-0005-0000-0000-0000DBA00000}"/>
    <cellStyle name="Vejica 14 6 2 2 6" xfId="43520" xr:uid="{00000000-0005-0000-0000-0000DCA00000}"/>
    <cellStyle name="Vejica 14 6 2 3" xfId="13897" xr:uid="{00000000-0005-0000-0000-0000DDA00000}"/>
    <cellStyle name="Vejica 14 6 2 3 2" xfId="13898" xr:uid="{00000000-0005-0000-0000-0000DEA00000}"/>
    <cellStyle name="Vejica 14 6 2 3 2 2" xfId="28517" xr:uid="{00000000-0005-0000-0000-0000DFA00000}"/>
    <cellStyle name="Vejica 14 6 2 3 2 3" xfId="29787" xr:uid="{00000000-0005-0000-0000-0000E0A00000}"/>
    <cellStyle name="Vejica 14 6 2 3 2 4" xfId="43525" xr:uid="{00000000-0005-0000-0000-0000E1A00000}"/>
    <cellStyle name="Vejica 14 6 2 3 3" xfId="28516" xr:uid="{00000000-0005-0000-0000-0000E2A00000}"/>
    <cellStyle name="Vejica 14 6 2 3 4" xfId="29788" xr:uid="{00000000-0005-0000-0000-0000E3A00000}"/>
    <cellStyle name="Vejica 14 6 2 3 5" xfId="43524" xr:uid="{00000000-0005-0000-0000-0000E4A00000}"/>
    <cellStyle name="Vejica 14 6 2 4" xfId="13899" xr:uid="{00000000-0005-0000-0000-0000E5A00000}"/>
    <cellStyle name="Vejica 14 6 2 4 2" xfId="28518" xr:uid="{00000000-0005-0000-0000-0000E6A00000}"/>
    <cellStyle name="Vejica 14 6 2 4 3" xfId="29786" xr:uid="{00000000-0005-0000-0000-0000E7A00000}"/>
    <cellStyle name="Vejica 14 6 2 4 4" xfId="43526" xr:uid="{00000000-0005-0000-0000-0000E8A00000}"/>
    <cellStyle name="Vejica 14 6 2 5" xfId="28511" xr:uid="{00000000-0005-0000-0000-0000E9A00000}"/>
    <cellStyle name="Vejica 14 6 2 6" xfId="29793" xr:uid="{00000000-0005-0000-0000-0000EAA00000}"/>
    <cellStyle name="Vejica 14 6 2 7" xfId="43519" xr:uid="{00000000-0005-0000-0000-0000EBA00000}"/>
    <cellStyle name="Vejica 14 6 3" xfId="13900" xr:uid="{00000000-0005-0000-0000-0000ECA00000}"/>
    <cellStyle name="Vejica 14 6 3 2" xfId="13901" xr:uid="{00000000-0005-0000-0000-0000EDA00000}"/>
    <cellStyle name="Vejica 14 6 3 2 2" xfId="13902" xr:uid="{00000000-0005-0000-0000-0000EEA00000}"/>
    <cellStyle name="Vejica 14 6 3 2 2 2" xfId="28521" xr:uid="{00000000-0005-0000-0000-0000EFA00000}"/>
    <cellStyle name="Vejica 14 6 3 2 2 3" xfId="29783" xr:uid="{00000000-0005-0000-0000-0000F0A00000}"/>
    <cellStyle name="Vejica 14 6 3 2 2 4" xfId="43529" xr:uid="{00000000-0005-0000-0000-0000F1A00000}"/>
    <cellStyle name="Vejica 14 6 3 2 3" xfId="28520" xr:uid="{00000000-0005-0000-0000-0000F2A00000}"/>
    <cellStyle name="Vejica 14 6 3 2 4" xfId="29784" xr:uid="{00000000-0005-0000-0000-0000F3A00000}"/>
    <cellStyle name="Vejica 14 6 3 2 5" xfId="43528" xr:uid="{00000000-0005-0000-0000-0000F4A00000}"/>
    <cellStyle name="Vejica 14 6 3 3" xfId="13903" xr:uid="{00000000-0005-0000-0000-0000F5A00000}"/>
    <cellStyle name="Vejica 14 6 3 3 2" xfId="28522" xr:uid="{00000000-0005-0000-0000-0000F6A00000}"/>
    <cellStyle name="Vejica 14 6 3 3 3" xfId="29782" xr:uid="{00000000-0005-0000-0000-0000F7A00000}"/>
    <cellStyle name="Vejica 14 6 3 3 4" xfId="43530" xr:uid="{00000000-0005-0000-0000-0000F8A00000}"/>
    <cellStyle name="Vejica 14 6 3 4" xfId="28519" xr:uid="{00000000-0005-0000-0000-0000F9A00000}"/>
    <cellStyle name="Vejica 14 6 3 5" xfId="29785" xr:uid="{00000000-0005-0000-0000-0000FAA00000}"/>
    <cellStyle name="Vejica 14 6 3 6" xfId="43527" xr:uid="{00000000-0005-0000-0000-0000FBA00000}"/>
    <cellStyle name="Vejica 14 6 4" xfId="13904" xr:uid="{00000000-0005-0000-0000-0000FCA00000}"/>
    <cellStyle name="Vejica 14 6 4 2" xfId="13905" xr:uid="{00000000-0005-0000-0000-0000FDA00000}"/>
    <cellStyle name="Vejica 14 6 4 2 2" xfId="28524" xr:uid="{00000000-0005-0000-0000-0000FEA00000}"/>
    <cellStyle name="Vejica 14 6 4 2 3" xfId="29780" xr:uid="{00000000-0005-0000-0000-0000FFA00000}"/>
    <cellStyle name="Vejica 14 6 4 2 4" xfId="43532" xr:uid="{00000000-0005-0000-0000-000000A10000}"/>
    <cellStyle name="Vejica 14 6 4 3" xfId="28523" xr:uid="{00000000-0005-0000-0000-000001A10000}"/>
    <cellStyle name="Vejica 14 6 4 4" xfId="29781" xr:uid="{00000000-0005-0000-0000-000002A10000}"/>
    <cellStyle name="Vejica 14 6 4 5" xfId="43531" xr:uid="{00000000-0005-0000-0000-000003A10000}"/>
    <cellStyle name="Vejica 14 6 5" xfId="13906" xr:uid="{00000000-0005-0000-0000-000004A10000}"/>
    <cellStyle name="Vejica 14 6 5 2" xfId="28525" xr:uid="{00000000-0005-0000-0000-000005A10000}"/>
    <cellStyle name="Vejica 14 6 5 3" xfId="29779" xr:uid="{00000000-0005-0000-0000-000006A10000}"/>
    <cellStyle name="Vejica 14 6 5 4" xfId="43533" xr:uid="{00000000-0005-0000-0000-000007A10000}"/>
    <cellStyle name="Vejica 14 6 6" xfId="28510" xr:uid="{00000000-0005-0000-0000-000008A10000}"/>
    <cellStyle name="Vejica 14 6 7" xfId="29794" xr:uid="{00000000-0005-0000-0000-000009A10000}"/>
    <cellStyle name="Vejica 14 6 8" xfId="43518" xr:uid="{00000000-0005-0000-0000-00000AA10000}"/>
    <cellStyle name="Vejica 14 7" xfId="13907" xr:uid="{00000000-0005-0000-0000-00000BA10000}"/>
    <cellStyle name="Vejica 14 7 2" xfId="13908" xr:uid="{00000000-0005-0000-0000-00000CA10000}"/>
    <cellStyle name="Vejica 14 7 2 2" xfId="13909" xr:uid="{00000000-0005-0000-0000-00000DA10000}"/>
    <cellStyle name="Vejica 14 7 2 2 2" xfId="13910" xr:uid="{00000000-0005-0000-0000-00000EA10000}"/>
    <cellStyle name="Vejica 14 7 2 2 2 2" xfId="13911" xr:uid="{00000000-0005-0000-0000-00000FA10000}"/>
    <cellStyle name="Vejica 14 7 2 2 2 2 2" xfId="28530" xr:uid="{00000000-0005-0000-0000-000010A10000}"/>
    <cellStyle name="Vejica 14 7 2 2 2 2 3" xfId="29774" xr:uid="{00000000-0005-0000-0000-000011A10000}"/>
    <cellStyle name="Vejica 14 7 2 2 2 2 4" xfId="43538" xr:uid="{00000000-0005-0000-0000-000012A10000}"/>
    <cellStyle name="Vejica 14 7 2 2 2 3" xfId="28529" xr:uid="{00000000-0005-0000-0000-000013A10000}"/>
    <cellStyle name="Vejica 14 7 2 2 2 4" xfId="29775" xr:uid="{00000000-0005-0000-0000-000014A10000}"/>
    <cellStyle name="Vejica 14 7 2 2 2 5" xfId="43537" xr:uid="{00000000-0005-0000-0000-000015A10000}"/>
    <cellStyle name="Vejica 14 7 2 2 3" xfId="13912" xr:uid="{00000000-0005-0000-0000-000016A10000}"/>
    <cellStyle name="Vejica 14 7 2 2 3 2" xfId="28531" xr:uid="{00000000-0005-0000-0000-000017A10000}"/>
    <cellStyle name="Vejica 14 7 2 2 3 3" xfId="29773" xr:uid="{00000000-0005-0000-0000-000018A10000}"/>
    <cellStyle name="Vejica 14 7 2 2 3 4" xfId="43539" xr:uid="{00000000-0005-0000-0000-000019A10000}"/>
    <cellStyle name="Vejica 14 7 2 2 4" xfId="28528" xr:uid="{00000000-0005-0000-0000-00001AA10000}"/>
    <cellStyle name="Vejica 14 7 2 2 5" xfId="29776" xr:uid="{00000000-0005-0000-0000-00001BA10000}"/>
    <cellStyle name="Vejica 14 7 2 2 6" xfId="43536" xr:uid="{00000000-0005-0000-0000-00001CA10000}"/>
    <cellStyle name="Vejica 14 7 2 3" xfId="13913" xr:uid="{00000000-0005-0000-0000-00001DA10000}"/>
    <cellStyle name="Vejica 14 7 2 3 2" xfId="13914" xr:uid="{00000000-0005-0000-0000-00001EA10000}"/>
    <cellStyle name="Vejica 14 7 2 3 2 2" xfId="28533" xr:uid="{00000000-0005-0000-0000-00001FA10000}"/>
    <cellStyle name="Vejica 14 7 2 3 2 3" xfId="29771" xr:uid="{00000000-0005-0000-0000-000020A10000}"/>
    <cellStyle name="Vejica 14 7 2 3 2 4" xfId="43541" xr:uid="{00000000-0005-0000-0000-000021A10000}"/>
    <cellStyle name="Vejica 14 7 2 3 3" xfId="28532" xr:uid="{00000000-0005-0000-0000-000022A10000}"/>
    <cellStyle name="Vejica 14 7 2 3 4" xfId="29772" xr:uid="{00000000-0005-0000-0000-000023A10000}"/>
    <cellStyle name="Vejica 14 7 2 3 5" xfId="43540" xr:uid="{00000000-0005-0000-0000-000024A10000}"/>
    <cellStyle name="Vejica 14 7 2 4" xfId="13915" xr:uid="{00000000-0005-0000-0000-000025A10000}"/>
    <cellStyle name="Vejica 14 7 2 4 2" xfId="28534" xr:uid="{00000000-0005-0000-0000-000026A10000}"/>
    <cellStyle name="Vejica 14 7 2 4 3" xfId="29770" xr:uid="{00000000-0005-0000-0000-000027A10000}"/>
    <cellStyle name="Vejica 14 7 2 4 4" xfId="43542" xr:uid="{00000000-0005-0000-0000-000028A10000}"/>
    <cellStyle name="Vejica 14 7 2 5" xfId="28527" xr:uid="{00000000-0005-0000-0000-000029A10000}"/>
    <cellStyle name="Vejica 14 7 2 6" xfId="29777" xr:uid="{00000000-0005-0000-0000-00002AA10000}"/>
    <cellStyle name="Vejica 14 7 2 7" xfId="43535" xr:uid="{00000000-0005-0000-0000-00002BA10000}"/>
    <cellStyle name="Vejica 14 7 3" xfId="13916" xr:uid="{00000000-0005-0000-0000-00002CA10000}"/>
    <cellStyle name="Vejica 14 7 3 2" xfId="13917" xr:uid="{00000000-0005-0000-0000-00002DA10000}"/>
    <cellStyle name="Vejica 14 7 3 2 2" xfId="13918" xr:uid="{00000000-0005-0000-0000-00002EA10000}"/>
    <cellStyle name="Vejica 14 7 3 2 2 2" xfId="28537" xr:uid="{00000000-0005-0000-0000-00002FA10000}"/>
    <cellStyle name="Vejica 14 7 3 2 2 3" xfId="29767" xr:uid="{00000000-0005-0000-0000-000030A10000}"/>
    <cellStyle name="Vejica 14 7 3 2 2 4" xfId="43545" xr:uid="{00000000-0005-0000-0000-000031A10000}"/>
    <cellStyle name="Vejica 14 7 3 2 3" xfId="28536" xr:uid="{00000000-0005-0000-0000-000032A10000}"/>
    <cellStyle name="Vejica 14 7 3 2 4" xfId="29768" xr:uid="{00000000-0005-0000-0000-000033A10000}"/>
    <cellStyle name="Vejica 14 7 3 2 5" xfId="43544" xr:uid="{00000000-0005-0000-0000-000034A10000}"/>
    <cellStyle name="Vejica 14 7 3 3" xfId="13919" xr:uid="{00000000-0005-0000-0000-000035A10000}"/>
    <cellStyle name="Vejica 14 7 3 3 2" xfId="28538" xr:uid="{00000000-0005-0000-0000-000036A10000}"/>
    <cellStyle name="Vejica 14 7 3 3 3" xfId="29766" xr:uid="{00000000-0005-0000-0000-000037A10000}"/>
    <cellStyle name="Vejica 14 7 3 3 4" xfId="43546" xr:uid="{00000000-0005-0000-0000-000038A10000}"/>
    <cellStyle name="Vejica 14 7 3 4" xfId="28535" xr:uid="{00000000-0005-0000-0000-000039A10000}"/>
    <cellStyle name="Vejica 14 7 3 5" xfId="29769" xr:uid="{00000000-0005-0000-0000-00003AA10000}"/>
    <cellStyle name="Vejica 14 7 3 6" xfId="43543" xr:uid="{00000000-0005-0000-0000-00003BA10000}"/>
    <cellStyle name="Vejica 14 7 4" xfId="13920" xr:uid="{00000000-0005-0000-0000-00003CA10000}"/>
    <cellStyle name="Vejica 14 7 4 2" xfId="13921" xr:uid="{00000000-0005-0000-0000-00003DA10000}"/>
    <cellStyle name="Vejica 14 7 4 2 2" xfId="28540" xr:uid="{00000000-0005-0000-0000-00003EA10000}"/>
    <cellStyle name="Vejica 14 7 4 2 3" xfId="29764" xr:uid="{00000000-0005-0000-0000-00003FA10000}"/>
    <cellStyle name="Vejica 14 7 4 2 4" xfId="43548" xr:uid="{00000000-0005-0000-0000-000040A10000}"/>
    <cellStyle name="Vejica 14 7 4 3" xfId="28539" xr:uid="{00000000-0005-0000-0000-000041A10000}"/>
    <cellStyle name="Vejica 14 7 4 4" xfId="29765" xr:uid="{00000000-0005-0000-0000-000042A10000}"/>
    <cellStyle name="Vejica 14 7 4 5" xfId="43547" xr:uid="{00000000-0005-0000-0000-000043A10000}"/>
    <cellStyle name="Vejica 14 7 5" xfId="13922" xr:uid="{00000000-0005-0000-0000-000044A10000}"/>
    <cellStyle name="Vejica 14 7 5 2" xfId="28541" xr:uid="{00000000-0005-0000-0000-000045A10000}"/>
    <cellStyle name="Vejica 14 7 5 3" xfId="29763" xr:uid="{00000000-0005-0000-0000-000046A10000}"/>
    <cellStyle name="Vejica 14 7 5 4" xfId="43549" xr:uid="{00000000-0005-0000-0000-000047A10000}"/>
    <cellStyle name="Vejica 14 7 6" xfId="28526" xr:uid="{00000000-0005-0000-0000-000048A10000}"/>
    <cellStyle name="Vejica 14 7 7" xfId="29778" xr:uid="{00000000-0005-0000-0000-000049A10000}"/>
    <cellStyle name="Vejica 14 7 8" xfId="43534" xr:uid="{00000000-0005-0000-0000-00004AA10000}"/>
    <cellStyle name="Vejica 14 8" xfId="13923" xr:uid="{00000000-0005-0000-0000-00004BA10000}"/>
    <cellStyle name="Vejica 14 8 2" xfId="13924" xr:uid="{00000000-0005-0000-0000-00004CA10000}"/>
    <cellStyle name="Vejica 14 8 2 2" xfId="13925" xr:uid="{00000000-0005-0000-0000-00004DA10000}"/>
    <cellStyle name="Vejica 14 8 2 2 2" xfId="13926" xr:uid="{00000000-0005-0000-0000-00004EA10000}"/>
    <cellStyle name="Vejica 14 8 2 2 2 2" xfId="13927" xr:uid="{00000000-0005-0000-0000-00004FA10000}"/>
    <cellStyle name="Vejica 14 8 2 2 2 2 2" xfId="28546" xr:uid="{00000000-0005-0000-0000-000050A10000}"/>
    <cellStyle name="Vejica 14 8 2 2 2 2 3" xfId="29758" xr:uid="{00000000-0005-0000-0000-000051A10000}"/>
    <cellStyle name="Vejica 14 8 2 2 2 2 4" xfId="43554" xr:uid="{00000000-0005-0000-0000-000052A10000}"/>
    <cellStyle name="Vejica 14 8 2 2 2 3" xfId="28545" xr:uid="{00000000-0005-0000-0000-000053A10000}"/>
    <cellStyle name="Vejica 14 8 2 2 2 4" xfId="29759" xr:uid="{00000000-0005-0000-0000-000054A10000}"/>
    <cellStyle name="Vejica 14 8 2 2 2 5" xfId="43553" xr:uid="{00000000-0005-0000-0000-000055A10000}"/>
    <cellStyle name="Vejica 14 8 2 2 3" xfId="13928" xr:uid="{00000000-0005-0000-0000-000056A10000}"/>
    <cellStyle name="Vejica 14 8 2 2 3 2" xfId="28547" xr:uid="{00000000-0005-0000-0000-000057A10000}"/>
    <cellStyle name="Vejica 14 8 2 2 3 3" xfId="29757" xr:uid="{00000000-0005-0000-0000-000058A10000}"/>
    <cellStyle name="Vejica 14 8 2 2 3 4" xfId="43555" xr:uid="{00000000-0005-0000-0000-000059A10000}"/>
    <cellStyle name="Vejica 14 8 2 2 4" xfId="28544" xr:uid="{00000000-0005-0000-0000-00005AA10000}"/>
    <cellStyle name="Vejica 14 8 2 2 5" xfId="29760" xr:uid="{00000000-0005-0000-0000-00005BA10000}"/>
    <cellStyle name="Vejica 14 8 2 2 6" xfId="43552" xr:uid="{00000000-0005-0000-0000-00005CA10000}"/>
    <cellStyle name="Vejica 14 8 2 3" xfId="13929" xr:uid="{00000000-0005-0000-0000-00005DA10000}"/>
    <cellStyle name="Vejica 14 8 2 3 2" xfId="13930" xr:uid="{00000000-0005-0000-0000-00005EA10000}"/>
    <cellStyle name="Vejica 14 8 2 3 2 2" xfId="28549" xr:uid="{00000000-0005-0000-0000-00005FA10000}"/>
    <cellStyle name="Vejica 14 8 2 3 2 3" xfId="29755" xr:uid="{00000000-0005-0000-0000-000060A10000}"/>
    <cellStyle name="Vejica 14 8 2 3 2 4" xfId="43557" xr:uid="{00000000-0005-0000-0000-000061A10000}"/>
    <cellStyle name="Vejica 14 8 2 3 3" xfId="28548" xr:uid="{00000000-0005-0000-0000-000062A10000}"/>
    <cellStyle name="Vejica 14 8 2 3 4" xfId="29756" xr:uid="{00000000-0005-0000-0000-000063A10000}"/>
    <cellStyle name="Vejica 14 8 2 3 5" xfId="43556" xr:uid="{00000000-0005-0000-0000-000064A10000}"/>
    <cellStyle name="Vejica 14 8 2 4" xfId="13931" xr:uid="{00000000-0005-0000-0000-000065A10000}"/>
    <cellStyle name="Vejica 14 8 2 4 2" xfId="28550" xr:uid="{00000000-0005-0000-0000-000066A10000}"/>
    <cellStyle name="Vejica 14 8 2 4 3" xfId="29754" xr:uid="{00000000-0005-0000-0000-000067A10000}"/>
    <cellStyle name="Vejica 14 8 2 4 4" xfId="43558" xr:uid="{00000000-0005-0000-0000-000068A10000}"/>
    <cellStyle name="Vejica 14 8 2 5" xfId="28543" xr:uid="{00000000-0005-0000-0000-000069A10000}"/>
    <cellStyle name="Vejica 14 8 2 6" xfId="29761" xr:uid="{00000000-0005-0000-0000-00006AA10000}"/>
    <cellStyle name="Vejica 14 8 2 7" xfId="43551" xr:uid="{00000000-0005-0000-0000-00006BA10000}"/>
    <cellStyle name="Vejica 14 8 3" xfId="13932" xr:uid="{00000000-0005-0000-0000-00006CA10000}"/>
    <cellStyle name="Vejica 14 8 3 2" xfId="13933" xr:uid="{00000000-0005-0000-0000-00006DA10000}"/>
    <cellStyle name="Vejica 14 8 3 2 2" xfId="13934" xr:uid="{00000000-0005-0000-0000-00006EA10000}"/>
    <cellStyle name="Vejica 14 8 3 2 2 2" xfId="28553" xr:uid="{00000000-0005-0000-0000-00006FA10000}"/>
    <cellStyle name="Vejica 14 8 3 2 2 3" xfId="29751" xr:uid="{00000000-0005-0000-0000-000070A10000}"/>
    <cellStyle name="Vejica 14 8 3 2 2 4" xfId="43561" xr:uid="{00000000-0005-0000-0000-000071A10000}"/>
    <cellStyle name="Vejica 14 8 3 2 3" xfId="28552" xr:uid="{00000000-0005-0000-0000-000072A10000}"/>
    <cellStyle name="Vejica 14 8 3 2 4" xfId="29752" xr:uid="{00000000-0005-0000-0000-000073A10000}"/>
    <cellStyle name="Vejica 14 8 3 2 5" xfId="43560" xr:uid="{00000000-0005-0000-0000-000074A10000}"/>
    <cellStyle name="Vejica 14 8 3 3" xfId="13935" xr:uid="{00000000-0005-0000-0000-000075A10000}"/>
    <cellStyle name="Vejica 14 8 3 3 2" xfId="28554" xr:uid="{00000000-0005-0000-0000-000076A10000}"/>
    <cellStyle name="Vejica 14 8 3 3 3" xfId="29750" xr:uid="{00000000-0005-0000-0000-000077A10000}"/>
    <cellStyle name="Vejica 14 8 3 3 4" xfId="43562" xr:uid="{00000000-0005-0000-0000-000078A10000}"/>
    <cellStyle name="Vejica 14 8 3 4" xfId="28551" xr:uid="{00000000-0005-0000-0000-000079A10000}"/>
    <cellStyle name="Vejica 14 8 3 5" xfId="29753" xr:uid="{00000000-0005-0000-0000-00007AA10000}"/>
    <cellStyle name="Vejica 14 8 3 6" xfId="43559" xr:uid="{00000000-0005-0000-0000-00007BA10000}"/>
    <cellStyle name="Vejica 14 8 4" xfId="13936" xr:uid="{00000000-0005-0000-0000-00007CA10000}"/>
    <cellStyle name="Vejica 14 8 4 2" xfId="13937" xr:uid="{00000000-0005-0000-0000-00007DA10000}"/>
    <cellStyle name="Vejica 14 8 4 2 2" xfId="28556" xr:uid="{00000000-0005-0000-0000-00007EA10000}"/>
    <cellStyle name="Vejica 14 8 4 2 3" xfId="29748" xr:uid="{00000000-0005-0000-0000-00007FA10000}"/>
    <cellStyle name="Vejica 14 8 4 2 4" xfId="43564" xr:uid="{00000000-0005-0000-0000-000080A10000}"/>
    <cellStyle name="Vejica 14 8 4 3" xfId="28555" xr:uid="{00000000-0005-0000-0000-000081A10000}"/>
    <cellStyle name="Vejica 14 8 4 4" xfId="29749" xr:uid="{00000000-0005-0000-0000-000082A10000}"/>
    <cellStyle name="Vejica 14 8 4 5" xfId="43563" xr:uid="{00000000-0005-0000-0000-000083A10000}"/>
    <cellStyle name="Vejica 14 8 5" xfId="13938" xr:uid="{00000000-0005-0000-0000-000084A10000}"/>
    <cellStyle name="Vejica 14 8 5 2" xfId="28557" xr:uid="{00000000-0005-0000-0000-000085A10000}"/>
    <cellStyle name="Vejica 14 8 5 3" xfId="29747" xr:uid="{00000000-0005-0000-0000-000086A10000}"/>
    <cellStyle name="Vejica 14 8 5 4" xfId="43565" xr:uid="{00000000-0005-0000-0000-000087A10000}"/>
    <cellStyle name="Vejica 14 8 6" xfId="28542" xr:uid="{00000000-0005-0000-0000-000088A10000}"/>
    <cellStyle name="Vejica 14 8 7" xfId="29762" xr:uid="{00000000-0005-0000-0000-000089A10000}"/>
    <cellStyle name="Vejica 14 8 8" xfId="43550" xr:uid="{00000000-0005-0000-0000-00008AA10000}"/>
    <cellStyle name="Vejica 14 9" xfId="13939" xr:uid="{00000000-0005-0000-0000-00008BA10000}"/>
    <cellStyle name="Vejica 14 9 2" xfId="13940" xr:uid="{00000000-0005-0000-0000-00008CA10000}"/>
    <cellStyle name="Vejica 14 9 2 2" xfId="13941" xr:uid="{00000000-0005-0000-0000-00008DA10000}"/>
    <cellStyle name="Vejica 14 9 2 2 2" xfId="13942" xr:uid="{00000000-0005-0000-0000-00008EA10000}"/>
    <cellStyle name="Vejica 14 9 2 2 2 2" xfId="13943" xr:uid="{00000000-0005-0000-0000-00008FA10000}"/>
    <cellStyle name="Vejica 14 9 2 2 2 2 2" xfId="28562" xr:uid="{00000000-0005-0000-0000-000090A10000}"/>
    <cellStyle name="Vejica 14 9 2 2 2 2 3" xfId="29742" xr:uid="{00000000-0005-0000-0000-000091A10000}"/>
    <cellStyle name="Vejica 14 9 2 2 2 2 4" xfId="43570" xr:uid="{00000000-0005-0000-0000-000092A10000}"/>
    <cellStyle name="Vejica 14 9 2 2 2 3" xfId="28561" xr:uid="{00000000-0005-0000-0000-000093A10000}"/>
    <cellStyle name="Vejica 14 9 2 2 2 4" xfId="29743" xr:uid="{00000000-0005-0000-0000-000094A10000}"/>
    <cellStyle name="Vejica 14 9 2 2 2 5" xfId="43569" xr:uid="{00000000-0005-0000-0000-000095A10000}"/>
    <cellStyle name="Vejica 14 9 2 2 3" xfId="13944" xr:uid="{00000000-0005-0000-0000-000096A10000}"/>
    <cellStyle name="Vejica 14 9 2 2 3 2" xfId="28563" xr:uid="{00000000-0005-0000-0000-000097A10000}"/>
    <cellStyle name="Vejica 14 9 2 2 3 3" xfId="29741" xr:uid="{00000000-0005-0000-0000-000098A10000}"/>
    <cellStyle name="Vejica 14 9 2 2 3 4" xfId="43571" xr:uid="{00000000-0005-0000-0000-000099A10000}"/>
    <cellStyle name="Vejica 14 9 2 2 4" xfId="28560" xr:uid="{00000000-0005-0000-0000-00009AA10000}"/>
    <cellStyle name="Vejica 14 9 2 2 5" xfId="29744" xr:uid="{00000000-0005-0000-0000-00009BA10000}"/>
    <cellStyle name="Vejica 14 9 2 2 6" xfId="43568" xr:uid="{00000000-0005-0000-0000-00009CA10000}"/>
    <cellStyle name="Vejica 14 9 2 3" xfId="13945" xr:uid="{00000000-0005-0000-0000-00009DA10000}"/>
    <cellStyle name="Vejica 14 9 2 3 2" xfId="13946" xr:uid="{00000000-0005-0000-0000-00009EA10000}"/>
    <cellStyle name="Vejica 14 9 2 3 2 2" xfId="28565" xr:uid="{00000000-0005-0000-0000-00009FA10000}"/>
    <cellStyle name="Vejica 14 9 2 3 2 3" xfId="29739" xr:uid="{00000000-0005-0000-0000-0000A0A10000}"/>
    <cellStyle name="Vejica 14 9 2 3 2 4" xfId="43573" xr:uid="{00000000-0005-0000-0000-0000A1A10000}"/>
    <cellStyle name="Vejica 14 9 2 3 3" xfId="28564" xr:uid="{00000000-0005-0000-0000-0000A2A10000}"/>
    <cellStyle name="Vejica 14 9 2 3 4" xfId="29740" xr:uid="{00000000-0005-0000-0000-0000A3A10000}"/>
    <cellStyle name="Vejica 14 9 2 3 5" xfId="43572" xr:uid="{00000000-0005-0000-0000-0000A4A10000}"/>
    <cellStyle name="Vejica 14 9 2 4" xfId="13947" xr:uid="{00000000-0005-0000-0000-0000A5A10000}"/>
    <cellStyle name="Vejica 14 9 2 4 2" xfId="28566" xr:uid="{00000000-0005-0000-0000-0000A6A10000}"/>
    <cellStyle name="Vejica 14 9 2 4 3" xfId="29738" xr:uid="{00000000-0005-0000-0000-0000A7A10000}"/>
    <cellStyle name="Vejica 14 9 2 4 4" xfId="43574" xr:uid="{00000000-0005-0000-0000-0000A8A10000}"/>
    <cellStyle name="Vejica 14 9 2 5" xfId="28559" xr:uid="{00000000-0005-0000-0000-0000A9A10000}"/>
    <cellStyle name="Vejica 14 9 2 6" xfId="29745" xr:uid="{00000000-0005-0000-0000-0000AAA10000}"/>
    <cellStyle name="Vejica 14 9 2 7" xfId="43567" xr:uid="{00000000-0005-0000-0000-0000ABA10000}"/>
    <cellStyle name="Vejica 14 9 3" xfId="13948" xr:uid="{00000000-0005-0000-0000-0000ACA10000}"/>
    <cellStyle name="Vejica 14 9 3 2" xfId="13949" xr:uid="{00000000-0005-0000-0000-0000ADA10000}"/>
    <cellStyle name="Vejica 14 9 3 2 2" xfId="13950" xr:uid="{00000000-0005-0000-0000-0000AEA10000}"/>
    <cellStyle name="Vejica 14 9 3 2 2 2" xfId="28569" xr:uid="{00000000-0005-0000-0000-0000AFA10000}"/>
    <cellStyle name="Vejica 14 9 3 2 2 3" xfId="29735" xr:uid="{00000000-0005-0000-0000-0000B0A10000}"/>
    <cellStyle name="Vejica 14 9 3 2 2 4" xfId="43577" xr:uid="{00000000-0005-0000-0000-0000B1A10000}"/>
    <cellStyle name="Vejica 14 9 3 2 3" xfId="28568" xr:uid="{00000000-0005-0000-0000-0000B2A10000}"/>
    <cellStyle name="Vejica 14 9 3 2 4" xfId="29736" xr:uid="{00000000-0005-0000-0000-0000B3A10000}"/>
    <cellStyle name="Vejica 14 9 3 2 5" xfId="43576" xr:uid="{00000000-0005-0000-0000-0000B4A10000}"/>
    <cellStyle name="Vejica 14 9 3 3" xfId="13951" xr:uid="{00000000-0005-0000-0000-0000B5A10000}"/>
    <cellStyle name="Vejica 14 9 3 3 2" xfId="28570" xr:uid="{00000000-0005-0000-0000-0000B6A10000}"/>
    <cellStyle name="Vejica 14 9 3 3 3" xfId="29734" xr:uid="{00000000-0005-0000-0000-0000B7A10000}"/>
    <cellStyle name="Vejica 14 9 3 3 4" xfId="43578" xr:uid="{00000000-0005-0000-0000-0000B8A10000}"/>
    <cellStyle name="Vejica 14 9 3 4" xfId="28567" xr:uid="{00000000-0005-0000-0000-0000B9A10000}"/>
    <cellStyle name="Vejica 14 9 3 5" xfId="29737" xr:uid="{00000000-0005-0000-0000-0000BAA10000}"/>
    <cellStyle name="Vejica 14 9 3 6" xfId="43575" xr:uid="{00000000-0005-0000-0000-0000BBA10000}"/>
    <cellStyle name="Vejica 14 9 4" xfId="13952" xr:uid="{00000000-0005-0000-0000-0000BCA10000}"/>
    <cellStyle name="Vejica 14 9 4 2" xfId="13953" xr:uid="{00000000-0005-0000-0000-0000BDA10000}"/>
    <cellStyle name="Vejica 14 9 4 2 2" xfId="28572" xr:uid="{00000000-0005-0000-0000-0000BEA10000}"/>
    <cellStyle name="Vejica 14 9 4 2 3" xfId="29732" xr:uid="{00000000-0005-0000-0000-0000BFA10000}"/>
    <cellStyle name="Vejica 14 9 4 2 4" xfId="43580" xr:uid="{00000000-0005-0000-0000-0000C0A10000}"/>
    <cellStyle name="Vejica 14 9 4 3" xfId="28571" xr:uid="{00000000-0005-0000-0000-0000C1A10000}"/>
    <cellStyle name="Vejica 14 9 4 4" xfId="29733" xr:uid="{00000000-0005-0000-0000-0000C2A10000}"/>
    <cellStyle name="Vejica 14 9 4 5" xfId="43579" xr:uid="{00000000-0005-0000-0000-0000C3A10000}"/>
    <cellStyle name="Vejica 14 9 5" xfId="13954" xr:uid="{00000000-0005-0000-0000-0000C4A10000}"/>
    <cellStyle name="Vejica 14 9 5 2" xfId="28573" xr:uid="{00000000-0005-0000-0000-0000C5A10000}"/>
    <cellStyle name="Vejica 14 9 5 3" xfId="29731" xr:uid="{00000000-0005-0000-0000-0000C6A10000}"/>
    <cellStyle name="Vejica 14 9 5 4" xfId="43581" xr:uid="{00000000-0005-0000-0000-0000C7A10000}"/>
    <cellStyle name="Vejica 14 9 6" xfId="28558" xr:uid="{00000000-0005-0000-0000-0000C8A10000}"/>
    <cellStyle name="Vejica 14 9 7" xfId="29746" xr:uid="{00000000-0005-0000-0000-0000C9A10000}"/>
    <cellStyle name="Vejica 14 9 8" xfId="43566" xr:uid="{00000000-0005-0000-0000-0000CAA10000}"/>
    <cellStyle name="Vejica 15" xfId="13955" xr:uid="{00000000-0005-0000-0000-0000CBA10000}"/>
    <cellStyle name="Vejica 15 2" xfId="13956" xr:uid="{00000000-0005-0000-0000-0000CCA10000}"/>
    <cellStyle name="Vejica 15 2 2" xfId="13957" xr:uid="{00000000-0005-0000-0000-0000CDA10000}"/>
    <cellStyle name="Vejica 15 2 2 2" xfId="28576" xr:uid="{00000000-0005-0000-0000-0000CEA10000}"/>
    <cellStyle name="Vejica 15 2 2 3" xfId="29728" xr:uid="{00000000-0005-0000-0000-0000CFA10000}"/>
    <cellStyle name="Vejica 15 2 3" xfId="13958" xr:uid="{00000000-0005-0000-0000-0000D0A10000}"/>
    <cellStyle name="Vejica 15 2 3 2" xfId="28577" xr:uid="{00000000-0005-0000-0000-0000D1A10000}"/>
    <cellStyle name="Vejica 15 2 3 3" xfId="29727" xr:uid="{00000000-0005-0000-0000-0000D2A10000}"/>
    <cellStyle name="Vejica 15 2 4" xfId="28575" xr:uid="{00000000-0005-0000-0000-0000D3A10000}"/>
    <cellStyle name="Vejica 15 2 5" xfId="29729" xr:uid="{00000000-0005-0000-0000-0000D4A10000}"/>
    <cellStyle name="Vejica 15 3" xfId="13959" xr:uid="{00000000-0005-0000-0000-0000D5A10000}"/>
    <cellStyle name="Vejica 15 3 2" xfId="28578" xr:uid="{00000000-0005-0000-0000-0000D6A10000}"/>
    <cellStyle name="Vejica 15 3 3" xfId="29726" xr:uid="{00000000-0005-0000-0000-0000D7A10000}"/>
    <cellStyle name="Vejica 15 4" xfId="13960" xr:uid="{00000000-0005-0000-0000-0000D8A10000}"/>
    <cellStyle name="Vejica 15 4 2" xfId="28579" xr:uid="{00000000-0005-0000-0000-0000D9A10000}"/>
    <cellStyle name="Vejica 15 4 3" xfId="29725" xr:uid="{00000000-0005-0000-0000-0000DAA10000}"/>
    <cellStyle name="Vejica 15 5" xfId="28574" xr:uid="{00000000-0005-0000-0000-0000DBA10000}"/>
    <cellStyle name="Vejica 15 6" xfId="29730" xr:uid="{00000000-0005-0000-0000-0000DCA10000}"/>
    <cellStyle name="Vejica 15 7" xfId="44197" xr:uid="{336B3825-1C10-495D-A727-A6136370896E}"/>
    <cellStyle name="Vejica 16" xfId="13961" xr:uid="{00000000-0005-0000-0000-0000DDA10000}"/>
    <cellStyle name="Vejica 16 2" xfId="13962" xr:uid="{00000000-0005-0000-0000-0000DEA10000}"/>
    <cellStyle name="Vejica 16 2 2" xfId="13963" xr:uid="{00000000-0005-0000-0000-0000DFA10000}"/>
    <cellStyle name="Vejica 16 2 2 2" xfId="28582" xr:uid="{00000000-0005-0000-0000-0000E0A10000}"/>
    <cellStyle name="Vejica 16 2 2 3" xfId="29722" xr:uid="{00000000-0005-0000-0000-0000E1A10000}"/>
    <cellStyle name="Vejica 16 2 3" xfId="28581" xr:uid="{00000000-0005-0000-0000-0000E2A10000}"/>
    <cellStyle name="Vejica 16 2 4" xfId="29723" xr:uid="{00000000-0005-0000-0000-0000E3A10000}"/>
    <cellStyle name="Vejica 16 3" xfId="13964" xr:uid="{00000000-0005-0000-0000-0000E4A10000}"/>
    <cellStyle name="Vejica 16 3 2" xfId="28583" xr:uid="{00000000-0005-0000-0000-0000E5A10000}"/>
    <cellStyle name="Vejica 16 3 3" xfId="29721" xr:uid="{00000000-0005-0000-0000-0000E6A10000}"/>
    <cellStyle name="Vejica 16 4" xfId="13965" xr:uid="{00000000-0005-0000-0000-0000E7A10000}"/>
    <cellStyle name="Vejica 16 4 2" xfId="28584" xr:uid="{00000000-0005-0000-0000-0000E8A10000}"/>
    <cellStyle name="Vejica 16 4 3" xfId="29720" xr:uid="{00000000-0005-0000-0000-0000E9A10000}"/>
    <cellStyle name="Vejica 16 5" xfId="28580" xr:uid="{00000000-0005-0000-0000-0000EAA10000}"/>
    <cellStyle name="Vejica 16 6" xfId="29724" xr:uid="{00000000-0005-0000-0000-0000EBA10000}"/>
    <cellStyle name="Vejica 17" xfId="13966" xr:uid="{00000000-0005-0000-0000-0000ECA10000}"/>
    <cellStyle name="Vejica 17 2" xfId="13967" xr:uid="{00000000-0005-0000-0000-0000EDA10000}"/>
    <cellStyle name="Vejica 17 2 2" xfId="28586" xr:uid="{00000000-0005-0000-0000-0000EEA10000}"/>
    <cellStyle name="Vejica 17 2 3" xfId="29718" xr:uid="{00000000-0005-0000-0000-0000EFA10000}"/>
    <cellStyle name="Vejica 17 3" xfId="28585" xr:uid="{00000000-0005-0000-0000-0000F0A10000}"/>
    <cellStyle name="Vejica 17 4" xfId="29719" xr:uid="{00000000-0005-0000-0000-0000F1A10000}"/>
    <cellStyle name="Vejica 18" xfId="13968" xr:uid="{00000000-0005-0000-0000-0000F2A10000}"/>
    <cellStyle name="Vejica 18 2" xfId="28587" xr:uid="{00000000-0005-0000-0000-0000F3A10000}"/>
    <cellStyle name="Vejica 18 3" xfId="29717" xr:uid="{00000000-0005-0000-0000-0000F4A10000}"/>
    <cellStyle name="Vejica 19" xfId="13969" xr:uid="{00000000-0005-0000-0000-0000F5A10000}"/>
    <cellStyle name="Vejica 19 2" xfId="28588" xr:uid="{00000000-0005-0000-0000-0000F6A10000}"/>
    <cellStyle name="Vejica 19 3" xfId="29716" xr:uid="{00000000-0005-0000-0000-0000F7A10000}"/>
    <cellStyle name="Vejica 2" xfId="13970" xr:uid="{00000000-0005-0000-0000-0000F8A10000}"/>
    <cellStyle name="Vejica 2 10" xfId="13971" xr:uid="{00000000-0005-0000-0000-0000F9A10000}"/>
    <cellStyle name="Vejica 2 10 2" xfId="28590" xr:uid="{00000000-0005-0000-0000-0000FAA10000}"/>
    <cellStyle name="Vejica 2 10 3" xfId="29715" xr:uid="{00000000-0005-0000-0000-0000FBA10000}"/>
    <cellStyle name="Vejica 2 11" xfId="13972" xr:uid="{00000000-0005-0000-0000-0000FCA10000}"/>
    <cellStyle name="Vejica 2 11 2" xfId="28591" xr:uid="{00000000-0005-0000-0000-0000FDA10000}"/>
    <cellStyle name="Vejica 2 11 3" xfId="29714" xr:uid="{00000000-0005-0000-0000-0000FEA10000}"/>
    <cellStyle name="Vejica 2 12" xfId="13973" xr:uid="{00000000-0005-0000-0000-0000FFA10000}"/>
    <cellStyle name="Vejica 2 12 2" xfId="28592" xr:uid="{00000000-0005-0000-0000-000000A20000}"/>
    <cellStyle name="Vejica 2 12 3" xfId="29713" xr:uid="{00000000-0005-0000-0000-000001A20000}"/>
    <cellStyle name="Vejica 2 13" xfId="13974" xr:uid="{00000000-0005-0000-0000-000002A20000}"/>
    <cellStyle name="Vejica 2 13 2" xfId="28593" xr:uid="{00000000-0005-0000-0000-000003A20000}"/>
    <cellStyle name="Vejica 2 13 3" xfId="29712" xr:uid="{00000000-0005-0000-0000-000004A20000}"/>
    <cellStyle name="Vejica 2 14" xfId="13975" xr:uid="{00000000-0005-0000-0000-000005A20000}"/>
    <cellStyle name="Vejica 2 14 2" xfId="28594" xr:uid="{00000000-0005-0000-0000-000006A20000}"/>
    <cellStyle name="Vejica 2 14 3" xfId="29711" xr:uid="{00000000-0005-0000-0000-000007A20000}"/>
    <cellStyle name="Vejica 2 14 4" xfId="47698" xr:uid="{E6D5C1D2-679F-4561-8B4E-B57AF7FFD225}"/>
    <cellStyle name="Vejica 2 15" xfId="13976" xr:uid="{00000000-0005-0000-0000-000008A20000}"/>
    <cellStyle name="Vejica 2 15 2" xfId="13977" xr:uid="{00000000-0005-0000-0000-000009A20000}"/>
    <cellStyle name="Vejica 2 15 2 2" xfId="28596" xr:uid="{00000000-0005-0000-0000-00000AA20000}"/>
    <cellStyle name="Vejica 2 15 2 3" xfId="29709" xr:uid="{00000000-0005-0000-0000-00000BA20000}"/>
    <cellStyle name="Vejica 2 15 3" xfId="28595" xr:uid="{00000000-0005-0000-0000-00000CA20000}"/>
    <cellStyle name="Vejica 2 15 4" xfId="29710" xr:uid="{00000000-0005-0000-0000-00000DA20000}"/>
    <cellStyle name="Vejica 2 16" xfId="13978" xr:uid="{00000000-0005-0000-0000-00000EA20000}"/>
    <cellStyle name="Vejica 2 16 2" xfId="13979" xr:uid="{00000000-0005-0000-0000-00000FA20000}"/>
    <cellStyle name="Vejica 2 16 2 2" xfId="28598" xr:uid="{00000000-0005-0000-0000-000010A20000}"/>
    <cellStyle name="Vejica 2 16 2 3" xfId="29707" xr:uid="{00000000-0005-0000-0000-000011A20000}"/>
    <cellStyle name="Vejica 2 16 3" xfId="28597" xr:uid="{00000000-0005-0000-0000-000012A20000}"/>
    <cellStyle name="Vejica 2 16 4" xfId="29708" xr:uid="{00000000-0005-0000-0000-000013A20000}"/>
    <cellStyle name="Vejica 2 17" xfId="13980" xr:uid="{00000000-0005-0000-0000-000014A20000}"/>
    <cellStyle name="Vejica 2 17 2" xfId="28599" xr:uid="{00000000-0005-0000-0000-000015A20000}"/>
    <cellStyle name="Vejica 2 17 3" xfId="29706" xr:uid="{00000000-0005-0000-0000-000016A20000}"/>
    <cellStyle name="Vejica 2 18" xfId="13981" xr:uid="{00000000-0005-0000-0000-000017A20000}"/>
    <cellStyle name="Vejica 2 18 2" xfId="13982" xr:uid="{00000000-0005-0000-0000-000018A20000}"/>
    <cellStyle name="Vejica 2 18 2 2" xfId="28601" xr:uid="{00000000-0005-0000-0000-000019A20000}"/>
    <cellStyle name="Vejica 2 18 2 3" xfId="29704" xr:uid="{00000000-0005-0000-0000-00001AA20000}"/>
    <cellStyle name="Vejica 2 18 3" xfId="28600" xr:uid="{00000000-0005-0000-0000-00001BA20000}"/>
    <cellStyle name="Vejica 2 18 4" xfId="29705" xr:uid="{00000000-0005-0000-0000-00001CA20000}"/>
    <cellStyle name="Vejica 2 18 5" xfId="47699" xr:uid="{FD84B309-9CD8-46DE-A074-B85155D345F7}"/>
    <cellStyle name="Vejica 2 19" xfId="13983" xr:uid="{00000000-0005-0000-0000-00001DA20000}"/>
    <cellStyle name="Vejica 2 19 2" xfId="28602" xr:uid="{00000000-0005-0000-0000-00001EA20000}"/>
    <cellStyle name="Vejica 2 19 3" xfId="29703" xr:uid="{00000000-0005-0000-0000-00001FA20000}"/>
    <cellStyle name="Vejica 2 2" xfId="13984" xr:uid="{00000000-0005-0000-0000-000020A20000}"/>
    <cellStyle name="Vejica 2 2 10" xfId="13985" xr:uid="{00000000-0005-0000-0000-000021A20000}"/>
    <cellStyle name="Vejica 2 2 10 2" xfId="13986" xr:uid="{00000000-0005-0000-0000-000022A20000}"/>
    <cellStyle name="Vejica 2 2 10 2 2" xfId="13987" xr:uid="{00000000-0005-0000-0000-000023A20000}"/>
    <cellStyle name="Vejica 2 2 10 2 2 2" xfId="13988" xr:uid="{00000000-0005-0000-0000-000024A20000}"/>
    <cellStyle name="Vejica 2 2 10 2 2 2 2" xfId="13989" xr:uid="{00000000-0005-0000-0000-000025A20000}"/>
    <cellStyle name="Vejica 2 2 10 2 2 2 2 2" xfId="28608" xr:uid="{00000000-0005-0000-0000-000026A20000}"/>
    <cellStyle name="Vejica 2 2 10 2 2 2 2 3" xfId="29698" xr:uid="{00000000-0005-0000-0000-000027A20000}"/>
    <cellStyle name="Vejica 2 2 10 2 2 2 2 4" xfId="43586" xr:uid="{00000000-0005-0000-0000-000028A20000}"/>
    <cellStyle name="Vejica 2 2 10 2 2 2 3" xfId="28607" xr:uid="{00000000-0005-0000-0000-000029A20000}"/>
    <cellStyle name="Vejica 2 2 10 2 2 2 4" xfId="29699" xr:uid="{00000000-0005-0000-0000-00002AA20000}"/>
    <cellStyle name="Vejica 2 2 10 2 2 2 5" xfId="43585" xr:uid="{00000000-0005-0000-0000-00002BA20000}"/>
    <cellStyle name="Vejica 2 2 10 2 2 3" xfId="13990" xr:uid="{00000000-0005-0000-0000-00002CA20000}"/>
    <cellStyle name="Vejica 2 2 10 2 2 3 2" xfId="28609" xr:uid="{00000000-0005-0000-0000-00002DA20000}"/>
    <cellStyle name="Vejica 2 2 10 2 2 3 3" xfId="29697" xr:uid="{00000000-0005-0000-0000-00002EA20000}"/>
    <cellStyle name="Vejica 2 2 10 2 2 3 4" xfId="43587" xr:uid="{00000000-0005-0000-0000-00002FA20000}"/>
    <cellStyle name="Vejica 2 2 10 2 2 4" xfId="28606" xr:uid="{00000000-0005-0000-0000-000030A20000}"/>
    <cellStyle name="Vejica 2 2 10 2 2 5" xfId="29700" xr:uid="{00000000-0005-0000-0000-000031A20000}"/>
    <cellStyle name="Vejica 2 2 10 2 2 6" xfId="43584" xr:uid="{00000000-0005-0000-0000-000032A20000}"/>
    <cellStyle name="Vejica 2 2 10 2 3" xfId="13991" xr:uid="{00000000-0005-0000-0000-000033A20000}"/>
    <cellStyle name="Vejica 2 2 10 2 3 2" xfId="13992" xr:uid="{00000000-0005-0000-0000-000034A20000}"/>
    <cellStyle name="Vejica 2 2 10 2 3 2 2" xfId="28611" xr:uid="{00000000-0005-0000-0000-000035A20000}"/>
    <cellStyle name="Vejica 2 2 10 2 3 2 3" xfId="29695" xr:uid="{00000000-0005-0000-0000-000036A20000}"/>
    <cellStyle name="Vejica 2 2 10 2 3 2 4" xfId="43589" xr:uid="{00000000-0005-0000-0000-000037A20000}"/>
    <cellStyle name="Vejica 2 2 10 2 3 3" xfId="28610" xr:uid="{00000000-0005-0000-0000-000038A20000}"/>
    <cellStyle name="Vejica 2 2 10 2 3 4" xfId="29696" xr:uid="{00000000-0005-0000-0000-000039A20000}"/>
    <cellStyle name="Vejica 2 2 10 2 3 5" xfId="43588" xr:uid="{00000000-0005-0000-0000-00003AA20000}"/>
    <cellStyle name="Vejica 2 2 10 2 4" xfId="13993" xr:uid="{00000000-0005-0000-0000-00003BA20000}"/>
    <cellStyle name="Vejica 2 2 10 2 4 2" xfId="28612" xr:uid="{00000000-0005-0000-0000-00003CA20000}"/>
    <cellStyle name="Vejica 2 2 10 2 4 3" xfId="29694" xr:uid="{00000000-0005-0000-0000-00003DA20000}"/>
    <cellStyle name="Vejica 2 2 10 2 4 4" xfId="43590" xr:uid="{00000000-0005-0000-0000-00003EA20000}"/>
    <cellStyle name="Vejica 2 2 10 2 5" xfId="28605" xr:uid="{00000000-0005-0000-0000-00003FA20000}"/>
    <cellStyle name="Vejica 2 2 10 2 6" xfId="29701" xr:uid="{00000000-0005-0000-0000-000040A20000}"/>
    <cellStyle name="Vejica 2 2 10 2 7" xfId="43583" xr:uid="{00000000-0005-0000-0000-000041A20000}"/>
    <cellStyle name="Vejica 2 2 10 3" xfId="13994" xr:uid="{00000000-0005-0000-0000-000042A20000}"/>
    <cellStyle name="Vejica 2 2 10 3 2" xfId="13995" xr:uid="{00000000-0005-0000-0000-000043A20000}"/>
    <cellStyle name="Vejica 2 2 10 3 2 2" xfId="13996" xr:uid="{00000000-0005-0000-0000-000044A20000}"/>
    <cellStyle name="Vejica 2 2 10 3 2 2 2" xfId="28615" xr:uid="{00000000-0005-0000-0000-000045A20000}"/>
    <cellStyle name="Vejica 2 2 10 3 2 2 3" xfId="29691" xr:uid="{00000000-0005-0000-0000-000046A20000}"/>
    <cellStyle name="Vejica 2 2 10 3 2 2 4" xfId="43593" xr:uid="{00000000-0005-0000-0000-000047A20000}"/>
    <cellStyle name="Vejica 2 2 10 3 2 3" xfId="28614" xr:uid="{00000000-0005-0000-0000-000048A20000}"/>
    <cellStyle name="Vejica 2 2 10 3 2 4" xfId="29692" xr:uid="{00000000-0005-0000-0000-000049A20000}"/>
    <cellStyle name="Vejica 2 2 10 3 2 5" xfId="43592" xr:uid="{00000000-0005-0000-0000-00004AA20000}"/>
    <cellStyle name="Vejica 2 2 10 3 3" xfId="13997" xr:uid="{00000000-0005-0000-0000-00004BA20000}"/>
    <cellStyle name="Vejica 2 2 10 3 3 2" xfId="28616" xr:uid="{00000000-0005-0000-0000-00004CA20000}"/>
    <cellStyle name="Vejica 2 2 10 3 3 3" xfId="29690" xr:uid="{00000000-0005-0000-0000-00004DA20000}"/>
    <cellStyle name="Vejica 2 2 10 3 3 4" xfId="43594" xr:uid="{00000000-0005-0000-0000-00004EA20000}"/>
    <cellStyle name="Vejica 2 2 10 3 4" xfId="28613" xr:uid="{00000000-0005-0000-0000-00004FA20000}"/>
    <cellStyle name="Vejica 2 2 10 3 5" xfId="29693" xr:uid="{00000000-0005-0000-0000-000050A20000}"/>
    <cellStyle name="Vejica 2 2 10 3 6" xfId="43591" xr:uid="{00000000-0005-0000-0000-000051A20000}"/>
    <cellStyle name="Vejica 2 2 10 4" xfId="13998" xr:uid="{00000000-0005-0000-0000-000052A20000}"/>
    <cellStyle name="Vejica 2 2 10 4 2" xfId="13999" xr:uid="{00000000-0005-0000-0000-000053A20000}"/>
    <cellStyle name="Vejica 2 2 10 4 2 2" xfId="28618" xr:uid="{00000000-0005-0000-0000-000054A20000}"/>
    <cellStyle name="Vejica 2 2 10 4 2 3" xfId="29688" xr:uid="{00000000-0005-0000-0000-000055A20000}"/>
    <cellStyle name="Vejica 2 2 10 4 2 4" xfId="43596" xr:uid="{00000000-0005-0000-0000-000056A20000}"/>
    <cellStyle name="Vejica 2 2 10 4 3" xfId="28617" xr:uid="{00000000-0005-0000-0000-000057A20000}"/>
    <cellStyle name="Vejica 2 2 10 4 4" xfId="29689" xr:uid="{00000000-0005-0000-0000-000058A20000}"/>
    <cellStyle name="Vejica 2 2 10 4 5" xfId="43595" xr:uid="{00000000-0005-0000-0000-000059A20000}"/>
    <cellStyle name="Vejica 2 2 10 5" xfId="14000" xr:uid="{00000000-0005-0000-0000-00005AA20000}"/>
    <cellStyle name="Vejica 2 2 10 5 2" xfId="28619" xr:uid="{00000000-0005-0000-0000-00005BA20000}"/>
    <cellStyle name="Vejica 2 2 10 5 3" xfId="29687" xr:uid="{00000000-0005-0000-0000-00005CA20000}"/>
    <cellStyle name="Vejica 2 2 10 5 4" xfId="43597" xr:uid="{00000000-0005-0000-0000-00005DA20000}"/>
    <cellStyle name="Vejica 2 2 10 6" xfId="28604" xr:uid="{00000000-0005-0000-0000-00005EA20000}"/>
    <cellStyle name="Vejica 2 2 10 7" xfId="29702" xr:uid="{00000000-0005-0000-0000-00005FA20000}"/>
    <cellStyle name="Vejica 2 2 10 8" xfId="43582" xr:uid="{00000000-0005-0000-0000-000060A20000}"/>
    <cellStyle name="Vejica 2 2 11" xfId="14001" xr:uid="{00000000-0005-0000-0000-000061A20000}"/>
    <cellStyle name="Vejica 2 2 11 2" xfId="14002" xr:uid="{00000000-0005-0000-0000-000062A20000}"/>
    <cellStyle name="Vejica 2 2 11 2 2" xfId="14003" xr:uid="{00000000-0005-0000-0000-000063A20000}"/>
    <cellStyle name="Vejica 2 2 11 2 2 2" xfId="14004" xr:uid="{00000000-0005-0000-0000-000064A20000}"/>
    <cellStyle name="Vejica 2 2 11 2 2 2 2" xfId="28623" xr:uid="{00000000-0005-0000-0000-000065A20000}"/>
    <cellStyle name="Vejica 2 2 11 2 2 2 3" xfId="29683" xr:uid="{00000000-0005-0000-0000-000066A20000}"/>
    <cellStyle name="Vejica 2 2 11 2 2 2 4" xfId="43601" xr:uid="{00000000-0005-0000-0000-000067A20000}"/>
    <cellStyle name="Vejica 2 2 11 2 2 3" xfId="28622" xr:uid="{00000000-0005-0000-0000-000068A20000}"/>
    <cellStyle name="Vejica 2 2 11 2 2 4" xfId="29684" xr:uid="{00000000-0005-0000-0000-000069A20000}"/>
    <cellStyle name="Vejica 2 2 11 2 2 5" xfId="43600" xr:uid="{00000000-0005-0000-0000-00006AA20000}"/>
    <cellStyle name="Vejica 2 2 11 2 3" xfId="14005" xr:uid="{00000000-0005-0000-0000-00006BA20000}"/>
    <cellStyle name="Vejica 2 2 11 2 3 2" xfId="28624" xr:uid="{00000000-0005-0000-0000-00006CA20000}"/>
    <cellStyle name="Vejica 2 2 11 2 3 3" xfId="29682" xr:uid="{00000000-0005-0000-0000-00006DA20000}"/>
    <cellStyle name="Vejica 2 2 11 2 3 4" xfId="43602" xr:uid="{00000000-0005-0000-0000-00006EA20000}"/>
    <cellStyle name="Vejica 2 2 11 2 4" xfId="28621" xr:uid="{00000000-0005-0000-0000-00006FA20000}"/>
    <cellStyle name="Vejica 2 2 11 2 5" xfId="29685" xr:uid="{00000000-0005-0000-0000-000070A20000}"/>
    <cellStyle name="Vejica 2 2 11 2 6" xfId="43599" xr:uid="{00000000-0005-0000-0000-000071A20000}"/>
    <cellStyle name="Vejica 2 2 11 3" xfId="14006" xr:uid="{00000000-0005-0000-0000-000072A20000}"/>
    <cellStyle name="Vejica 2 2 11 3 2" xfId="14007" xr:uid="{00000000-0005-0000-0000-000073A20000}"/>
    <cellStyle name="Vejica 2 2 11 3 2 2" xfId="28626" xr:uid="{00000000-0005-0000-0000-000074A20000}"/>
    <cellStyle name="Vejica 2 2 11 3 2 3" xfId="29680" xr:uid="{00000000-0005-0000-0000-000075A20000}"/>
    <cellStyle name="Vejica 2 2 11 3 2 4" xfId="43604" xr:uid="{00000000-0005-0000-0000-000076A20000}"/>
    <cellStyle name="Vejica 2 2 11 3 3" xfId="28625" xr:uid="{00000000-0005-0000-0000-000077A20000}"/>
    <cellStyle name="Vejica 2 2 11 3 4" xfId="29681" xr:uid="{00000000-0005-0000-0000-000078A20000}"/>
    <cellStyle name="Vejica 2 2 11 3 5" xfId="43603" xr:uid="{00000000-0005-0000-0000-000079A20000}"/>
    <cellStyle name="Vejica 2 2 11 4" xfId="14008" xr:uid="{00000000-0005-0000-0000-00007AA20000}"/>
    <cellStyle name="Vejica 2 2 11 4 2" xfId="28627" xr:uid="{00000000-0005-0000-0000-00007BA20000}"/>
    <cellStyle name="Vejica 2 2 11 4 3" xfId="29679" xr:uid="{00000000-0005-0000-0000-00007CA20000}"/>
    <cellStyle name="Vejica 2 2 11 4 4" xfId="43605" xr:uid="{00000000-0005-0000-0000-00007DA20000}"/>
    <cellStyle name="Vejica 2 2 11 5" xfId="28620" xr:uid="{00000000-0005-0000-0000-00007EA20000}"/>
    <cellStyle name="Vejica 2 2 11 6" xfId="29686" xr:uid="{00000000-0005-0000-0000-00007FA20000}"/>
    <cellStyle name="Vejica 2 2 11 7" xfId="43598" xr:uid="{00000000-0005-0000-0000-000080A20000}"/>
    <cellStyle name="Vejica 2 2 12" xfId="14009" xr:uid="{00000000-0005-0000-0000-000081A20000}"/>
    <cellStyle name="Vejica 2 2 12 2" xfId="14010" xr:uid="{00000000-0005-0000-0000-000082A20000}"/>
    <cellStyle name="Vejica 2 2 12 2 2" xfId="14011" xr:uid="{00000000-0005-0000-0000-000083A20000}"/>
    <cellStyle name="Vejica 2 2 12 2 2 2" xfId="14012" xr:uid="{00000000-0005-0000-0000-000084A20000}"/>
    <cellStyle name="Vejica 2 2 12 2 2 2 2" xfId="28631" xr:uid="{00000000-0005-0000-0000-000085A20000}"/>
    <cellStyle name="Vejica 2 2 12 2 2 2 3" xfId="29675" xr:uid="{00000000-0005-0000-0000-000086A20000}"/>
    <cellStyle name="Vejica 2 2 12 2 2 2 4" xfId="43609" xr:uid="{00000000-0005-0000-0000-000087A20000}"/>
    <cellStyle name="Vejica 2 2 12 2 2 3" xfId="28630" xr:uid="{00000000-0005-0000-0000-000088A20000}"/>
    <cellStyle name="Vejica 2 2 12 2 2 4" xfId="29676" xr:uid="{00000000-0005-0000-0000-000089A20000}"/>
    <cellStyle name="Vejica 2 2 12 2 2 5" xfId="43608" xr:uid="{00000000-0005-0000-0000-00008AA20000}"/>
    <cellStyle name="Vejica 2 2 12 2 3" xfId="14013" xr:uid="{00000000-0005-0000-0000-00008BA20000}"/>
    <cellStyle name="Vejica 2 2 12 2 3 2" xfId="28632" xr:uid="{00000000-0005-0000-0000-00008CA20000}"/>
    <cellStyle name="Vejica 2 2 12 2 3 3" xfId="29674" xr:uid="{00000000-0005-0000-0000-00008DA20000}"/>
    <cellStyle name="Vejica 2 2 12 2 3 4" xfId="43610" xr:uid="{00000000-0005-0000-0000-00008EA20000}"/>
    <cellStyle name="Vejica 2 2 12 2 4" xfId="28629" xr:uid="{00000000-0005-0000-0000-00008FA20000}"/>
    <cellStyle name="Vejica 2 2 12 2 5" xfId="29677" xr:uid="{00000000-0005-0000-0000-000090A20000}"/>
    <cellStyle name="Vejica 2 2 12 2 6" xfId="43607" xr:uid="{00000000-0005-0000-0000-000091A20000}"/>
    <cellStyle name="Vejica 2 2 12 3" xfId="14014" xr:uid="{00000000-0005-0000-0000-000092A20000}"/>
    <cellStyle name="Vejica 2 2 12 3 2" xfId="14015" xr:uid="{00000000-0005-0000-0000-000093A20000}"/>
    <cellStyle name="Vejica 2 2 12 3 2 2" xfId="28634" xr:uid="{00000000-0005-0000-0000-000094A20000}"/>
    <cellStyle name="Vejica 2 2 12 3 2 3" xfId="29672" xr:uid="{00000000-0005-0000-0000-000095A20000}"/>
    <cellStyle name="Vejica 2 2 12 3 2 4" xfId="43612" xr:uid="{00000000-0005-0000-0000-000096A20000}"/>
    <cellStyle name="Vejica 2 2 12 3 3" xfId="28633" xr:uid="{00000000-0005-0000-0000-000097A20000}"/>
    <cellStyle name="Vejica 2 2 12 3 4" xfId="29673" xr:uid="{00000000-0005-0000-0000-000098A20000}"/>
    <cellStyle name="Vejica 2 2 12 3 5" xfId="43611" xr:uid="{00000000-0005-0000-0000-000099A20000}"/>
    <cellStyle name="Vejica 2 2 12 4" xfId="14016" xr:uid="{00000000-0005-0000-0000-00009AA20000}"/>
    <cellStyle name="Vejica 2 2 12 4 2" xfId="28635" xr:uid="{00000000-0005-0000-0000-00009BA20000}"/>
    <cellStyle name="Vejica 2 2 12 4 3" xfId="29671" xr:uid="{00000000-0005-0000-0000-00009CA20000}"/>
    <cellStyle name="Vejica 2 2 12 4 4" xfId="43613" xr:uid="{00000000-0005-0000-0000-00009DA20000}"/>
    <cellStyle name="Vejica 2 2 12 5" xfId="28628" xr:uid="{00000000-0005-0000-0000-00009EA20000}"/>
    <cellStyle name="Vejica 2 2 12 6" xfId="29678" xr:uid="{00000000-0005-0000-0000-00009FA20000}"/>
    <cellStyle name="Vejica 2 2 12 7" xfId="43606" xr:uid="{00000000-0005-0000-0000-0000A0A20000}"/>
    <cellStyle name="Vejica 2 2 13" xfId="14017" xr:uid="{00000000-0005-0000-0000-0000A1A20000}"/>
    <cellStyle name="Vejica 2 2 13 2" xfId="14018" xr:uid="{00000000-0005-0000-0000-0000A2A20000}"/>
    <cellStyle name="Vejica 2 2 13 2 2" xfId="14019" xr:uid="{00000000-0005-0000-0000-0000A3A20000}"/>
    <cellStyle name="Vejica 2 2 13 2 2 2" xfId="28638" xr:uid="{00000000-0005-0000-0000-0000A4A20000}"/>
    <cellStyle name="Vejica 2 2 13 2 2 3" xfId="29668" xr:uid="{00000000-0005-0000-0000-0000A5A20000}"/>
    <cellStyle name="Vejica 2 2 13 2 2 4" xfId="43616" xr:uid="{00000000-0005-0000-0000-0000A6A20000}"/>
    <cellStyle name="Vejica 2 2 13 2 3" xfId="28637" xr:uid="{00000000-0005-0000-0000-0000A7A20000}"/>
    <cellStyle name="Vejica 2 2 13 2 4" xfId="29669" xr:uid="{00000000-0005-0000-0000-0000A8A20000}"/>
    <cellStyle name="Vejica 2 2 13 2 5" xfId="43615" xr:uid="{00000000-0005-0000-0000-0000A9A20000}"/>
    <cellStyle name="Vejica 2 2 13 3" xfId="14020" xr:uid="{00000000-0005-0000-0000-0000AAA20000}"/>
    <cellStyle name="Vejica 2 2 13 3 2" xfId="28639" xr:uid="{00000000-0005-0000-0000-0000ABA20000}"/>
    <cellStyle name="Vejica 2 2 13 3 3" xfId="29667" xr:uid="{00000000-0005-0000-0000-0000ACA20000}"/>
    <cellStyle name="Vejica 2 2 13 3 4" xfId="43617" xr:uid="{00000000-0005-0000-0000-0000ADA20000}"/>
    <cellStyle name="Vejica 2 2 13 4" xfId="28636" xr:uid="{00000000-0005-0000-0000-0000AEA20000}"/>
    <cellStyle name="Vejica 2 2 13 5" xfId="29670" xr:uid="{00000000-0005-0000-0000-0000AFA20000}"/>
    <cellStyle name="Vejica 2 2 13 6" xfId="43614" xr:uid="{00000000-0005-0000-0000-0000B0A20000}"/>
    <cellStyle name="Vejica 2 2 14" xfId="14021" xr:uid="{00000000-0005-0000-0000-0000B1A20000}"/>
    <cellStyle name="Vejica 2 2 14 2" xfId="14022" xr:uid="{00000000-0005-0000-0000-0000B2A20000}"/>
    <cellStyle name="Vejica 2 2 14 2 2" xfId="28641" xr:uid="{00000000-0005-0000-0000-0000B3A20000}"/>
    <cellStyle name="Vejica 2 2 14 2 3" xfId="29665" xr:uid="{00000000-0005-0000-0000-0000B4A20000}"/>
    <cellStyle name="Vejica 2 2 14 2 4" xfId="43619" xr:uid="{00000000-0005-0000-0000-0000B5A20000}"/>
    <cellStyle name="Vejica 2 2 14 3" xfId="28640" xr:uid="{00000000-0005-0000-0000-0000B6A20000}"/>
    <cellStyle name="Vejica 2 2 14 4" xfId="29666" xr:uid="{00000000-0005-0000-0000-0000B7A20000}"/>
    <cellStyle name="Vejica 2 2 14 5" xfId="43618" xr:uid="{00000000-0005-0000-0000-0000B8A20000}"/>
    <cellStyle name="Vejica 2 2 15" xfId="14023" xr:uid="{00000000-0005-0000-0000-0000B9A20000}"/>
    <cellStyle name="Vejica 2 2 15 2" xfId="28642" xr:uid="{00000000-0005-0000-0000-0000BAA20000}"/>
    <cellStyle name="Vejica 2 2 15 3" xfId="29664" xr:uid="{00000000-0005-0000-0000-0000BBA20000}"/>
    <cellStyle name="Vejica 2 2 16" xfId="14799" xr:uid="{00000000-0005-0000-0000-0000BCA20000}"/>
    <cellStyle name="Vejica 2 2 16 2" xfId="47833" xr:uid="{6A978736-F58B-4337-922A-E165D2B29E4B}"/>
    <cellStyle name="Vejica 2 2 17" xfId="28603" xr:uid="{00000000-0005-0000-0000-0000BDA20000}"/>
    <cellStyle name="Vejica 2 2 18" xfId="39413" xr:uid="{00000000-0005-0000-0000-0000BEA20000}"/>
    <cellStyle name="Vejica 2 2 19" xfId="47700" xr:uid="{95F1FD01-0CA7-4959-AB94-DD9CA4B9FFE8}"/>
    <cellStyle name="Vejica 2 2 2" xfId="14024" xr:uid="{00000000-0005-0000-0000-0000BFA20000}"/>
    <cellStyle name="Vejica 2 2 2 10" xfId="14025" xr:uid="{00000000-0005-0000-0000-0000C0A20000}"/>
    <cellStyle name="Vejica 2 2 2 10 2" xfId="14026" xr:uid="{00000000-0005-0000-0000-0000C1A20000}"/>
    <cellStyle name="Vejica 2 2 2 10 2 2" xfId="14027" xr:uid="{00000000-0005-0000-0000-0000C2A20000}"/>
    <cellStyle name="Vejica 2 2 2 10 2 2 2" xfId="14028" xr:uid="{00000000-0005-0000-0000-0000C3A20000}"/>
    <cellStyle name="Vejica 2 2 2 10 2 2 2 2" xfId="28647" xr:uid="{00000000-0005-0000-0000-0000C4A20000}"/>
    <cellStyle name="Vejica 2 2 2 10 2 2 2 3" xfId="29660" xr:uid="{00000000-0005-0000-0000-0000C5A20000}"/>
    <cellStyle name="Vejica 2 2 2 10 2 2 2 4" xfId="43623" xr:uid="{00000000-0005-0000-0000-0000C6A20000}"/>
    <cellStyle name="Vejica 2 2 2 10 2 2 3" xfId="28646" xr:uid="{00000000-0005-0000-0000-0000C7A20000}"/>
    <cellStyle name="Vejica 2 2 2 10 2 2 4" xfId="29661" xr:uid="{00000000-0005-0000-0000-0000C8A20000}"/>
    <cellStyle name="Vejica 2 2 2 10 2 2 5" xfId="43622" xr:uid="{00000000-0005-0000-0000-0000C9A20000}"/>
    <cellStyle name="Vejica 2 2 2 10 2 3" xfId="14029" xr:uid="{00000000-0005-0000-0000-0000CAA20000}"/>
    <cellStyle name="Vejica 2 2 2 10 2 3 2" xfId="28648" xr:uid="{00000000-0005-0000-0000-0000CBA20000}"/>
    <cellStyle name="Vejica 2 2 2 10 2 3 3" xfId="29659" xr:uid="{00000000-0005-0000-0000-0000CCA20000}"/>
    <cellStyle name="Vejica 2 2 2 10 2 3 4" xfId="43624" xr:uid="{00000000-0005-0000-0000-0000CDA20000}"/>
    <cellStyle name="Vejica 2 2 2 10 2 4" xfId="28645" xr:uid="{00000000-0005-0000-0000-0000CEA20000}"/>
    <cellStyle name="Vejica 2 2 2 10 2 5" xfId="29662" xr:uid="{00000000-0005-0000-0000-0000CFA20000}"/>
    <cellStyle name="Vejica 2 2 2 10 2 6" xfId="43621" xr:uid="{00000000-0005-0000-0000-0000D0A20000}"/>
    <cellStyle name="Vejica 2 2 2 10 3" xfId="14030" xr:uid="{00000000-0005-0000-0000-0000D1A20000}"/>
    <cellStyle name="Vejica 2 2 2 10 3 2" xfId="14031" xr:uid="{00000000-0005-0000-0000-0000D2A20000}"/>
    <cellStyle name="Vejica 2 2 2 10 3 2 2" xfId="28650" xr:uid="{00000000-0005-0000-0000-0000D3A20000}"/>
    <cellStyle name="Vejica 2 2 2 10 3 2 3" xfId="29657" xr:uid="{00000000-0005-0000-0000-0000D4A20000}"/>
    <cellStyle name="Vejica 2 2 2 10 3 2 4" xfId="43626" xr:uid="{00000000-0005-0000-0000-0000D5A20000}"/>
    <cellStyle name="Vejica 2 2 2 10 3 3" xfId="28649" xr:uid="{00000000-0005-0000-0000-0000D6A20000}"/>
    <cellStyle name="Vejica 2 2 2 10 3 4" xfId="29658" xr:uid="{00000000-0005-0000-0000-0000D7A20000}"/>
    <cellStyle name="Vejica 2 2 2 10 3 5" xfId="43625" xr:uid="{00000000-0005-0000-0000-0000D8A20000}"/>
    <cellStyle name="Vejica 2 2 2 10 4" xfId="14032" xr:uid="{00000000-0005-0000-0000-0000D9A20000}"/>
    <cellStyle name="Vejica 2 2 2 10 4 2" xfId="28651" xr:uid="{00000000-0005-0000-0000-0000DAA20000}"/>
    <cellStyle name="Vejica 2 2 2 10 4 3" xfId="29656" xr:uid="{00000000-0005-0000-0000-0000DBA20000}"/>
    <cellStyle name="Vejica 2 2 2 10 4 4" xfId="43627" xr:uid="{00000000-0005-0000-0000-0000DCA20000}"/>
    <cellStyle name="Vejica 2 2 2 10 5" xfId="28644" xr:uid="{00000000-0005-0000-0000-0000DDA20000}"/>
    <cellStyle name="Vejica 2 2 2 10 6" xfId="29663" xr:uid="{00000000-0005-0000-0000-0000DEA20000}"/>
    <cellStyle name="Vejica 2 2 2 10 7" xfId="43620" xr:uid="{00000000-0005-0000-0000-0000DFA20000}"/>
    <cellStyle name="Vejica 2 2 2 11" xfId="14033" xr:uid="{00000000-0005-0000-0000-0000E0A20000}"/>
    <cellStyle name="Vejica 2 2 2 11 2" xfId="14034" xr:uid="{00000000-0005-0000-0000-0000E1A20000}"/>
    <cellStyle name="Vejica 2 2 2 11 2 2" xfId="14035" xr:uid="{00000000-0005-0000-0000-0000E2A20000}"/>
    <cellStyle name="Vejica 2 2 2 11 2 2 2" xfId="14036" xr:uid="{00000000-0005-0000-0000-0000E3A20000}"/>
    <cellStyle name="Vejica 2 2 2 11 2 2 2 2" xfId="28655" xr:uid="{00000000-0005-0000-0000-0000E4A20000}"/>
    <cellStyle name="Vejica 2 2 2 11 2 2 2 3" xfId="29652" xr:uid="{00000000-0005-0000-0000-0000E5A20000}"/>
    <cellStyle name="Vejica 2 2 2 11 2 2 2 4" xfId="43631" xr:uid="{00000000-0005-0000-0000-0000E6A20000}"/>
    <cellStyle name="Vejica 2 2 2 11 2 2 3" xfId="28654" xr:uid="{00000000-0005-0000-0000-0000E7A20000}"/>
    <cellStyle name="Vejica 2 2 2 11 2 2 4" xfId="29653" xr:uid="{00000000-0005-0000-0000-0000E8A20000}"/>
    <cellStyle name="Vejica 2 2 2 11 2 2 5" xfId="43630" xr:uid="{00000000-0005-0000-0000-0000E9A20000}"/>
    <cellStyle name="Vejica 2 2 2 11 2 3" xfId="14037" xr:uid="{00000000-0005-0000-0000-0000EAA20000}"/>
    <cellStyle name="Vejica 2 2 2 11 2 3 2" xfId="28656" xr:uid="{00000000-0005-0000-0000-0000EBA20000}"/>
    <cellStyle name="Vejica 2 2 2 11 2 3 3" xfId="29651" xr:uid="{00000000-0005-0000-0000-0000ECA20000}"/>
    <cellStyle name="Vejica 2 2 2 11 2 3 4" xfId="43632" xr:uid="{00000000-0005-0000-0000-0000EDA20000}"/>
    <cellStyle name="Vejica 2 2 2 11 2 4" xfId="28653" xr:uid="{00000000-0005-0000-0000-0000EEA20000}"/>
    <cellStyle name="Vejica 2 2 2 11 2 5" xfId="29654" xr:uid="{00000000-0005-0000-0000-0000EFA20000}"/>
    <cellStyle name="Vejica 2 2 2 11 2 6" xfId="43629" xr:uid="{00000000-0005-0000-0000-0000F0A20000}"/>
    <cellStyle name="Vejica 2 2 2 11 3" xfId="14038" xr:uid="{00000000-0005-0000-0000-0000F1A20000}"/>
    <cellStyle name="Vejica 2 2 2 11 3 2" xfId="14039" xr:uid="{00000000-0005-0000-0000-0000F2A20000}"/>
    <cellStyle name="Vejica 2 2 2 11 3 2 2" xfId="28658" xr:uid="{00000000-0005-0000-0000-0000F3A20000}"/>
    <cellStyle name="Vejica 2 2 2 11 3 2 3" xfId="29649" xr:uid="{00000000-0005-0000-0000-0000F4A20000}"/>
    <cellStyle name="Vejica 2 2 2 11 3 2 4" xfId="43634" xr:uid="{00000000-0005-0000-0000-0000F5A20000}"/>
    <cellStyle name="Vejica 2 2 2 11 3 3" xfId="28657" xr:uid="{00000000-0005-0000-0000-0000F6A20000}"/>
    <cellStyle name="Vejica 2 2 2 11 3 4" xfId="29650" xr:uid="{00000000-0005-0000-0000-0000F7A20000}"/>
    <cellStyle name="Vejica 2 2 2 11 3 5" xfId="43633" xr:uid="{00000000-0005-0000-0000-0000F8A20000}"/>
    <cellStyle name="Vejica 2 2 2 11 4" xfId="14040" xr:uid="{00000000-0005-0000-0000-0000F9A20000}"/>
    <cellStyle name="Vejica 2 2 2 11 4 2" xfId="28659" xr:uid="{00000000-0005-0000-0000-0000FAA20000}"/>
    <cellStyle name="Vejica 2 2 2 11 4 3" xfId="29648" xr:uid="{00000000-0005-0000-0000-0000FBA20000}"/>
    <cellStyle name="Vejica 2 2 2 11 4 4" xfId="43635" xr:uid="{00000000-0005-0000-0000-0000FCA20000}"/>
    <cellStyle name="Vejica 2 2 2 11 5" xfId="28652" xr:uid="{00000000-0005-0000-0000-0000FDA20000}"/>
    <cellStyle name="Vejica 2 2 2 11 6" xfId="29655" xr:uid="{00000000-0005-0000-0000-0000FEA20000}"/>
    <cellStyle name="Vejica 2 2 2 11 7" xfId="43628" xr:uid="{00000000-0005-0000-0000-0000FFA20000}"/>
    <cellStyle name="Vejica 2 2 2 12" xfId="14041" xr:uid="{00000000-0005-0000-0000-000000A30000}"/>
    <cellStyle name="Vejica 2 2 2 12 2" xfId="14042" xr:uid="{00000000-0005-0000-0000-000001A30000}"/>
    <cellStyle name="Vejica 2 2 2 12 2 2" xfId="14043" xr:uid="{00000000-0005-0000-0000-000002A30000}"/>
    <cellStyle name="Vejica 2 2 2 12 2 2 2" xfId="28662" xr:uid="{00000000-0005-0000-0000-000003A30000}"/>
    <cellStyle name="Vejica 2 2 2 12 2 2 3" xfId="29645" xr:uid="{00000000-0005-0000-0000-000004A30000}"/>
    <cellStyle name="Vejica 2 2 2 12 2 2 4" xfId="43638" xr:uid="{00000000-0005-0000-0000-000005A30000}"/>
    <cellStyle name="Vejica 2 2 2 12 2 3" xfId="28661" xr:uid="{00000000-0005-0000-0000-000006A30000}"/>
    <cellStyle name="Vejica 2 2 2 12 2 4" xfId="29646" xr:uid="{00000000-0005-0000-0000-000007A30000}"/>
    <cellStyle name="Vejica 2 2 2 12 2 5" xfId="43637" xr:uid="{00000000-0005-0000-0000-000008A30000}"/>
    <cellStyle name="Vejica 2 2 2 12 3" xfId="14044" xr:uid="{00000000-0005-0000-0000-000009A30000}"/>
    <cellStyle name="Vejica 2 2 2 12 3 2" xfId="28663" xr:uid="{00000000-0005-0000-0000-00000AA30000}"/>
    <cellStyle name="Vejica 2 2 2 12 3 3" xfId="29644" xr:uid="{00000000-0005-0000-0000-00000BA30000}"/>
    <cellStyle name="Vejica 2 2 2 12 3 4" xfId="43639" xr:uid="{00000000-0005-0000-0000-00000CA30000}"/>
    <cellStyle name="Vejica 2 2 2 12 4" xfId="28660" xr:uid="{00000000-0005-0000-0000-00000DA30000}"/>
    <cellStyle name="Vejica 2 2 2 12 5" xfId="29647" xr:uid="{00000000-0005-0000-0000-00000EA30000}"/>
    <cellStyle name="Vejica 2 2 2 12 6" xfId="43636" xr:uid="{00000000-0005-0000-0000-00000FA30000}"/>
    <cellStyle name="Vejica 2 2 2 13" xfId="14045" xr:uid="{00000000-0005-0000-0000-000010A30000}"/>
    <cellStyle name="Vejica 2 2 2 13 2" xfId="14046" xr:uid="{00000000-0005-0000-0000-000011A30000}"/>
    <cellStyle name="Vejica 2 2 2 13 2 2" xfId="28665" xr:uid="{00000000-0005-0000-0000-000012A30000}"/>
    <cellStyle name="Vejica 2 2 2 13 2 3" xfId="29642" xr:uid="{00000000-0005-0000-0000-000013A30000}"/>
    <cellStyle name="Vejica 2 2 2 13 2 4" xfId="43641" xr:uid="{00000000-0005-0000-0000-000014A30000}"/>
    <cellStyle name="Vejica 2 2 2 13 3" xfId="28664" xr:uid="{00000000-0005-0000-0000-000015A30000}"/>
    <cellStyle name="Vejica 2 2 2 13 4" xfId="29643" xr:uid="{00000000-0005-0000-0000-000016A30000}"/>
    <cellStyle name="Vejica 2 2 2 13 5" xfId="43640" xr:uid="{00000000-0005-0000-0000-000017A30000}"/>
    <cellStyle name="Vejica 2 2 2 14" xfId="14047" xr:uid="{00000000-0005-0000-0000-000018A30000}"/>
    <cellStyle name="Vejica 2 2 2 14 2" xfId="28666" xr:uid="{00000000-0005-0000-0000-000019A30000}"/>
    <cellStyle name="Vejica 2 2 2 14 3" xfId="29641" xr:uid="{00000000-0005-0000-0000-00001AA30000}"/>
    <cellStyle name="Vejica 2 2 2 14 4" xfId="43642" xr:uid="{00000000-0005-0000-0000-00001BA30000}"/>
    <cellStyle name="Vejica 2 2 2 15" xfId="28643" xr:uid="{00000000-0005-0000-0000-00001CA30000}"/>
    <cellStyle name="Vejica 2 2 2 16" xfId="39412" xr:uid="{00000000-0005-0000-0000-00001DA30000}"/>
    <cellStyle name="Vejica 2 2 2 17" xfId="48018" xr:uid="{65BB8F55-97A0-457E-BA69-AC80FD8A89C8}"/>
    <cellStyle name="Vejica 2 2 2 2" xfId="14048" xr:uid="{00000000-0005-0000-0000-00001EA30000}"/>
    <cellStyle name="Vejica 2 2 2 2 10" xfId="14049" xr:uid="{00000000-0005-0000-0000-00001FA30000}"/>
    <cellStyle name="Vejica 2 2 2 2 10 2" xfId="14050" xr:uid="{00000000-0005-0000-0000-000020A30000}"/>
    <cellStyle name="Vejica 2 2 2 2 10 2 2" xfId="14051" xr:uid="{00000000-0005-0000-0000-000021A30000}"/>
    <cellStyle name="Vejica 2 2 2 2 10 2 2 2" xfId="28670" xr:uid="{00000000-0005-0000-0000-000022A30000}"/>
    <cellStyle name="Vejica 2 2 2 2 10 2 2 3" xfId="29638" xr:uid="{00000000-0005-0000-0000-000023A30000}"/>
    <cellStyle name="Vejica 2 2 2 2 10 2 2 4" xfId="43645" xr:uid="{00000000-0005-0000-0000-000024A30000}"/>
    <cellStyle name="Vejica 2 2 2 2 10 2 3" xfId="28669" xr:uid="{00000000-0005-0000-0000-000025A30000}"/>
    <cellStyle name="Vejica 2 2 2 2 10 2 4" xfId="29639" xr:uid="{00000000-0005-0000-0000-000026A30000}"/>
    <cellStyle name="Vejica 2 2 2 2 10 2 5" xfId="43644" xr:uid="{00000000-0005-0000-0000-000027A30000}"/>
    <cellStyle name="Vejica 2 2 2 2 10 3" xfId="14052" xr:uid="{00000000-0005-0000-0000-000028A30000}"/>
    <cellStyle name="Vejica 2 2 2 2 10 3 2" xfId="28671" xr:uid="{00000000-0005-0000-0000-000029A30000}"/>
    <cellStyle name="Vejica 2 2 2 2 10 3 3" xfId="29637" xr:uid="{00000000-0005-0000-0000-00002AA30000}"/>
    <cellStyle name="Vejica 2 2 2 2 10 3 4" xfId="43646" xr:uid="{00000000-0005-0000-0000-00002BA30000}"/>
    <cellStyle name="Vejica 2 2 2 2 10 4" xfId="28668" xr:uid="{00000000-0005-0000-0000-00002CA30000}"/>
    <cellStyle name="Vejica 2 2 2 2 10 5" xfId="29640" xr:uid="{00000000-0005-0000-0000-00002DA30000}"/>
    <cellStyle name="Vejica 2 2 2 2 10 6" xfId="43643" xr:uid="{00000000-0005-0000-0000-00002EA30000}"/>
    <cellStyle name="Vejica 2 2 2 2 11" xfId="14053" xr:uid="{00000000-0005-0000-0000-00002FA30000}"/>
    <cellStyle name="Vejica 2 2 2 2 11 2" xfId="14054" xr:uid="{00000000-0005-0000-0000-000030A30000}"/>
    <cellStyle name="Vejica 2 2 2 2 11 2 2" xfId="28673" xr:uid="{00000000-0005-0000-0000-000031A30000}"/>
    <cellStyle name="Vejica 2 2 2 2 11 2 3" xfId="29635" xr:uid="{00000000-0005-0000-0000-000032A30000}"/>
    <cellStyle name="Vejica 2 2 2 2 11 2 4" xfId="43648" xr:uid="{00000000-0005-0000-0000-000033A30000}"/>
    <cellStyle name="Vejica 2 2 2 2 11 3" xfId="28672" xr:uid="{00000000-0005-0000-0000-000034A30000}"/>
    <cellStyle name="Vejica 2 2 2 2 11 4" xfId="29636" xr:uid="{00000000-0005-0000-0000-000035A30000}"/>
    <cellStyle name="Vejica 2 2 2 2 11 5" xfId="43647" xr:uid="{00000000-0005-0000-0000-000036A30000}"/>
    <cellStyle name="Vejica 2 2 2 2 12" xfId="14055" xr:uid="{00000000-0005-0000-0000-000037A30000}"/>
    <cellStyle name="Vejica 2 2 2 2 12 2" xfId="28674" xr:uid="{00000000-0005-0000-0000-000038A30000}"/>
    <cellStyle name="Vejica 2 2 2 2 12 3" xfId="29634" xr:uid="{00000000-0005-0000-0000-000039A30000}"/>
    <cellStyle name="Vejica 2 2 2 2 12 4" xfId="43649" xr:uid="{00000000-0005-0000-0000-00003AA30000}"/>
    <cellStyle name="Vejica 2 2 2 2 13" xfId="28667" xr:uid="{00000000-0005-0000-0000-00003BA30000}"/>
    <cellStyle name="Vejica 2 2 2 2 14" xfId="39411" xr:uid="{00000000-0005-0000-0000-00003CA30000}"/>
    <cellStyle name="Vejica 2 2 2 2 2" xfId="14056" xr:uid="{00000000-0005-0000-0000-00003DA30000}"/>
    <cellStyle name="Vejica 2 2 2 2 2 10" xfId="14057" xr:uid="{00000000-0005-0000-0000-00003EA30000}"/>
    <cellStyle name="Vejica 2 2 2 2 2 10 2" xfId="14058" xr:uid="{00000000-0005-0000-0000-00003FA30000}"/>
    <cellStyle name="Vejica 2 2 2 2 2 10 2 2" xfId="28677" xr:uid="{00000000-0005-0000-0000-000040A30000}"/>
    <cellStyle name="Vejica 2 2 2 2 2 10 2 3" xfId="29631" xr:uid="{00000000-0005-0000-0000-000041A30000}"/>
    <cellStyle name="Vejica 2 2 2 2 2 10 2 4" xfId="43652" xr:uid="{00000000-0005-0000-0000-000042A30000}"/>
    <cellStyle name="Vejica 2 2 2 2 2 10 3" xfId="28676" xr:uid="{00000000-0005-0000-0000-000043A30000}"/>
    <cellStyle name="Vejica 2 2 2 2 2 10 4" xfId="29632" xr:uid="{00000000-0005-0000-0000-000044A30000}"/>
    <cellStyle name="Vejica 2 2 2 2 2 10 5" xfId="43651" xr:uid="{00000000-0005-0000-0000-000045A30000}"/>
    <cellStyle name="Vejica 2 2 2 2 2 11" xfId="14059" xr:uid="{00000000-0005-0000-0000-000046A30000}"/>
    <cellStyle name="Vejica 2 2 2 2 2 11 2" xfId="28678" xr:uid="{00000000-0005-0000-0000-000047A30000}"/>
    <cellStyle name="Vejica 2 2 2 2 2 11 3" xfId="29630" xr:uid="{00000000-0005-0000-0000-000048A30000}"/>
    <cellStyle name="Vejica 2 2 2 2 2 11 4" xfId="43653" xr:uid="{00000000-0005-0000-0000-000049A30000}"/>
    <cellStyle name="Vejica 2 2 2 2 2 12" xfId="14060" xr:uid="{00000000-0005-0000-0000-00004AA30000}"/>
    <cellStyle name="Vejica 2 2 2 2 2 12 2" xfId="28679" xr:uid="{00000000-0005-0000-0000-00004BA30000}"/>
    <cellStyle name="Vejica 2 2 2 2 2 12 3" xfId="39536" xr:uid="{00000000-0005-0000-0000-00004CA30000}"/>
    <cellStyle name="Vejica 2 2 2 2 2 13" xfId="14800" xr:uid="{00000000-0005-0000-0000-00004DA30000}"/>
    <cellStyle name="Vejica 2 2 2 2 2 14" xfId="28675" xr:uid="{00000000-0005-0000-0000-00004EA30000}"/>
    <cellStyle name="Vejica 2 2 2 2 2 15" xfId="29633" xr:uid="{00000000-0005-0000-0000-00004FA30000}"/>
    <cellStyle name="Vejica 2 2 2 2 2 16" xfId="43650" xr:uid="{00000000-0005-0000-0000-000050A30000}"/>
    <cellStyle name="Vejica 2 2 2 2 2 2" xfId="14061" xr:uid="{00000000-0005-0000-0000-000051A30000}"/>
    <cellStyle name="Vejica 2 2 2 2 2 2 2" xfId="14062" xr:uid="{00000000-0005-0000-0000-000052A30000}"/>
    <cellStyle name="Vejica 2 2 2 2 2 2 2 2" xfId="14063" xr:uid="{00000000-0005-0000-0000-000053A30000}"/>
    <cellStyle name="Vejica 2 2 2 2 2 2 2 2 2" xfId="14064" xr:uid="{00000000-0005-0000-0000-000054A30000}"/>
    <cellStyle name="Vejica 2 2 2 2 2 2 2 2 2 2" xfId="28683" xr:uid="{00000000-0005-0000-0000-000055A30000}"/>
    <cellStyle name="Vejica 2 2 2 2 2 2 2 2 2 3" xfId="29626" xr:uid="{00000000-0005-0000-0000-000056A30000}"/>
    <cellStyle name="Vejica 2 2 2 2 2 2 2 2 2 4" xfId="43657" xr:uid="{00000000-0005-0000-0000-000057A30000}"/>
    <cellStyle name="Vejica 2 2 2 2 2 2 2 2 3" xfId="28682" xr:uid="{00000000-0005-0000-0000-000058A30000}"/>
    <cellStyle name="Vejica 2 2 2 2 2 2 2 2 4" xfId="29627" xr:uid="{00000000-0005-0000-0000-000059A30000}"/>
    <cellStyle name="Vejica 2 2 2 2 2 2 2 2 5" xfId="43656" xr:uid="{00000000-0005-0000-0000-00005AA30000}"/>
    <cellStyle name="Vejica 2 2 2 2 2 2 2 3" xfId="14065" xr:uid="{00000000-0005-0000-0000-00005BA30000}"/>
    <cellStyle name="Vejica 2 2 2 2 2 2 2 3 2" xfId="28684" xr:uid="{00000000-0005-0000-0000-00005CA30000}"/>
    <cellStyle name="Vejica 2 2 2 2 2 2 2 3 3" xfId="29625" xr:uid="{00000000-0005-0000-0000-00005DA30000}"/>
    <cellStyle name="Vejica 2 2 2 2 2 2 2 3 4" xfId="43658" xr:uid="{00000000-0005-0000-0000-00005EA30000}"/>
    <cellStyle name="Vejica 2 2 2 2 2 2 2 4" xfId="28681" xr:uid="{00000000-0005-0000-0000-00005FA30000}"/>
    <cellStyle name="Vejica 2 2 2 2 2 2 2 5" xfId="29628" xr:uid="{00000000-0005-0000-0000-000060A30000}"/>
    <cellStyle name="Vejica 2 2 2 2 2 2 2 6" xfId="43655" xr:uid="{00000000-0005-0000-0000-000061A30000}"/>
    <cellStyle name="Vejica 2 2 2 2 2 2 3" xfId="14066" xr:uid="{00000000-0005-0000-0000-000062A30000}"/>
    <cellStyle name="Vejica 2 2 2 2 2 2 3 2" xfId="14067" xr:uid="{00000000-0005-0000-0000-000063A30000}"/>
    <cellStyle name="Vejica 2 2 2 2 2 2 3 2 2" xfId="28686" xr:uid="{00000000-0005-0000-0000-000064A30000}"/>
    <cellStyle name="Vejica 2 2 2 2 2 2 3 2 3" xfId="29623" xr:uid="{00000000-0005-0000-0000-000065A30000}"/>
    <cellStyle name="Vejica 2 2 2 2 2 2 3 2 4" xfId="43660" xr:uid="{00000000-0005-0000-0000-000066A30000}"/>
    <cellStyle name="Vejica 2 2 2 2 2 2 3 3" xfId="28685" xr:uid="{00000000-0005-0000-0000-000067A30000}"/>
    <cellStyle name="Vejica 2 2 2 2 2 2 3 4" xfId="29624" xr:uid="{00000000-0005-0000-0000-000068A30000}"/>
    <cellStyle name="Vejica 2 2 2 2 2 2 3 5" xfId="43659" xr:uid="{00000000-0005-0000-0000-000069A30000}"/>
    <cellStyle name="Vejica 2 2 2 2 2 2 4" xfId="14068" xr:uid="{00000000-0005-0000-0000-00006AA30000}"/>
    <cellStyle name="Vejica 2 2 2 2 2 2 4 2" xfId="28687" xr:uid="{00000000-0005-0000-0000-00006BA30000}"/>
    <cellStyle name="Vejica 2 2 2 2 2 2 4 3" xfId="29622" xr:uid="{00000000-0005-0000-0000-00006CA30000}"/>
    <cellStyle name="Vejica 2 2 2 2 2 2 4 4" xfId="43661" xr:uid="{00000000-0005-0000-0000-00006DA30000}"/>
    <cellStyle name="Vejica 2 2 2 2 2 2 5" xfId="28680" xr:uid="{00000000-0005-0000-0000-00006EA30000}"/>
    <cellStyle name="Vejica 2 2 2 2 2 2 6" xfId="29629" xr:uid="{00000000-0005-0000-0000-00006FA30000}"/>
    <cellStyle name="Vejica 2 2 2 2 2 2 7" xfId="43654" xr:uid="{00000000-0005-0000-0000-000070A30000}"/>
    <cellStyle name="Vejica 2 2 2 2 2 3" xfId="14069" xr:uid="{00000000-0005-0000-0000-000071A30000}"/>
    <cellStyle name="Vejica 2 2 2 2 2 3 2" xfId="14070" xr:uid="{00000000-0005-0000-0000-000072A30000}"/>
    <cellStyle name="Vejica 2 2 2 2 2 3 2 2" xfId="14071" xr:uid="{00000000-0005-0000-0000-000073A30000}"/>
    <cellStyle name="Vejica 2 2 2 2 2 3 2 2 2" xfId="14072" xr:uid="{00000000-0005-0000-0000-000074A30000}"/>
    <cellStyle name="Vejica 2 2 2 2 2 3 2 2 2 2" xfId="28691" xr:uid="{00000000-0005-0000-0000-000075A30000}"/>
    <cellStyle name="Vejica 2 2 2 2 2 3 2 2 2 3" xfId="29618" xr:uid="{00000000-0005-0000-0000-000076A30000}"/>
    <cellStyle name="Vejica 2 2 2 2 2 3 2 2 2 4" xfId="43665" xr:uid="{00000000-0005-0000-0000-000077A30000}"/>
    <cellStyle name="Vejica 2 2 2 2 2 3 2 2 3" xfId="28690" xr:uid="{00000000-0005-0000-0000-000078A30000}"/>
    <cellStyle name="Vejica 2 2 2 2 2 3 2 2 4" xfId="29619" xr:uid="{00000000-0005-0000-0000-000079A30000}"/>
    <cellStyle name="Vejica 2 2 2 2 2 3 2 2 5" xfId="43664" xr:uid="{00000000-0005-0000-0000-00007AA30000}"/>
    <cellStyle name="Vejica 2 2 2 2 2 3 2 3" xfId="14073" xr:uid="{00000000-0005-0000-0000-00007BA30000}"/>
    <cellStyle name="Vejica 2 2 2 2 2 3 2 3 2" xfId="28692" xr:uid="{00000000-0005-0000-0000-00007CA30000}"/>
    <cellStyle name="Vejica 2 2 2 2 2 3 2 3 3" xfId="29617" xr:uid="{00000000-0005-0000-0000-00007DA30000}"/>
    <cellStyle name="Vejica 2 2 2 2 2 3 2 3 4" xfId="43666" xr:uid="{00000000-0005-0000-0000-00007EA30000}"/>
    <cellStyle name="Vejica 2 2 2 2 2 3 2 4" xfId="28689" xr:uid="{00000000-0005-0000-0000-00007FA30000}"/>
    <cellStyle name="Vejica 2 2 2 2 2 3 2 5" xfId="29620" xr:uid="{00000000-0005-0000-0000-000080A30000}"/>
    <cellStyle name="Vejica 2 2 2 2 2 3 2 6" xfId="43663" xr:uid="{00000000-0005-0000-0000-000081A30000}"/>
    <cellStyle name="Vejica 2 2 2 2 2 3 3" xfId="14074" xr:uid="{00000000-0005-0000-0000-000082A30000}"/>
    <cellStyle name="Vejica 2 2 2 2 2 3 3 2" xfId="14075" xr:uid="{00000000-0005-0000-0000-000083A30000}"/>
    <cellStyle name="Vejica 2 2 2 2 2 3 3 2 2" xfId="28694" xr:uid="{00000000-0005-0000-0000-000084A30000}"/>
    <cellStyle name="Vejica 2 2 2 2 2 3 3 2 3" xfId="29615" xr:uid="{00000000-0005-0000-0000-000085A30000}"/>
    <cellStyle name="Vejica 2 2 2 2 2 3 3 2 4" xfId="43668" xr:uid="{00000000-0005-0000-0000-000086A30000}"/>
    <cellStyle name="Vejica 2 2 2 2 2 3 3 3" xfId="28693" xr:uid="{00000000-0005-0000-0000-000087A30000}"/>
    <cellStyle name="Vejica 2 2 2 2 2 3 3 4" xfId="29616" xr:uid="{00000000-0005-0000-0000-000088A30000}"/>
    <cellStyle name="Vejica 2 2 2 2 2 3 3 5" xfId="43667" xr:uid="{00000000-0005-0000-0000-000089A30000}"/>
    <cellStyle name="Vejica 2 2 2 2 2 3 4" xfId="14076" xr:uid="{00000000-0005-0000-0000-00008AA30000}"/>
    <cellStyle name="Vejica 2 2 2 2 2 3 4 2" xfId="28695" xr:uid="{00000000-0005-0000-0000-00008BA30000}"/>
    <cellStyle name="Vejica 2 2 2 2 2 3 4 3" xfId="29614" xr:uid="{00000000-0005-0000-0000-00008CA30000}"/>
    <cellStyle name="Vejica 2 2 2 2 2 3 4 4" xfId="43669" xr:uid="{00000000-0005-0000-0000-00008DA30000}"/>
    <cellStyle name="Vejica 2 2 2 2 2 3 5" xfId="28688" xr:uid="{00000000-0005-0000-0000-00008EA30000}"/>
    <cellStyle name="Vejica 2 2 2 2 2 3 6" xfId="29621" xr:uid="{00000000-0005-0000-0000-00008FA30000}"/>
    <cellStyle name="Vejica 2 2 2 2 2 3 7" xfId="43662" xr:uid="{00000000-0005-0000-0000-000090A30000}"/>
    <cellStyle name="Vejica 2 2 2 2 2 4" xfId="14077" xr:uid="{00000000-0005-0000-0000-000091A30000}"/>
    <cellStyle name="Vejica 2 2 2 2 2 4 2" xfId="14078" xr:uid="{00000000-0005-0000-0000-000092A30000}"/>
    <cellStyle name="Vejica 2 2 2 2 2 4 2 2" xfId="14079" xr:uid="{00000000-0005-0000-0000-000093A30000}"/>
    <cellStyle name="Vejica 2 2 2 2 2 4 2 2 2" xfId="14080" xr:uid="{00000000-0005-0000-0000-000094A30000}"/>
    <cellStyle name="Vejica 2 2 2 2 2 4 2 2 2 2" xfId="28699" xr:uid="{00000000-0005-0000-0000-000095A30000}"/>
    <cellStyle name="Vejica 2 2 2 2 2 4 2 2 2 3" xfId="29610" xr:uid="{00000000-0005-0000-0000-000096A30000}"/>
    <cellStyle name="Vejica 2 2 2 2 2 4 2 2 2 4" xfId="43673" xr:uid="{00000000-0005-0000-0000-000097A30000}"/>
    <cellStyle name="Vejica 2 2 2 2 2 4 2 2 3" xfId="28698" xr:uid="{00000000-0005-0000-0000-000098A30000}"/>
    <cellStyle name="Vejica 2 2 2 2 2 4 2 2 4" xfId="29611" xr:uid="{00000000-0005-0000-0000-000099A30000}"/>
    <cellStyle name="Vejica 2 2 2 2 2 4 2 2 5" xfId="43672" xr:uid="{00000000-0005-0000-0000-00009AA30000}"/>
    <cellStyle name="Vejica 2 2 2 2 2 4 2 3" xfId="14081" xr:uid="{00000000-0005-0000-0000-00009BA30000}"/>
    <cellStyle name="Vejica 2 2 2 2 2 4 2 3 2" xfId="28700" xr:uid="{00000000-0005-0000-0000-00009CA30000}"/>
    <cellStyle name="Vejica 2 2 2 2 2 4 2 3 3" xfId="29609" xr:uid="{00000000-0005-0000-0000-00009DA30000}"/>
    <cellStyle name="Vejica 2 2 2 2 2 4 2 3 4" xfId="43674" xr:uid="{00000000-0005-0000-0000-00009EA30000}"/>
    <cellStyle name="Vejica 2 2 2 2 2 4 2 4" xfId="28697" xr:uid="{00000000-0005-0000-0000-00009FA30000}"/>
    <cellStyle name="Vejica 2 2 2 2 2 4 2 5" xfId="29612" xr:uid="{00000000-0005-0000-0000-0000A0A30000}"/>
    <cellStyle name="Vejica 2 2 2 2 2 4 2 6" xfId="43671" xr:uid="{00000000-0005-0000-0000-0000A1A30000}"/>
    <cellStyle name="Vejica 2 2 2 2 2 4 3" xfId="14082" xr:uid="{00000000-0005-0000-0000-0000A2A30000}"/>
    <cellStyle name="Vejica 2 2 2 2 2 4 3 2" xfId="14083" xr:uid="{00000000-0005-0000-0000-0000A3A30000}"/>
    <cellStyle name="Vejica 2 2 2 2 2 4 3 2 2" xfId="28702" xr:uid="{00000000-0005-0000-0000-0000A4A30000}"/>
    <cellStyle name="Vejica 2 2 2 2 2 4 3 2 3" xfId="29607" xr:uid="{00000000-0005-0000-0000-0000A5A30000}"/>
    <cellStyle name="Vejica 2 2 2 2 2 4 3 2 4" xfId="43676" xr:uid="{00000000-0005-0000-0000-0000A6A30000}"/>
    <cellStyle name="Vejica 2 2 2 2 2 4 3 3" xfId="28701" xr:uid="{00000000-0005-0000-0000-0000A7A30000}"/>
    <cellStyle name="Vejica 2 2 2 2 2 4 3 4" xfId="29608" xr:uid="{00000000-0005-0000-0000-0000A8A30000}"/>
    <cellStyle name="Vejica 2 2 2 2 2 4 3 5" xfId="43675" xr:uid="{00000000-0005-0000-0000-0000A9A30000}"/>
    <cellStyle name="Vejica 2 2 2 2 2 4 4" xfId="14084" xr:uid="{00000000-0005-0000-0000-0000AAA30000}"/>
    <cellStyle name="Vejica 2 2 2 2 2 4 4 2" xfId="28703" xr:uid="{00000000-0005-0000-0000-0000ABA30000}"/>
    <cellStyle name="Vejica 2 2 2 2 2 4 4 3" xfId="29606" xr:uid="{00000000-0005-0000-0000-0000ACA30000}"/>
    <cellStyle name="Vejica 2 2 2 2 2 4 4 4" xfId="43677" xr:uid="{00000000-0005-0000-0000-0000ADA30000}"/>
    <cellStyle name="Vejica 2 2 2 2 2 4 5" xfId="28696" xr:uid="{00000000-0005-0000-0000-0000AEA30000}"/>
    <cellStyle name="Vejica 2 2 2 2 2 4 6" xfId="29613" xr:uid="{00000000-0005-0000-0000-0000AFA30000}"/>
    <cellStyle name="Vejica 2 2 2 2 2 4 7" xfId="43670" xr:uid="{00000000-0005-0000-0000-0000B0A30000}"/>
    <cellStyle name="Vejica 2 2 2 2 2 5" xfId="14085" xr:uid="{00000000-0005-0000-0000-0000B1A30000}"/>
    <cellStyle name="Vejica 2 2 2 2 2 5 2" xfId="14086" xr:uid="{00000000-0005-0000-0000-0000B2A30000}"/>
    <cellStyle name="Vejica 2 2 2 2 2 5 2 2" xfId="14087" xr:uid="{00000000-0005-0000-0000-0000B3A30000}"/>
    <cellStyle name="Vejica 2 2 2 2 2 5 2 2 2" xfId="14088" xr:uid="{00000000-0005-0000-0000-0000B4A30000}"/>
    <cellStyle name="Vejica 2 2 2 2 2 5 2 2 2 2" xfId="28707" xr:uid="{00000000-0005-0000-0000-0000B5A30000}"/>
    <cellStyle name="Vejica 2 2 2 2 2 5 2 2 2 3" xfId="29602" xr:uid="{00000000-0005-0000-0000-0000B6A30000}"/>
    <cellStyle name="Vejica 2 2 2 2 2 5 2 2 2 4" xfId="43681" xr:uid="{00000000-0005-0000-0000-0000B7A30000}"/>
    <cellStyle name="Vejica 2 2 2 2 2 5 2 2 3" xfId="28706" xr:uid="{00000000-0005-0000-0000-0000B8A30000}"/>
    <cellStyle name="Vejica 2 2 2 2 2 5 2 2 4" xfId="29603" xr:uid="{00000000-0005-0000-0000-0000B9A30000}"/>
    <cellStyle name="Vejica 2 2 2 2 2 5 2 2 5" xfId="43680" xr:uid="{00000000-0005-0000-0000-0000BAA30000}"/>
    <cellStyle name="Vejica 2 2 2 2 2 5 2 3" xfId="14089" xr:uid="{00000000-0005-0000-0000-0000BBA30000}"/>
    <cellStyle name="Vejica 2 2 2 2 2 5 2 3 2" xfId="28708" xr:uid="{00000000-0005-0000-0000-0000BCA30000}"/>
    <cellStyle name="Vejica 2 2 2 2 2 5 2 3 3" xfId="29601" xr:uid="{00000000-0005-0000-0000-0000BDA30000}"/>
    <cellStyle name="Vejica 2 2 2 2 2 5 2 3 4" xfId="43682" xr:uid="{00000000-0005-0000-0000-0000BEA30000}"/>
    <cellStyle name="Vejica 2 2 2 2 2 5 2 4" xfId="28705" xr:uid="{00000000-0005-0000-0000-0000BFA30000}"/>
    <cellStyle name="Vejica 2 2 2 2 2 5 2 5" xfId="29604" xr:uid="{00000000-0005-0000-0000-0000C0A30000}"/>
    <cellStyle name="Vejica 2 2 2 2 2 5 2 6" xfId="43679" xr:uid="{00000000-0005-0000-0000-0000C1A30000}"/>
    <cellStyle name="Vejica 2 2 2 2 2 5 3" xfId="14090" xr:uid="{00000000-0005-0000-0000-0000C2A30000}"/>
    <cellStyle name="Vejica 2 2 2 2 2 5 3 2" xfId="14091" xr:uid="{00000000-0005-0000-0000-0000C3A30000}"/>
    <cellStyle name="Vejica 2 2 2 2 2 5 3 2 2" xfId="28710" xr:uid="{00000000-0005-0000-0000-0000C4A30000}"/>
    <cellStyle name="Vejica 2 2 2 2 2 5 3 2 3" xfId="29599" xr:uid="{00000000-0005-0000-0000-0000C5A30000}"/>
    <cellStyle name="Vejica 2 2 2 2 2 5 3 2 4" xfId="43684" xr:uid="{00000000-0005-0000-0000-0000C6A30000}"/>
    <cellStyle name="Vejica 2 2 2 2 2 5 3 3" xfId="28709" xr:uid="{00000000-0005-0000-0000-0000C7A30000}"/>
    <cellStyle name="Vejica 2 2 2 2 2 5 3 4" xfId="29600" xr:uid="{00000000-0005-0000-0000-0000C8A30000}"/>
    <cellStyle name="Vejica 2 2 2 2 2 5 3 5" xfId="43683" xr:uid="{00000000-0005-0000-0000-0000C9A30000}"/>
    <cellStyle name="Vejica 2 2 2 2 2 5 4" xfId="14092" xr:uid="{00000000-0005-0000-0000-0000CAA30000}"/>
    <cellStyle name="Vejica 2 2 2 2 2 5 4 2" xfId="28711" xr:uid="{00000000-0005-0000-0000-0000CBA30000}"/>
    <cellStyle name="Vejica 2 2 2 2 2 5 4 3" xfId="29598" xr:uid="{00000000-0005-0000-0000-0000CCA30000}"/>
    <cellStyle name="Vejica 2 2 2 2 2 5 4 4" xfId="43685" xr:uid="{00000000-0005-0000-0000-0000CDA30000}"/>
    <cellStyle name="Vejica 2 2 2 2 2 5 5" xfId="28704" xr:uid="{00000000-0005-0000-0000-0000CEA30000}"/>
    <cellStyle name="Vejica 2 2 2 2 2 5 6" xfId="29605" xr:uid="{00000000-0005-0000-0000-0000CFA30000}"/>
    <cellStyle name="Vejica 2 2 2 2 2 5 7" xfId="43678" xr:uid="{00000000-0005-0000-0000-0000D0A30000}"/>
    <cellStyle name="Vejica 2 2 2 2 2 6" xfId="14093" xr:uid="{00000000-0005-0000-0000-0000D1A30000}"/>
    <cellStyle name="Vejica 2 2 2 2 2 6 2" xfId="14094" xr:uid="{00000000-0005-0000-0000-0000D2A30000}"/>
    <cellStyle name="Vejica 2 2 2 2 2 6 2 2" xfId="14095" xr:uid="{00000000-0005-0000-0000-0000D3A30000}"/>
    <cellStyle name="Vejica 2 2 2 2 2 6 2 2 2" xfId="14096" xr:uid="{00000000-0005-0000-0000-0000D4A30000}"/>
    <cellStyle name="Vejica 2 2 2 2 2 6 2 2 2 2" xfId="28715" xr:uid="{00000000-0005-0000-0000-0000D5A30000}"/>
    <cellStyle name="Vejica 2 2 2 2 2 6 2 2 2 3" xfId="29594" xr:uid="{00000000-0005-0000-0000-0000D6A30000}"/>
    <cellStyle name="Vejica 2 2 2 2 2 6 2 2 2 4" xfId="43689" xr:uid="{00000000-0005-0000-0000-0000D7A30000}"/>
    <cellStyle name="Vejica 2 2 2 2 2 6 2 2 3" xfId="28714" xr:uid="{00000000-0005-0000-0000-0000D8A30000}"/>
    <cellStyle name="Vejica 2 2 2 2 2 6 2 2 4" xfId="29595" xr:uid="{00000000-0005-0000-0000-0000D9A30000}"/>
    <cellStyle name="Vejica 2 2 2 2 2 6 2 2 5" xfId="43688" xr:uid="{00000000-0005-0000-0000-0000DAA30000}"/>
    <cellStyle name="Vejica 2 2 2 2 2 6 2 3" xfId="14097" xr:uid="{00000000-0005-0000-0000-0000DBA30000}"/>
    <cellStyle name="Vejica 2 2 2 2 2 6 2 3 2" xfId="28716" xr:uid="{00000000-0005-0000-0000-0000DCA30000}"/>
    <cellStyle name="Vejica 2 2 2 2 2 6 2 3 3" xfId="29593" xr:uid="{00000000-0005-0000-0000-0000DDA30000}"/>
    <cellStyle name="Vejica 2 2 2 2 2 6 2 3 4" xfId="43690" xr:uid="{00000000-0005-0000-0000-0000DEA30000}"/>
    <cellStyle name="Vejica 2 2 2 2 2 6 2 4" xfId="28713" xr:uid="{00000000-0005-0000-0000-0000DFA30000}"/>
    <cellStyle name="Vejica 2 2 2 2 2 6 2 5" xfId="29596" xr:uid="{00000000-0005-0000-0000-0000E0A30000}"/>
    <cellStyle name="Vejica 2 2 2 2 2 6 2 6" xfId="43687" xr:uid="{00000000-0005-0000-0000-0000E1A30000}"/>
    <cellStyle name="Vejica 2 2 2 2 2 6 3" xfId="14098" xr:uid="{00000000-0005-0000-0000-0000E2A30000}"/>
    <cellStyle name="Vejica 2 2 2 2 2 6 3 2" xfId="14099" xr:uid="{00000000-0005-0000-0000-0000E3A30000}"/>
    <cellStyle name="Vejica 2 2 2 2 2 6 3 2 2" xfId="28718" xr:uid="{00000000-0005-0000-0000-0000E4A30000}"/>
    <cellStyle name="Vejica 2 2 2 2 2 6 3 2 3" xfId="29591" xr:uid="{00000000-0005-0000-0000-0000E5A30000}"/>
    <cellStyle name="Vejica 2 2 2 2 2 6 3 2 4" xfId="43692" xr:uid="{00000000-0005-0000-0000-0000E6A30000}"/>
    <cellStyle name="Vejica 2 2 2 2 2 6 3 3" xfId="28717" xr:uid="{00000000-0005-0000-0000-0000E7A30000}"/>
    <cellStyle name="Vejica 2 2 2 2 2 6 3 4" xfId="29592" xr:uid="{00000000-0005-0000-0000-0000E8A30000}"/>
    <cellStyle name="Vejica 2 2 2 2 2 6 3 5" xfId="43691" xr:uid="{00000000-0005-0000-0000-0000E9A30000}"/>
    <cellStyle name="Vejica 2 2 2 2 2 6 4" xfId="14100" xr:uid="{00000000-0005-0000-0000-0000EAA30000}"/>
    <cellStyle name="Vejica 2 2 2 2 2 6 4 2" xfId="28719" xr:uid="{00000000-0005-0000-0000-0000EBA30000}"/>
    <cellStyle name="Vejica 2 2 2 2 2 6 4 3" xfId="29590" xr:uid="{00000000-0005-0000-0000-0000ECA30000}"/>
    <cellStyle name="Vejica 2 2 2 2 2 6 4 4" xfId="43693" xr:uid="{00000000-0005-0000-0000-0000EDA30000}"/>
    <cellStyle name="Vejica 2 2 2 2 2 6 5" xfId="28712" xr:uid="{00000000-0005-0000-0000-0000EEA30000}"/>
    <cellStyle name="Vejica 2 2 2 2 2 6 6" xfId="29597" xr:uid="{00000000-0005-0000-0000-0000EFA30000}"/>
    <cellStyle name="Vejica 2 2 2 2 2 6 7" xfId="43686" xr:uid="{00000000-0005-0000-0000-0000F0A30000}"/>
    <cellStyle name="Vejica 2 2 2 2 2 7" xfId="14101" xr:uid="{00000000-0005-0000-0000-0000F1A30000}"/>
    <cellStyle name="Vejica 2 2 2 2 2 7 2" xfId="14102" xr:uid="{00000000-0005-0000-0000-0000F2A30000}"/>
    <cellStyle name="Vejica 2 2 2 2 2 7 2 2" xfId="14103" xr:uid="{00000000-0005-0000-0000-0000F3A30000}"/>
    <cellStyle name="Vejica 2 2 2 2 2 7 2 2 2" xfId="14104" xr:uid="{00000000-0005-0000-0000-0000F4A30000}"/>
    <cellStyle name="Vejica 2 2 2 2 2 7 2 2 2 2" xfId="28723" xr:uid="{00000000-0005-0000-0000-0000F5A30000}"/>
    <cellStyle name="Vejica 2 2 2 2 2 7 2 2 2 3" xfId="29586" xr:uid="{00000000-0005-0000-0000-0000F6A30000}"/>
    <cellStyle name="Vejica 2 2 2 2 2 7 2 2 2 4" xfId="43697" xr:uid="{00000000-0005-0000-0000-0000F7A30000}"/>
    <cellStyle name="Vejica 2 2 2 2 2 7 2 2 3" xfId="28722" xr:uid="{00000000-0005-0000-0000-0000F8A30000}"/>
    <cellStyle name="Vejica 2 2 2 2 2 7 2 2 4" xfId="29587" xr:uid="{00000000-0005-0000-0000-0000F9A30000}"/>
    <cellStyle name="Vejica 2 2 2 2 2 7 2 2 5" xfId="43696" xr:uid="{00000000-0005-0000-0000-0000FAA30000}"/>
    <cellStyle name="Vejica 2 2 2 2 2 7 2 3" xfId="14105" xr:uid="{00000000-0005-0000-0000-0000FBA30000}"/>
    <cellStyle name="Vejica 2 2 2 2 2 7 2 3 2" xfId="28724" xr:uid="{00000000-0005-0000-0000-0000FCA30000}"/>
    <cellStyle name="Vejica 2 2 2 2 2 7 2 3 3" xfId="29585" xr:uid="{00000000-0005-0000-0000-0000FDA30000}"/>
    <cellStyle name="Vejica 2 2 2 2 2 7 2 3 4" xfId="43698" xr:uid="{00000000-0005-0000-0000-0000FEA30000}"/>
    <cellStyle name="Vejica 2 2 2 2 2 7 2 4" xfId="28721" xr:uid="{00000000-0005-0000-0000-0000FFA30000}"/>
    <cellStyle name="Vejica 2 2 2 2 2 7 2 5" xfId="29588" xr:uid="{00000000-0005-0000-0000-000000A40000}"/>
    <cellStyle name="Vejica 2 2 2 2 2 7 2 6" xfId="43695" xr:uid="{00000000-0005-0000-0000-000001A40000}"/>
    <cellStyle name="Vejica 2 2 2 2 2 7 3" xfId="14106" xr:uid="{00000000-0005-0000-0000-000002A40000}"/>
    <cellStyle name="Vejica 2 2 2 2 2 7 3 2" xfId="14107" xr:uid="{00000000-0005-0000-0000-000003A40000}"/>
    <cellStyle name="Vejica 2 2 2 2 2 7 3 2 2" xfId="28726" xr:uid="{00000000-0005-0000-0000-000004A40000}"/>
    <cellStyle name="Vejica 2 2 2 2 2 7 3 2 3" xfId="29583" xr:uid="{00000000-0005-0000-0000-000005A40000}"/>
    <cellStyle name="Vejica 2 2 2 2 2 7 3 2 4" xfId="43700" xr:uid="{00000000-0005-0000-0000-000006A40000}"/>
    <cellStyle name="Vejica 2 2 2 2 2 7 3 3" xfId="28725" xr:uid="{00000000-0005-0000-0000-000007A40000}"/>
    <cellStyle name="Vejica 2 2 2 2 2 7 3 4" xfId="29584" xr:uid="{00000000-0005-0000-0000-000008A40000}"/>
    <cellStyle name="Vejica 2 2 2 2 2 7 3 5" xfId="43699" xr:uid="{00000000-0005-0000-0000-000009A40000}"/>
    <cellStyle name="Vejica 2 2 2 2 2 7 4" xfId="14108" xr:uid="{00000000-0005-0000-0000-00000AA40000}"/>
    <cellStyle name="Vejica 2 2 2 2 2 7 4 2" xfId="28727" xr:uid="{00000000-0005-0000-0000-00000BA40000}"/>
    <cellStyle name="Vejica 2 2 2 2 2 7 4 3" xfId="29582" xr:uid="{00000000-0005-0000-0000-00000CA40000}"/>
    <cellStyle name="Vejica 2 2 2 2 2 7 4 4" xfId="43701" xr:uid="{00000000-0005-0000-0000-00000DA40000}"/>
    <cellStyle name="Vejica 2 2 2 2 2 7 5" xfId="28720" xr:uid="{00000000-0005-0000-0000-00000EA40000}"/>
    <cellStyle name="Vejica 2 2 2 2 2 7 6" xfId="29589" xr:uid="{00000000-0005-0000-0000-00000FA40000}"/>
    <cellStyle name="Vejica 2 2 2 2 2 7 7" xfId="43694" xr:uid="{00000000-0005-0000-0000-000010A40000}"/>
    <cellStyle name="Vejica 2 2 2 2 2 8" xfId="14109" xr:uid="{00000000-0005-0000-0000-000011A40000}"/>
    <cellStyle name="Vejica 2 2 2 2 2 8 2" xfId="14110" xr:uid="{00000000-0005-0000-0000-000012A40000}"/>
    <cellStyle name="Vejica 2 2 2 2 2 8 2 2" xfId="14111" xr:uid="{00000000-0005-0000-0000-000013A40000}"/>
    <cellStyle name="Vejica 2 2 2 2 2 8 2 2 2" xfId="14112" xr:uid="{00000000-0005-0000-0000-000014A40000}"/>
    <cellStyle name="Vejica 2 2 2 2 2 8 2 2 2 2" xfId="28731" xr:uid="{00000000-0005-0000-0000-000015A40000}"/>
    <cellStyle name="Vejica 2 2 2 2 2 8 2 2 2 3" xfId="29578" xr:uid="{00000000-0005-0000-0000-000016A40000}"/>
    <cellStyle name="Vejica 2 2 2 2 2 8 2 2 2 4" xfId="43705" xr:uid="{00000000-0005-0000-0000-000017A40000}"/>
    <cellStyle name="Vejica 2 2 2 2 2 8 2 2 3" xfId="28730" xr:uid="{00000000-0005-0000-0000-000018A40000}"/>
    <cellStyle name="Vejica 2 2 2 2 2 8 2 2 4" xfId="29579" xr:uid="{00000000-0005-0000-0000-000019A40000}"/>
    <cellStyle name="Vejica 2 2 2 2 2 8 2 2 5" xfId="43704" xr:uid="{00000000-0005-0000-0000-00001AA40000}"/>
    <cellStyle name="Vejica 2 2 2 2 2 8 2 3" xfId="14113" xr:uid="{00000000-0005-0000-0000-00001BA40000}"/>
    <cellStyle name="Vejica 2 2 2 2 2 8 2 3 2" xfId="28732" xr:uid="{00000000-0005-0000-0000-00001CA40000}"/>
    <cellStyle name="Vejica 2 2 2 2 2 8 2 3 3" xfId="29577" xr:uid="{00000000-0005-0000-0000-00001DA40000}"/>
    <cellStyle name="Vejica 2 2 2 2 2 8 2 3 4" xfId="43706" xr:uid="{00000000-0005-0000-0000-00001EA40000}"/>
    <cellStyle name="Vejica 2 2 2 2 2 8 2 4" xfId="28729" xr:uid="{00000000-0005-0000-0000-00001FA40000}"/>
    <cellStyle name="Vejica 2 2 2 2 2 8 2 5" xfId="29580" xr:uid="{00000000-0005-0000-0000-000020A40000}"/>
    <cellStyle name="Vejica 2 2 2 2 2 8 2 6" xfId="43703" xr:uid="{00000000-0005-0000-0000-000021A40000}"/>
    <cellStyle name="Vejica 2 2 2 2 2 8 3" xfId="14114" xr:uid="{00000000-0005-0000-0000-000022A40000}"/>
    <cellStyle name="Vejica 2 2 2 2 2 8 3 2" xfId="14115" xr:uid="{00000000-0005-0000-0000-000023A40000}"/>
    <cellStyle name="Vejica 2 2 2 2 2 8 3 2 2" xfId="28734" xr:uid="{00000000-0005-0000-0000-000024A40000}"/>
    <cellStyle name="Vejica 2 2 2 2 2 8 3 2 3" xfId="29575" xr:uid="{00000000-0005-0000-0000-000025A40000}"/>
    <cellStyle name="Vejica 2 2 2 2 2 8 3 2 4" xfId="43708" xr:uid="{00000000-0005-0000-0000-000026A40000}"/>
    <cellStyle name="Vejica 2 2 2 2 2 8 3 3" xfId="28733" xr:uid="{00000000-0005-0000-0000-000027A40000}"/>
    <cellStyle name="Vejica 2 2 2 2 2 8 3 4" xfId="29576" xr:uid="{00000000-0005-0000-0000-000028A40000}"/>
    <cellStyle name="Vejica 2 2 2 2 2 8 3 5" xfId="43707" xr:uid="{00000000-0005-0000-0000-000029A40000}"/>
    <cellStyle name="Vejica 2 2 2 2 2 8 4" xfId="14116" xr:uid="{00000000-0005-0000-0000-00002AA40000}"/>
    <cellStyle name="Vejica 2 2 2 2 2 8 4 2" xfId="28735" xr:uid="{00000000-0005-0000-0000-00002BA40000}"/>
    <cellStyle name="Vejica 2 2 2 2 2 8 4 3" xfId="29574" xr:uid="{00000000-0005-0000-0000-00002CA40000}"/>
    <cellStyle name="Vejica 2 2 2 2 2 8 4 4" xfId="43709" xr:uid="{00000000-0005-0000-0000-00002DA40000}"/>
    <cellStyle name="Vejica 2 2 2 2 2 8 5" xfId="28728" xr:uid="{00000000-0005-0000-0000-00002EA40000}"/>
    <cellStyle name="Vejica 2 2 2 2 2 8 6" xfId="29581" xr:uid="{00000000-0005-0000-0000-00002FA40000}"/>
    <cellStyle name="Vejica 2 2 2 2 2 8 7" xfId="43702" xr:uid="{00000000-0005-0000-0000-000030A40000}"/>
    <cellStyle name="Vejica 2 2 2 2 2 9" xfId="14117" xr:uid="{00000000-0005-0000-0000-000031A40000}"/>
    <cellStyle name="Vejica 2 2 2 2 2 9 2" xfId="14118" xr:uid="{00000000-0005-0000-0000-000032A40000}"/>
    <cellStyle name="Vejica 2 2 2 2 2 9 2 2" xfId="14119" xr:uid="{00000000-0005-0000-0000-000033A40000}"/>
    <cellStyle name="Vejica 2 2 2 2 2 9 2 2 2" xfId="28738" xr:uid="{00000000-0005-0000-0000-000034A40000}"/>
    <cellStyle name="Vejica 2 2 2 2 2 9 2 2 3" xfId="29571" xr:uid="{00000000-0005-0000-0000-000035A40000}"/>
    <cellStyle name="Vejica 2 2 2 2 2 9 2 2 4" xfId="43712" xr:uid="{00000000-0005-0000-0000-000036A40000}"/>
    <cellStyle name="Vejica 2 2 2 2 2 9 2 3" xfId="28737" xr:uid="{00000000-0005-0000-0000-000037A40000}"/>
    <cellStyle name="Vejica 2 2 2 2 2 9 2 4" xfId="29572" xr:uid="{00000000-0005-0000-0000-000038A40000}"/>
    <cellStyle name="Vejica 2 2 2 2 2 9 2 5" xfId="43711" xr:uid="{00000000-0005-0000-0000-000039A40000}"/>
    <cellStyle name="Vejica 2 2 2 2 2 9 3" xfId="14120" xr:uid="{00000000-0005-0000-0000-00003AA40000}"/>
    <cellStyle name="Vejica 2 2 2 2 2 9 3 2" xfId="28739" xr:uid="{00000000-0005-0000-0000-00003BA40000}"/>
    <cellStyle name="Vejica 2 2 2 2 2 9 3 3" xfId="29570" xr:uid="{00000000-0005-0000-0000-00003CA40000}"/>
    <cellStyle name="Vejica 2 2 2 2 2 9 3 4" xfId="43713" xr:uid="{00000000-0005-0000-0000-00003DA40000}"/>
    <cellStyle name="Vejica 2 2 2 2 2 9 4" xfId="28736" xr:uid="{00000000-0005-0000-0000-00003EA40000}"/>
    <cellStyle name="Vejica 2 2 2 2 2 9 5" xfId="29573" xr:uid="{00000000-0005-0000-0000-00003FA40000}"/>
    <cellStyle name="Vejica 2 2 2 2 2 9 6" xfId="43710" xr:uid="{00000000-0005-0000-0000-000040A40000}"/>
    <cellStyle name="Vejica 2 2 2 2 3" xfId="14121" xr:uid="{00000000-0005-0000-0000-000041A40000}"/>
    <cellStyle name="Vejica 2 2 2 2 3 2" xfId="14122" xr:uid="{00000000-0005-0000-0000-000042A40000}"/>
    <cellStyle name="Vejica 2 2 2 2 3 2 2" xfId="14123" xr:uid="{00000000-0005-0000-0000-000043A40000}"/>
    <cellStyle name="Vejica 2 2 2 2 3 2 2 2" xfId="14124" xr:uid="{00000000-0005-0000-0000-000044A40000}"/>
    <cellStyle name="Vejica 2 2 2 2 3 2 2 2 2" xfId="28743" xr:uid="{00000000-0005-0000-0000-000045A40000}"/>
    <cellStyle name="Vejica 2 2 2 2 3 2 2 2 3" xfId="29566" xr:uid="{00000000-0005-0000-0000-000046A40000}"/>
    <cellStyle name="Vejica 2 2 2 2 3 2 2 2 4" xfId="43717" xr:uid="{00000000-0005-0000-0000-000047A40000}"/>
    <cellStyle name="Vejica 2 2 2 2 3 2 2 3" xfId="28742" xr:uid="{00000000-0005-0000-0000-000048A40000}"/>
    <cellStyle name="Vejica 2 2 2 2 3 2 2 4" xfId="29567" xr:uid="{00000000-0005-0000-0000-000049A40000}"/>
    <cellStyle name="Vejica 2 2 2 2 3 2 2 5" xfId="43716" xr:uid="{00000000-0005-0000-0000-00004AA40000}"/>
    <cellStyle name="Vejica 2 2 2 2 3 2 3" xfId="14125" xr:uid="{00000000-0005-0000-0000-00004BA40000}"/>
    <cellStyle name="Vejica 2 2 2 2 3 2 3 2" xfId="28744" xr:uid="{00000000-0005-0000-0000-00004CA40000}"/>
    <cellStyle name="Vejica 2 2 2 2 3 2 3 3" xfId="29565" xr:uid="{00000000-0005-0000-0000-00004DA40000}"/>
    <cellStyle name="Vejica 2 2 2 2 3 2 3 4" xfId="43718" xr:uid="{00000000-0005-0000-0000-00004EA40000}"/>
    <cellStyle name="Vejica 2 2 2 2 3 2 4" xfId="28741" xr:uid="{00000000-0005-0000-0000-00004FA40000}"/>
    <cellStyle name="Vejica 2 2 2 2 3 2 5" xfId="29568" xr:uid="{00000000-0005-0000-0000-000050A40000}"/>
    <cellStyle name="Vejica 2 2 2 2 3 2 6" xfId="43715" xr:uid="{00000000-0005-0000-0000-000051A40000}"/>
    <cellStyle name="Vejica 2 2 2 2 3 3" xfId="14126" xr:uid="{00000000-0005-0000-0000-000052A40000}"/>
    <cellStyle name="Vejica 2 2 2 2 3 3 2" xfId="14127" xr:uid="{00000000-0005-0000-0000-000053A40000}"/>
    <cellStyle name="Vejica 2 2 2 2 3 3 2 2" xfId="28746" xr:uid="{00000000-0005-0000-0000-000054A40000}"/>
    <cellStyle name="Vejica 2 2 2 2 3 3 2 3" xfId="29563" xr:uid="{00000000-0005-0000-0000-000055A40000}"/>
    <cellStyle name="Vejica 2 2 2 2 3 3 2 4" xfId="43720" xr:uid="{00000000-0005-0000-0000-000056A40000}"/>
    <cellStyle name="Vejica 2 2 2 2 3 3 3" xfId="28745" xr:uid="{00000000-0005-0000-0000-000057A40000}"/>
    <cellStyle name="Vejica 2 2 2 2 3 3 4" xfId="29564" xr:uid="{00000000-0005-0000-0000-000058A40000}"/>
    <cellStyle name="Vejica 2 2 2 2 3 3 5" xfId="43719" xr:uid="{00000000-0005-0000-0000-000059A40000}"/>
    <cellStyle name="Vejica 2 2 2 2 3 4" xfId="14128" xr:uid="{00000000-0005-0000-0000-00005AA40000}"/>
    <cellStyle name="Vejica 2 2 2 2 3 4 2" xfId="28747" xr:uid="{00000000-0005-0000-0000-00005BA40000}"/>
    <cellStyle name="Vejica 2 2 2 2 3 4 3" xfId="29562" xr:uid="{00000000-0005-0000-0000-00005CA40000}"/>
    <cellStyle name="Vejica 2 2 2 2 3 4 4" xfId="43721" xr:uid="{00000000-0005-0000-0000-00005DA40000}"/>
    <cellStyle name="Vejica 2 2 2 2 3 5" xfId="28740" xr:uid="{00000000-0005-0000-0000-00005EA40000}"/>
    <cellStyle name="Vejica 2 2 2 2 3 6" xfId="29569" xr:uid="{00000000-0005-0000-0000-00005FA40000}"/>
    <cellStyle name="Vejica 2 2 2 2 3 7" xfId="43714" xr:uid="{00000000-0005-0000-0000-000060A40000}"/>
    <cellStyle name="Vejica 2 2 2 2 4" xfId="14129" xr:uid="{00000000-0005-0000-0000-000061A40000}"/>
    <cellStyle name="Vejica 2 2 2 2 4 2" xfId="14130" xr:uid="{00000000-0005-0000-0000-000062A40000}"/>
    <cellStyle name="Vejica 2 2 2 2 4 2 2" xfId="14131" xr:uid="{00000000-0005-0000-0000-000063A40000}"/>
    <cellStyle name="Vejica 2 2 2 2 4 2 2 2" xfId="14132" xr:uid="{00000000-0005-0000-0000-000064A40000}"/>
    <cellStyle name="Vejica 2 2 2 2 4 2 2 2 2" xfId="28751" xr:uid="{00000000-0005-0000-0000-000065A40000}"/>
    <cellStyle name="Vejica 2 2 2 2 4 2 2 2 3" xfId="29558" xr:uid="{00000000-0005-0000-0000-000066A40000}"/>
    <cellStyle name="Vejica 2 2 2 2 4 2 2 2 4" xfId="43725" xr:uid="{00000000-0005-0000-0000-000067A40000}"/>
    <cellStyle name="Vejica 2 2 2 2 4 2 2 3" xfId="28750" xr:uid="{00000000-0005-0000-0000-000068A40000}"/>
    <cellStyle name="Vejica 2 2 2 2 4 2 2 4" xfId="29559" xr:uid="{00000000-0005-0000-0000-000069A40000}"/>
    <cellStyle name="Vejica 2 2 2 2 4 2 2 5" xfId="43724" xr:uid="{00000000-0005-0000-0000-00006AA40000}"/>
    <cellStyle name="Vejica 2 2 2 2 4 2 3" xfId="14133" xr:uid="{00000000-0005-0000-0000-00006BA40000}"/>
    <cellStyle name="Vejica 2 2 2 2 4 2 3 2" xfId="28752" xr:uid="{00000000-0005-0000-0000-00006CA40000}"/>
    <cellStyle name="Vejica 2 2 2 2 4 2 3 3" xfId="29557" xr:uid="{00000000-0005-0000-0000-00006DA40000}"/>
    <cellStyle name="Vejica 2 2 2 2 4 2 3 4" xfId="43726" xr:uid="{00000000-0005-0000-0000-00006EA40000}"/>
    <cellStyle name="Vejica 2 2 2 2 4 2 4" xfId="28749" xr:uid="{00000000-0005-0000-0000-00006FA40000}"/>
    <cellStyle name="Vejica 2 2 2 2 4 2 5" xfId="29560" xr:uid="{00000000-0005-0000-0000-000070A40000}"/>
    <cellStyle name="Vejica 2 2 2 2 4 2 6" xfId="43723" xr:uid="{00000000-0005-0000-0000-000071A40000}"/>
    <cellStyle name="Vejica 2 2 2 2 4 3" xfId="14134" xr:uid="{00000000-0005-0000-0000-000072A40000}"/>
    <cellStyle name="Vejica 2 2 2 2 4 3 2" xfId="14135" xr:uid="{00000000-0005-0000-0000-000073A40000}"/>
    <cellStyle name="Vejica 2 2 2 2 4 3 2 2" xfId="28754" xr:uid="{00000000-0005-0000-0000-000074A40000}"/>
    <cellStyle name="Vejica 2 2 2 2 4 3 2 3" xfId="29555" xr:uid="{00000000-0005-0000-0000-000075A40000}"/>
    <cellStyle name="Vejica 2 2 2 2 4 3 2 4" xfId="43728" xr:uid="{00000000-0005-0000-0000-000076A40000}"/>
    <cellStyle name="Vejica 2 2 2 2 4 3 3" xfId="28753" xr:uid="{00000000-0005-0000-0000-000077A40000}"/>
    <cellStyle name="Vejica 2 2 2 2 4 3 4" xfId="29556" xr:uid="{00000000-0005-0000-0000-000078A40000}"/>
    <cellStyle name="Vejica 2 2 2 2 4 3 5" xfId="43727" xr:uid="{00000000-0005-0000-0000-000079A40000}"/>
    <cellStyle name="Vejica 2 2 2 2 4 4" xfId="14136" xr:uid="{00000000-0005-0000-0000-00007AA40000}"/>
    <cellStyle name="Vejica 2 2 2 2 4 4 2" xfId="28755" xr:uid="{00000000-0005-0000-0000-00007BA40000}"/>
    <cellStyle name="Vejica 2 2 2 2 4 4 3" xfId="29554" xr:uid="{00000000-0005-0000-0000-00007CA40000}"/>
    <cellStyle name="Vejica 2 2 2 2 4 4 4" xfId="43729" xr:uid="{00000000-0005-0000-0000-00007DA40000}"/>
    <cellStyle name="Vejica 2 2 2 2 4 5" xfId="28748" xr:uid="{00000000-0005-0000-0000-00007EA40000}"/>
    <cellStyle name="Vejica 2 2 2 2 4 6" xfId="29561" xr:uid="{00000000-0005-0000-0000-00007FA40000}"/>
    <cellStyle name="Vejica 2 2 2 2 4 7" xfId="43722" xr:uid="{00000000-0005-0000-0000-000080A40000}"/>
    <cellStyle name="Vejica 2 2 2 2 5" xfId="14137" xr:uid="{00000000-0005-0000-0000-000081A40000}"/>
    <cellStyle name="Vejica 2 2 2 2 5 2" xfId="14138" xr:uid="{00000000-0005-0000-0000-000082A40000}"/>
    <cellStyle name="Vejica 2 2 2 2 5 2 2" xfId="14139" xr:uid="{00000000-0005-0000-0000-000083A40000}"/>
    <cellStyle name="Vejica 2 2 2 2 5 2 2 2" xfId="14140" xr:uid="{00000000-0005-0000-0000-000084A40000}"/>
    <cellStyle name="Vejica 2 2 2 2 5 2 2 2 2" xfId="28759" xr:uid="{00000000-0005-0000-0000-000085A40000}"/>
    <cellStyle name="Vejica 2 2 2 2 5 2 2 2 3" xfId="29550" xr:uid="{00000000-0005-0000-0000-000086A40000}"/>
    <cellStyle name="Vejica 2 2 2 2 5 2 2 2 4" xfId="43733" xr:uid="{00000000-0005-0000-0000-000087A40000}"/>
    <cellStyle name="Vejica 2 2 2 2 5 2 2 3" xfId="28758" xr:uid="{00000000-0005-0000-0000-000088A40000}"/>
    <cellStyle name="Vejica 2 2 2 2 5 2 2 4" xfId="29551" xr:uid="{00000000-0005-0000-0000-000089A40000}"/>
    <cellStyle name="Vejica 2 2 2 2 5 2 2 5" xfId="43732" xr:uid="{00000000-0005-0000-0000-00008AA40000}"/>
    <cellStyle name="Vejica 2 2 2 2 5 2 3" xfId="14141" xr:uid="{00000000-0005-0000-0000-00008BA40000}"/>
    <cellStyle name="Vejica 2 2 2 2 5 2 3 2" xfId="28760" xr:uid="{00000000-0005-0000-0000-00008CA40000}"/>
    <cellStyle name="Vejica 2 2 2 2 5 2 3 3" xfId="29549" xr:uid="{00000000-0005-0000-0000-00008DA40000}"/>
    <cellStyle name="Vejica 2 2 2 2 5 2 3 4" xfId="43734" xr:uid="{00000000-0005-0000-0000-00008EA40000}"/>
    <cellStyle name="Vejica 2 2 2 2 5 2 4" xfId="28757" xr:uid="{00000000-0005-0000-0000-00008FA40000}"/>
    <cellStyle name="Vejica 2 2 2 2 5 2 5" xfId="29552" xr:uid="{00000000-0005-0000-0000-000090A40000}"/>
    <cellStyle name="Vejica 2 2 2 2 5 2 6" xfId="43731" xr:uid="{00000000-0005-0000-0000-000091A40000}"/>
    <cellStyle name="Vejica 2 2 2 2 5 3" xfId="14142" xr:uid="{00000000-0005-0000-0000-000092A40000}"/>
    <cellStyle name="Vejica 2 2 2 2 5 3 2" xfId="14143" xr:uid="{00000000-0005-0000-0000-000093A40000}"/>
    <cellStyle name="Vejica 2 2 2 2 5 3 2 2" xfId="28762" xr:uid="{00000000-0005-0000-0000-000094A40000}"/>
    <cellStyle name="Vejica 2 2 2 2 5 3 2 3" xfId="29547" xr:uid="{00000000-0005-0000-0000-000095A40000}"/>
    <cellStyle name="Vejica 2 2 2 2 5 3 2 4" xfId="43736" xr:uid="{00000000-0005-0000-0000-000096A40000}"/>
    <cellStyle name="Vejica 2 2 2 2 5 3 3" xfId="28761" xr:uid="{00000000-0005-0000-0000-000097A40000}"/>
    <cellStyle name="Vejica 2 2 2 2 5 3 4" xfId="29548" xr:uid="{00000000-0005-0000-0000-000098A40000}"/>
    <cellStyle name="Vejica 2 2 2 2 5 3 5" xfId="43735" xr:uid="{00000000-0005-0000-0000-000099A40000}"/>
    <cellStyle name="Vejica 2 2 2 2 5 4" xfId="14144" xr:uid="{00000000-0005-0000-0000-00009AA40000}"/>
    <cellStyle name="Vejica 2 2 2 2 5 4 2" xfId="28763" xr:uid="{00000000-0005-0000-0000-00009BA40000}"/>
    <cellStyle name="Vejica 2 2 2 2 5 4 3" xfId="29546" xr:uid="{00000000-0005-0000-0000-00009CA40000}"/>
    <cellStyle name="Vejica 2 2 2 2 5 4 4" xfId="43737" xr:uid="{00000000-0005-0000-0000-00009DA40000}"/>
    <cellStyle name="Vejica 2 2 2 2 5 5" xfId="28756" xr:uid="{00000000-0005-0000-0000-00009EA40000}"/>
    <cellStyle name="Vejica 2 2 2 2 5 6" xfId="29553" xr:uid="{00000000-0005-0000-0000-00009FA40000}"/>
    <cellStyle name="Vejica 2 2 2 2 5 7" xfId="43730" xr:uid="{00000000-0005-0000-0000-0000A0A40000}"/>
    <cellStyle name="Vejica 2 2 2 2 6" xfId="14145" xr:uid="{00000000-0005-0000-0000-0000A1A40000}"/>
    <cellStyle name="Vejica 2 2 2 2 6 2" xfId="14146" xr:uid="{00000000-0005-0000-0000-0000A2A40000}"/>
    <cellStyle name="Vejica 2 2 2 2 6 2 2" xfId="14147" xr:uid="{00000000-0005-0000-0000-0000A3A40000}"/>
    <cellStyle name="Vejica 2 2 2 2 6 2 2 2" xfId="14148" xr:uid="{00000000-0005-0000-0000-0000A4A40000}"/>
    <cellStyle name="Vejica 2 2 2 2 6 2 2 2 2" xfId="28767" xr:uid="{00000000-0005-0000-0000-0000A5A40000}"/>
    <cellStyle name="Vejica 2 2 2 2 6 2 2 2 3" xfId="29542" xr:uid="{00000000-0005-0000-0000-0000A6A40000}"/>
    <cellStyle name="Vejica 2 2 2 2 6 2 2 2 4" xfId="43741" xr:uid="{00000000-0005-0000-0000-0000A7A40000}"/>
    <cellStyle name="Vejica 2 2 2 2 6 2 2 3" xfId="28766" xr:uid="{00000000-0005-0000-0000-0000A8A40000}"/>
    <cellStyle name="Vejica 2 2 2 2 6 2 2 4" xfId="29543" xr:uid="{00000000-0005-0000-0000-0000A9A40000}"/>
    <cellStyle name="Vejica 2 2 2 2 6 2 2 5" xfId="43740" xr:uid="{00000000-0005-0000-0000-0000AAA40000}"/>
    <cellStyle name="Vejica 2 2 2 2 6 2 3" xfId="14149" xr:uid="{00000000-0005-0000-0000-0000ABA40000}"/>
    <cellStyle name="Vejica 2 2 2 2 6 2 3 2" xfId="28768" xr:uid="{00000000-0005-0000-0000-0000ACA40000}"/>
    <cellStyle name="Vejica 2 2 2 2 6 2 3 3" xfId="29541" xr:uid="{00000000-0005-0000-0000-0000ADA40000}"/>
    <cellStyle name="Vejica 2 2 2 2 6 2 3 4" xfId="43742" xr:uid="{00000000-0005-0000-0000-0000AEA40000}"/>
    <cellStyle name="Vejica 2 2 2 2 6 2 4" xfId="28765" xr:uid="{00000000-0005-0000-0000-0000AFA40000}"/>
    <cellStyle name="Vejica 2 2 2 2 6 2 5" xfId="29544" xr:uid="{00000000-0005-0000-0000-0000B0A40000}"/>
    <cellStyle name="Vejica 2 2 2 2 6 2 6" xfId="43739" xr:uid="{00000000-0005-0000-0000-0000B1A40000}"/>
    <cellStyle name="Vejica 2 2 2 2 6 3" xfId="14150" xr:uid="{00000000-0005-0000-0000-0000B2A40000}"/>
    <cellStyle name="Vejica 2 2 2 2 6 3 2" xfId="14151" xr:uid="{00000000-0005-0000-0000-0000B3A40000}"/>
    <cellStyle name="Vejica 2 2 2 2 6 3 2 2" xfId="28770" xr:uid="{00000000-0005-0000-0000-0000B4A40000}"/>
    <cellStyle name="Vejica 2 2 2 2 6 3 2 3" xfId="29539" xr:uid="{00000000-0005-0000-0000-0000B5A40000}"/>
    <cellStyle name="Vejica 2 2 2 2 6 3 2 4" xfId="43744" xr:uid="{00000000-0005-0000-0000-0000B6A40000}"/>
    <cellStyle name="Vejica 2 2 2 2 6 3 3" xfId="28769" xr:uid="{00000000-0005-0000-0000-0000B7A40000}"/>
    <cellStyle name="Vejica 2 2 2 2 6 3 4" xfId="29540" xr:uid="{00000000-0005-0000-0000-0000B8A40000}"/>
    <cellStyle name="Vejica 2 2 2 2 6 3 5" xfId="43743" xr:uid="{00000000-0005-0000-0000-0000B9A40000}"/>
    <cellStyle name="Vejica 2 2 2 2 6 4" xfId="14152" xr:uid="{00000000-0005-0000-0000-0000BAA40000}"/>
    <cellStyle name="Vejica 2 2 2 2 6 4 2" xfId="28771" xr:uid="{00000000-0005-0000-0000-0000BBA40000}"/>
    <cellStyle name="Vejica 2 2 2 2 6 4 3" xfId="29538" xr:uid="{00000000-0005-0000-0000-0000BCA40000}"/>
    <cellStyle name="Vejica 2 2 2 2 6 4 4" xfId="43745" xr:uid="{00000000-0005-0000-0000-0000BDA40000}"/>
    <cellStyle name="Vejica 2 2 2 2 6 5" xfId="28764" xr:uid="{00000000-0005-0000-0000-0000BEA40000}"/>
    <cellStyle name="Vejica 2 2 2 2 6 6" xfId="29545" xr:uid="{00000000-0005-0000-0000-0000BFA40000}"/>
    <cellStyle name="Vejica 2 2 2 2 6 7" xfId="43738" xr:uid="{00000000-0005-0000-0000-0000C0A40000}"/>
    <cellStyle name="Vejica 2 2 2 2 7" xfId="14153" xr:uid="{00000000-0005-0000-0000-0000C1A40000}"/>
    <cellStyle name="Vejica 2 2 2 2 7 2" xfId="14154" xr:uid="{00000000-0005-0000-0000-0000C2A40000}"/>
    <cellStyle name="Vejica 2 2 2 2 7 2 2" xfId="14155" xr:uid="{00000000-0005-0000-0000-0000C3A40000}"/>
    <cellStyle name="Vejica 2 2 2 2 7 2 2 2" xfId="14156" xr:uid="{00000000-0005-0000-0000-0000C4A40000}"/>
    <cellStyle name="Vejica 2 2 2 2 7 2 2 2 2" xfId="28775" xr:uid="{00000000-0005-0000-0000-0000C5A40000}"/>
    <cellStyle name="Vejica 2 2 2 2 7 2 2 2 3" xfId="29534" xr:uid="{00000000-0005-0000-0000-0000C6A40000}"/>
    <cellStyle name="Vejica 2 2 2 2 7 2 2 2 4" xfId="43749" xr:uid="{00000000-0005-0000-0000-0000C7A40000}"/>
    <cellStyle name="Vejica 2 2 2 2 7 2 2 3" xfId="28774" xr:uid="{00000000-0005-0000-0000-0000C8A40000}"/>
    <cellStyle name="Vejica 2 2 2 2 7 2 2 4" xfId="29535" xr:uid="{00000000-0005-0000-0000-0000C9A40000}"/>
    <cellStyle name="Vejica 2 2 2 2 7 2 2 5" xfId="43748" xr:uid="{00000000-0005-0000-0000-0000CAA40000}"/>
    <cellStyle name="Vejica 2 2 2 2 7 2 3" xfId="14157" xr:uid="{00000000-0005-0000-0000-0000CBA40000}"/>
    <cellStyle name="Vejica 2 2 2 2 7 2 3 2" xfId="28776" xr:uid="{00000000-0005-0000-0000-0000CCA40000}"/>
    <cellStyle name="Vejica 2 2 2 2 7 2 3 3" xfId="29533" xr:uid="{00000000-0005-0000-0000-0000CDA40000}"/>
    <cellStyle name="Vejica 2 2 2 2 7 2 3 4" xfId="43750" xr:uid="{00000000-0005-0000-0000-0000CEA40000}"/>
    <cellStyle name="Vejica 2 2 2 2 7 2 4" xfId="28773" xr:uid="{00000000-0005-0000-0000-0000CFA40000}"/>
    <cellStyle name="Vejica 2 2 2 2 7 2 5" xfId="29536" xr:uid="{00000000-0005-0000-0000-0000D0A40000}"/>
    <cellStyle name="Vejica 2 2 2 2 7 2 6" xfId="43747" xr:uid="{00000000-0005-0000-0000-0000D1A40000}"/>
    <cellStyle name="Vejica 2 2 2 2 7 3" xfId="14158" xr:uid="{00000000-0005-0000-0000-0000D2A40000}"/>
    <cellStyle name="Vejica 2 2 2 2 7 3 2" xfId="14159" xr:uid="{00000000-0005-0000-0000-0000D3A40000}"/>
    <cellStyle name="Vejica 2 2 2 2 7 3 2 2" xfId="28778" xr:uid="{00000000-0005-0000-0000-0000D4A40000}"/>
    <cellStyle name="Vejica 2 2 2 2 7 3 2 3" xfId="29531" xr:uid="{00000000-0005-0000-0000-0000D5A40000}"/>
    <cellStyle name="Vejica 2 2 2 2 7 3 2 4" xfId="43752" xr:uid="{00000000-0005-0000-0000-0000D6A40000}"/>
    <cellStyle name="Vejica 2 2 2 2 7 3 3" xfId="28777" xr:uid="{00000000-0005-0000-0000-0000D7A40000}"/>
    <cellStyle name="Vejica 2 2 2 2 7 3 4" xfId="29532" xr:uid="{00000000-0005-0000-0000-0000D8A40000}"/>
    <cellStyle name="Vejica 2 2 2 2 7 3 5" xfId="43751" xr:uid="{00000000-0005-0000-0000-0000D9A40000}"/>
    <cellStyle name="Vejica 2 2 2 2 7 4" xfId="14160" xr:uid="{00000000-0005-0000-0000-0000DAA40000}"/>
    <cellStyle name="Vejica 2 2 2 2 7 4 2" xfId="28779" xr:uid="{00000000-0005-0000-0000-0000DBA40000}"/>
    <cellStyle name="Vejica 2 2 2 2 7 4 3" xfId="29530" xr:uid="{00000000-0005-0000-0000-0000DCA40000}"/>
    <cellStyle name="Vejica 2 2 2 2 7 4 4" xfId="43753" xr:uid="{00000000-0005-0000-0000-0000DDA40000}"/>
    <cellStyle name="Vejica 2 2 2 2 7 5" xfId="28772" xr:uid="{00000000-0005-0000-0000-0000DEA40000}"/>
    <cellStyle name="Vejica 2 2 2 2 7 6" xfId="29537" xr:uid="{00000000-0005-0000-0000-0000DFA40000}"/>
    <cellStyle name="Vejica 2 2 2 2 7 7" xfId="43746" xr:uid="{00000000-0005-0000-0000-0000E0A40000}"/>
    <cellStyle name="Vejica 2 2 2 2 8" xfId="14161" xr:uid="{00000000-0005-0000-0000-0000E1A40000}"/>
    <cellStyle name="Vejica 2 2 2 2 8 2" xfId="14162" xr:uid="{00000000-0005-0000-0000-0000E2A40000}"/>
    <cellStyle name="Vejica 2 2 2 2 8 2 2" xfId="14163" xr:uid="{00000000-0005-0000-0000-0000E3A40000}"/>
    <cellStyle name="Vejica 2 2 2 2 8 2 2 2" xfId="14164" xr:uid="{00000000-0005-0000-0000-0000E4A40000}"/>
    <cellStyle name="Vejica 2 2 2 2 8 2 2 2 2" xfId="28783" xr:uid="{00000000-0005-0000-0000-0000E5A40000}"/>
    <cellStyle name="Vejica 2 2 2 2 8 2 2 2 3" xfId="29526" xr:uid="{00000000-0005-0000-0000-0000E6A40000}"/>
    <cellStyle name="Vejica 2 2 2 2 8 2 2 2 4" xfId="43757" xr:uid="{00000000-0005-0000-0000-0000E7A40000}"/>
    <cellStyle name="Vejica 2 2 2 2 8 2 2 3" xfId="28782" xr:uid="{00000000-0005-0000-0000-0000E8A40000}"/>
    <cellStyle name="Vejica 2 2 2 2 8 2 2 4" xfId="29527" xr:uid="{00000000-0005-0000-0000-0000E9A40000}"/>
    <cellStyle name="Vejica 2 2 2 2 8 2 2 5" xfId="43756" xr:uid="{00000000-0005-0000-0000-0000EAA40000}"/>
    <cellStyle name="Vejica 2 2 2 2 8 2 3" xfId="14165" xr:uid="{00000000-0005-0000-0000-0000EBA40000}"/>
    <cellStyle name="Vejica 2 2 2 2 8 2 3 2" xfId="28784" xr:uid="{00000000-0005-0000-0000-0000ECA40000}"/>
    <cellStyle name="Vejica 2 2 2 2 8 2 3 3" xfId="29525" xr:uid="{00000000-0005-0000-0000-0000EDA40000}"/>
    <cellStyle name="Vejica 2 2 2 2 8 2 3 4" xfId="43758" xr:uid="{00000000-0005-0000-0000-0000EEA40000}"/>
    <cellStyle name="Vejica 2 2 2 2 8 2 4" xfId="28781" xr:uid="{00000000-0005-0000-0000-0000EFA40000}"/>
    <cellStyle name="Vejica 2 2 2 2 8 2 5" xfId="29528" xr:uid="{00000000-0005-0000-0000-0000F0A40000}"/>
    <cellStyle name="Vejica 2 2 2 2 8 2 6" xfId="43755" xr:uid="{00000000-0005-0000-0000-0000F1A40000}"/>
    <cellStyle name="Vejica 2 2 2 2 8 3" xfId="14166" xr:uid="{00000000-0005-0000-0000-0000F2A40000}"/>
    <cellStyle name="Vejica 2 2 2 2 8 3 2" xfId="14167" xr:uid="{00000000-0005-0000-0000-0000F3A40000}"/>
    <cellStyle name="Vejica 2 2 2 2 8 3 2 2" xfId="28786" xr:uid="{00000000-0005-0000-0000-0000F4A40000}"/>
    <cellStyle name="Vejica 2 2 2 2 8 3 2 3" xfId="29523" xr:uid="{00000000-0005-0000-0000-0000F5A40000}"/>
    <cellStyle name="Vejica 2 2 2 2 8 3 2 4" xfId="43760" xr:uid="{00000000-0005-0000-0000-0000F6A40000}"/>
    <cellStyle name="Vejica 2 2 2 2 8 3 3" xfId="28785" xr:uid="{00000000-0005-0000-0000-0000F7A40000}"/>
    <cellStyle name="Vejica 2 2 2 2 8 3 4" xfId="29524" xr:uid="{00000000-0005-0000-0000-0000F8A40000}"/>
    <cellStyle name="Vejica 2 2 2 2 8 3 5" xfId="43759" xr:uid="{00000000-0005-0000-0000-0000F9A40000}"/>
    <cellStyle name="Vejica 2 2 2 2 8 4" xfId="14168" xr:uid="{00000000-0005-0000-0000-0000FAA40000}"/>
    <cellStyle name="Vejica 2 2 2 2 8 4 2" xfId="28787" xr:uid="{00000000-0005-0000-0000-0000FBA40000}"/>
    <cellStyle name="Vejica 2 2 2 2 8 4 3" xfId="29522" xr:uid="{00000000-0005-0000-0000-0000FCA40000}"/>
    <cellStyle name="Vejica 2 2 2 2 8 4 4" xfId="43761" xr:uid="{00000000-0005-0000-0000-0000FDA40000}"/>
    <cellStyle name="Vejica 2 2 2 2 8 5" xfId="28780" xr:uid="{00000000-0005-0000-0000-0000FEA40000}"/>
    <cellStyle name="Vejica 2 2 2 2 8 6" xfId="29529" xr:uid="{00000000-0005-0000-0000-0000FFA40000}"/>
    <cellStyle name="Vejica 2 2 2 2 8 7" xfId="43754" xr:uid="{00000000-0005-0000-0000-000000A50000}"/>
    <cellStyle name="Vejica 2 2 2 2 9" xfId="14169" xr:uid="{00000000-0005-0000-0000-000001A50000}"/>
    <cellStyle name="Vejica 2 2 2 2 9 2" xfId="14170" xr:uid="{00000000-0005-0000-0000-000002A50000}"/>
    <cellStyle name="Vejica 2 2 2 2 9 2 2" xfId="14171" xr:uid="{00000000-0005-0000-0000-000003A50000}"/>
    <cellStyle name="Vejica 2 2 2 2 9 2 2 2" xfId="14172" xr:uid="{00000000-0005-0000-0000-000004A50000}"/>
    <cellStyle name="Vejica 2 2 2 2 9 2 2 2 2" xfId="28791" xr:uid="{00000000-0005-0000-0000-000005A50000}"/>
    <cellStyle name="Vejica 2 2 2 2 9 2 2 2 3" xfId="29518" xr:uid="{00000000-0005-0000-0000-000006A50000}"/>
    <cellStyle name="Vejica 2 2 2 2 9 2 2 2 4" xfId="43765" xr:uid="{00000000-0005-0000-0000-000007A50000}"/>
    <cellStyle name="Vejica 2 2 2 2 9 2 2 3" xfId="28790" xr:uid="{00000000-0005-0000-0000-000008A50000}"/>
    <cellStyle name="Vejica 2 2 2 2 9 2 2 4" xfId="29519" xr:uid="{00000000-0005-0000-0000-000009A50000}"/>
    <cellStyle name="Vejica 2 2 2 2 9 2 2 5" xfId="43764" xr:uid="{00000000-0005-0000-0000-00000AA50000}"/>
    <cellStyle name="Vejica 2 2 2 2 9 2 3" xfId="14173" xr:uid="{00000000-0005-0000-0000-00000BA50000}"/>
    <cellStyle name="Vejica 2 2 2 2 9 2 3 2" xfId="28792" xr:uid="{00000000-0005-0000-0000-00000CA50000}"/>
    <cellStyle name="Vejica 2 2 2 2 9 2 3 3" xfId="29517" xr:uid="{00000000-0005-0000-0000-00000DA50000}"/>
    <cellStyle name="Vejica 2 2 2 2 9 2 3 4" xfId="43766" xr:uid="{00000000-0005-0000-0000-00000EA50000}"/>
    <cellStyle name="Vejica 2 2 2 2 9 2 4" xfId="28789" xr:uid="{00000000-0005-0000-0000-00000FA50000}"/>
    <cellStyle name="Vejica 2 2 2 2 9 2 5" xfId="29520" xr:uid="{00000000-0005-0000-0000-000010A50000}"/>
    <cellStyle name="Vejica 2 2 2 2 9 2 6" xfId="43763" xr:uid="{00000000-0005-0000-0000-000011A50000}"/>
    <cellStyle name="Vejica 2 2 2 2 9 3" xfId="14174" xr:uid="{00000000-0005-0000-0000-000012A50000}"/>
    <cellStyle name="Vejica 2 2 2 2 9 3 2" xfId="14175" xr:uid="{00000000-0005-0000-0000-000013A50000}"/>
    <cellStyle name="Vejica 2 2 2 2 9 3 2 2" xfId="28794" xr:uid="{00000000-0005-0000-0000-000014A50000}"/>
    <cellStyle name="Vejica 2 2 2 2 9 3 2 3" xfId="29515" xr:uid="{00000000-0005-0000-0000-000015A50000}"/>
    <cellStyle name="Vejica 2 2 2 2 9 3 2 4" xfId="43768" xr:uid="{00000000-0005-0000-0000-000016A50000}"/>
    <cellStyle name="Vejica 2 2 2 2 9 3 3" xfId="28793" xr:uid="{00000000-0005-0000-0000-000017A50000}"/>
    <cellStyle name="Vejica 2 2 2 2 9 3 4" xfId="29516" xr:uid="{00000000-0005-0000-0000-000018A50000}"/>
    <cellStyle name="Vejica 2 2 2 2 9 3 5" xfId="43767" xr:uid="{00000000-0005-0000-0000-000019A50000}"/>
    <cellStyle name="Vejica 2 2 2 2 9 4" xfId="14176" xr:uid="{00000000-0005-0000-0000-00001AA50000}"/>
    <cellStyle name="Vejica 2 2 2 2 9 4 2" xfId="28795" xr:uid="{00000000-0005-0000-0000-00001BA50000}"/>
    <cellStyle name="Vejica 2 2 2 2 9 4 3" xfId="29514" xr:uid="{00000000-0005-0000-0000-00001CA50000}"/>
    <cellStyle name="Vejica 2 2 2 2 9 4 4" xfId="43769" xr:uid="{00000000-0005-0000-0000-00001DA50000}"/>
    <cellStyle name="Vejica 2 2 2 2 9 5" xfId="28788" xr:uid="{00000000-0005-0000-0000-00001EA50000}"/>
    <cellStyle name="Vejica 2 2 2 2 9 6" xfId="29521" xr:uid="{00000000-0005-0000-0000-00001FA50000}"/>
    <cellStyle name="Vejica 2 2 2 2 9 7" xfId="43762" xr:uid="{00000000-0005-0000-0000-000020A50000}"/>
    <cellStyle name="Vejica 2 2 2 3" xfId="14177" xr:uid="{00000000-0005-0000-0000-000021A50000}"/>
    <cellStyle name="Vejica 2 2 2 3 10" xfId="14178" xr:uid="{00000000-0005-0000-0000-000022A50000}"/>
    <cellStyle name="Vejica 2 2 2 3 10 2" xfId="14179" xr:uid="{00000000-0005-0000-0000-000023A50000}"/>
    <cellStyle name="Vejica 2 2 2 3 10 2 2" xfId="28798" xr:uid="{00000000-0005-0000-0000-000024A50000}"/>
    <cellStyle name="Vejica 2 2 2 3 10 2 3" xfId="29511" xr:uid="{00000000-0005-0000-0000-000025A50000}"/>
    <cellStyle name="Vejica 2 2 2 3 10 2 4" xfId="43772" xr:uid="{00000000-0005-0000-0000-000026A50000}"/>
    <cellStyle name="Vejica 2 2 2 3 10 3" xfId="28797" xr:uid="{00000000-0005-0000-0000-000027A50000}"/>
    <cellStyle name="Vejica 2 2 2 3 10 4" xfId="29512" xr:uid="{00000000-0005-0000-0000-000028A50000}"/>
    <cellStyle name="Vejica 2 2 2 3 10 5" xfId="43771" xr:uid="{00000000-0005-0000-0000-000029A50000}"/>
    <cellStyle name="Vejica 2 2 2 3 11" xfId="14180" xr:uid="{00000000-0005-0000-0000-00002AA50000}"/>
    <cellStyle name="Vejica 2 2 2 3 11 2" xfId="28799" xr:uid="{00000000-0005-0000-0000-00002BA50000}"/>
    <cellStyle name="Vejica 2 2 2 3 11 3" xfId="29510" xr:uid="{00000000-0005-0000-0000-00002CA50000}"/>
    <cellStyle name="Vejica 2 2 2 3 11 4" xfId="43773" xr:uid="{00000000-0005-0000-0000-00002DA50000}"/>
    <cellStyle name="Vejica 2 2 2 3 12" xfId="28796" xr:uid="{00000000-0005-0000-0000-00002EA50000}"/>
    <cellStyle name="Vejica 2 2 2 3 13" xfId="29513" xr:uid="{00000000-0005-0000-0000-00002FA50000}"/>
    <cellStyle name="Vejica 2 2 2 3 14" xfId="43770" xr:uid="{00000000-0005-0000-0000-000030A50000}"/>
    <cellStyle name="Vejica 2 2 2 3 2" xfId="14181" xr:uid="{00000000-0005-0000-0000-000031A50000}"/>
    <cellStyle name="Vejica 2 2 2 3 2 2" xfId="14182" xr:uid="{00000000-0005-0000-0000-000032A50000}"/>
    <cellStyle name="Vejica 2 2 2 3 2 2 2" xfId="14183" xr:uid="{00000000-0005-0000-0000-000033A50000}"/>
    <cellStyle name="Vejica 2 2 2 3 2 2 2 2" xfId="14184" xr:uid="{00000000-0005-0000-0000-000034A50000}"/>
    <cellStyle name="Vejica 2 2 2 3 2 2 2 2 2" xfId="28803" xr:uid="{00000000-0005-0000-0000-000035A50000}"/>
    <cellStyle name="Vejica 2 2 2 3 2 2 2 2 3" xfId="29506" xr:uid="{00000000-0005-0000-0000-000036A50000}"/>
    <cellStyle name="Vejica 2 2 2 3 2 2 2 2 4" xfId="43777" xr:uid="{00000000-0005-0000-0000-000037A50000}"/>
    <cellStyle name="Vejica 2 2 2 3 2 2 2 3" xfId="28802" xr:uid="{00000000-0005-0000-0000-000038A50000}"/>
    <cellStyle name="Vejica 2 2 2 3 2 2 2 4" xfId="29507" xr:uid="{00000000-0005-0000-0000-000039A50000}"/>
    <cellStyle name="Vejica 2 2 2 3 2 2 2 5" xfId="43776" xr:uid="{00000000-0005-0000-0000-00003AA50000}"/>
    <cellStyle name="Vejica 2 2 2 3 2 2 3" xfId="14185" xr:uid="{00000000-0005-0000-0000-00003BA50000}"/>
    <cellStyle name="Vejica 2 2 2 3 2 2 3 2" xfId="28804" xr:uid="{00000000-0005-0000-0000-00003CA50000}"/>
    <cellStyle name="Vejica 2 2 2 3 2 2 3 3" xfId="29505" xr:uid="{00000000-0005-0000-0000-00003DA50000}"/>
    <cellStyle name="Vejica 2 2 2 3 2 2 3 4" xfId="43778" xr:uid="{00000000-0005-0000-0000-00003EA50000}"/>
    <cellStyle name="Vejica 2 2 2 3 2 2 4" xfId="28801" xr:uid="{00000000-0005-0000-0000-00003FA50000}"/>
    <cellStyle name="Vejica 2 2 2 3 2 2 5" xfId="29508" xr:uid="{00000000-0005-0000-0000-000040A50000}"/>
    <cellStyle name="Vejica 2 2 2 3 2 2 6" xfId="43775" xr:uid="{00000000-0005-0000-0000-000041A50000}"/>
    <cellStyle name="Vejica 2 2 2 3 2 3" xfId="14186" xr:uid="{00000000-0005-0000-0000-000042A50000}"/>
    <cellStyle name="Vejica 2 2 2 3 2 3 2" xfId="14187" xr:uid="{00000000-0005-0000-0000-000043A50000}"/>
    <cellStyle name="Vejica 2 2 2 3 2 3 2 2" xfId="28806" xr:uid="{00000000-0005-0000-0000-000044A50000}"/>
    <cellStyle name="Vejica 2 2 2 3 2 3 2 3" xfId="29503" xr:uid="{00000000-0005-0000-0000-000045A50000}"/>
    <cellStyle name="Vejica 2 2 2 3 2 3 2 4" xfId="43780" xr:uid="{00000000-0005-0000-0000-000046A50000}"/>
    <cellStyle name="Vejica 2 2 2 3 2 3 3" xfId="28805" xr:uid="{00000000-0005-0000-0000-000047A50000}"/>
    <cellStyle name="Vejica 2 2 2 3 2 3 4" xfId="29504" xr:uid="{00000000-0005-0000-0000-000048A50000}"/>
    <cellStyle name="Vejica 2 2 2 3 2 3 5" xfId="43779" xr:uid="{00000000-0005-0000-0000-000049A50000}"/>
    <cellStyle name="Vejica 2 2 2 3 2 4" xfId="14188" xr:uid="{00000000-0005-0000-0000-00004AA50000}"/>
    <cellStyle name="Vejica 2 2 2 3 2 4 2" xfId="28807" xr:uid="{00000000-0005-0000-0000-00004BA50000}"/>
    <cellStyle name="Vejica 2 2 2 3 2 4 3" xfId="29502" xr:uid="{00000000-0005-0000-0000-00004CA50000}"/>
    <cellStyle name="Vejica 2 2 2 3 2 4 4" xfId="43781" xr:uid="{00000000-0005-0000-0000-00004DA50000}"/>
    <cellStyle name="Vejica 2 2 2 3 2 5" xfId="28800" xr:uid="{00000000-0005-0000-0000-00004EA50000}"/>
    <cellStyle name="Vejica 2 2 2 3 2 6" xfId="29509" xr:uid="{00000000-0005-0000-0000-00004FA50000}"/>
    <cellStyle name="Vejica 2 2 2 3 2 7" xfId="43774" xr:uid="{00000000-0005-0000-0000-000050A50000}"/>
    <cellStyle name="Vejica 2 2 2 3 3" xfId="14189" xr:uid="{00000000-0005-0000-0000-000051A50000}"/>
    <cellStyle name="Vejica 2 2 2 3 3 2" xfId="14190" xr:uid="{00000000-0005-0000-0000-000052A50000}"/>
    <cellStyle name="Vejica 2 2 2 3 3 2 2" xfId="14191" xr:uid="{00000000-0005-0000-0000-000053A50000}"/>
    <cellStyle name="Vejica 2 2 2 3 3 2 2 2" xfId="14192" xr:uid="{00000000-0005-0000-0000-000054A50000}"/>
    <cellStyle name="Vejica 2 2 2 3 3 2 2 2 2" xfId="28811" xr:uid="{00000000-0005-0000-0000-000055A50000}"/>
    <cellStyle name="Vejica 2 2 2 3 3 2 2 2 3" xfId="29498" xr:uid="{00000000-0005-0000-0000-000056A50000}"/>
    <cellStyle name="Vejica 2 2 2 3 3 2 2 2 4" xfId="43785" xr:uid="{00000000-0005-0000-0000-000057A50000}"/>
    <cellStyle name="Vejica 2 2 2 3 3 2 2 3" xfId="28810" xr:uid="{00000000-0005-0000-0000-000058A50000}"/>
    <cellStyle name="Vejica 2 2 2 3 3 2 2 4" xfId="29499" xr:uid="{00000000-0005-0000-0000-000059A50000}"/>
    <cellStyle name="Vejica 2 2 2 3 3 2 2 5" xfId="43784" xr:uid="{00000000-0005-0000-0000-00005AA50000}"/>
    <cellStyle name="Vejica 2 2 2 3 3 2 3" xfId="14193" xr:uid="{00000000-0005-0000-0000-00005BA50000}"/>
    <cellStyle name="Vejica 2 2 2 3 3 2 3 2" xfId="28812" xr:uid="{00000000-0005-0000-0000-00005CA50000}"/>
    <cellStyle name="Vejica 2 2 2 3 3 2 3 3" xfId="29497" xr:uid="{00000000-0005-0000-0000-00005DA50000}"/>
    <cellStyle name="Vejica 2 2 2 3 3 2 3 4" xfId="43786" xr:uid="{00000000-0005-0000-0000-00005EA50000}"/>
    <cellStyle name="Vejica 2 2 2 3 3 2 4" xfId="28809" xr:uid="{00000000-0005-0000-0000-00005FA50000}"/>
    <cellStyle name="Vejica 2 2 2 3 3 2 5" xfId="29500" xr:uid="{00000000-0005-0000-0000-000060A50000}"/>
    <cellStyle name="Vejica 2 2 2 3 3 2 6" xfId="43783" xr:uid="{00000000-0005-0000-0000-000061A50000}"/>
    <cellStyle name="Vejica 2 2 2 3 3 3" xfId="14194" xr:uid="{00000000-0005-0000-0000-000062A50000}"/>
    <cellStyle name="Vejica 2 2 2 3 3 3 2" xfId="14195" xr:uid="{00000000-0005-0000-0000-000063A50000}"/>
    <cellStyle name="Vejica 2 2 2 3 3 3 2 2" xfId="28814" xr:uid="{00000000-0005-0000-0000-000064A50000}"/>
    <cellStyle name="Vejica 2 2 2 3 3 3 2 3" xfId="29495" xr:uid="{00000000-0005-0000-0000-000065A50000}"/>
    <cellStyle name="Vejica 2 2 2 3 3 3 2 4" xfId="43788" xr:uid="{00000000-0005-0000-0000-000066A50000}"/>
    <cellStyle name="Vejica 2 2 2 3 3 3 3" xfId="28813" xr:uid="{00000000-0005-0000-0000-000067A50000}"/>
    <cellStyle name="Vejica 2 2 2 3 3 3 4" xfId="29496" xr:uid="{00000000-0005-0000-0000-000068A50000}"/>
    <cellStyle name="Vejica 2 2 2 3 3 3 5" xfId="43787" xr:uid="{00000000-0005-0000-0000-000069A50000}"/>
    <cellStyle name="Vejica 2 2 2 3 3 4" xfId="14196" xr:uid="{00000000-0005-0000-0000-00006AA50000}"/>
    <cellStyle name="Vejica 2 2 2 3 3 4 2" xfId="28815" xr:uid="{00000000-0005-0000-0000-00006BA50000}"/>
    <cellStyle name="Vejica 2 2 2 3 3 4 3" xfId="29494" xr:uid="{00000000-0005-0000-0000-00006CA50000}"/>
    <cellStyle name="Vejica 2 2 2 3 3 4 4" xfId="43789" xr:uid="{00000000-0005-0000-0000-00006DA50000}"/>
    <cellStyle name="Vejica 2 2 2 3 3 5" xfId="28808" xr:uid="{00000000-0005-0000-0000-00006EA50000}"/>
    <cellStyle name="Vejica 2 2 2 3 3 6" xfId="29501" xr:uid="{00000000-0005-0000-0000-00006FA50000}"/>
    <cellStyle name="Vejica 2 2 2 3 3 7" xfId="43782" xr:uid="{00000000-0005-0000-0000-000070A50000}"/>
    <cellStyle name="Vejica 2 2 2 3 4" xfId="14197" xr:uid="{00000000-0005-0000-0000-000071A50000}"/>
    <cellStyle name="Vejica 2 2 2 3 4 2" xfId="14198" xr:uid="{00000000-0005-0000-0000-000072A50000}"/>
    <cellStyle name="Vejica 2 2 2 3 4 2 2" xfId="14199" xr:uid="{00000000-0005-0000-0000-000073A50000}"/>
    <cellStyle name="Vejica 2 2 2 3 4 2 2 2" xfId="14200" xr:uid="{00000000-0005-0000-0000-000074A50000}"/>
    <cellStyle name="Vejica 2 2 2 3 4 2 2 2 2" xfId="28819" xr:uid="{00000000-0005-0000-0000-000075A50000}"/>
    <cellStyle name="Vejica 2 2 2 3 4 2 2 2 3" xfId="29490" xr:uid="{00000000-0005-0000-0000-000076A50000}"/>
    <cellStyle name="Vejica 2 2 2 3 4 2 2 2 4" xfId="43793" xr:uid="{00000000-0005-0000-0000-000077A50000}"/>
    <cellStyle name="Vejica 2 2 2 3 4 2 2 3" xfId="28818" xr:uid="{00000000-0005-0000-0000-000078A50000}"/>
    <cellStyle name="Vejica 2 2 2 3 4 2 2 4" xfId="29491" xr:uid="{00000000-0005-0000-0000-000079A50000}"/>
    <cellStyle name="Vejica 2 2 2 3 4 2 2 5" xfId="43792" xr:uid="{00000000-0005-0000-0000-00007AA50000}"/>
    <cellStyle name="Vejica 2 2 2 3 4 2 3" xfId="14201" xr:uid="{00000000-0005-0000-0000-00007BA50000}"/>
    <cellStyle name="Vejica 2 2 2 3 4 2 3 2" xfId="28820" xr:uid="{00000000-0005-0000-0000-00007CA50000}"/>
    <cellStyle name="Vejica 2 2 2 3 4 2 3 3" xfId="29489" xr:uid="{00000000-0005-0000-0000-00007DA50000}"/>
    <cellStyle name="Vejica 2 2 2 3 4 2 3 4" xfId="43794" xr:uid="{00000000-0005-0000-0000-00007EA50000}"/>
    <cellStyle name="Vejica 2 2 2 3 4 2 4" xfId="28817" xr:uid="{00000000-0005-0000-0000-00007FA50000}"/>
    <cellStyle name="Vejica 2 2 2 3 4 2 5" xfId="29492" xr:uid="{00000000-0005-0000-0000-000080A50000}"/>
    <cellStyle name="Vejica 2 2 2 3 4 2 6" xfId="43791" xr:uid="{00000000-0005-0000-0000-000081A50000}"/>
    <cellStyle name="Vejica 2 2 2 3 4 3" xfId="14202" xr:uid="{00000000-0005-0000-0000-000082A50000}"/>
    <cellStyle name="Vejica 2 2 2 3 4 3 2" xfId="14203" xr:uid="{00000000-0005-0000-0000-000083A50000}"/>
    <cellStyle name="Vejica 2 2 2 3 4 3 2 2" xfId="28822" xr:uid="{00000000-0005-0000-0000-000084A50000}"/>
    <cellStyle name="Vejica 2 2 2 3 4 3 2 3" xfId="29487" xr:uid="{00000000-0005-0000-0000-000085A50000}"/>
    <cellStyle name="Vejica 2 2 2 3 4 3 2 4" xfId="43796" xr:uid="{00000000-0005-0000-0000-000086A50000}"/>
    <cellStyle name="Vejica 2 2 2 3 4 3 3" xfId="28821" xr:uid="{00000000-0005-0000-0000-000087A50000}"/>
    <cellStyle name="Vejica 2 2 2 3 4 3 4" xfId="29488" xr:uid="{00000000-0005-0000-0000-000088A50000}"/>
    <cellStyle name="Vejica 2 2 2 3 4 3 5" xfId="43795" xr:uid="{00000000-0005-0000-0000-000089A50000}"/>
    <cellStyle name="Vejica 2 2 2 3 4 4" xfId="14204" xr:uid="{00000000-0005-0000-0000-00008AA50000}"/>
    <cellStyle name="Vejica 2 2 2 3 4 4 2" xfId="28823" xr:uid="{00000000-0005-0000-0000-00008BA50000}"/>
    <cellStyle name="Vejica 2 2 2 3 4 4 3" xfId="29486" xr:uid="{00000000-0005-0000-0000-00008CA50000}"/>
    <cellStyle name="Vejica 2 2 2 3 4 4 4" xfId="43797" xr:uid="{00000000-0005-0000-0000-00008DA50000}"/>
    <cellStyle name="Vejica 2 2 2 3 4 5" xfId="28816" xr:uid="{00000000-0005-0000-0000-00008EA50000}"/>
    <cellStyle name="Vejica 2 2 2 3 4 6" xfId="29493" xr:uid="{00000000-0005-0000-0000-00008FA50000}"/>
    <cellStyle name="Vejica 2 2 2 3 4 7" xfId="43790" xr:uid="{00000000-0005-0000-0000-000090A50000}"/>
    <cellStyle name="Vejica 2 2 2 3 5" xfId="14205" xr:uid="{00000000-0005-0000-0000-000091A50000}"/>
    <cellStyle name="Vejica 2 2 2 3 5 2" xfId="14206" xr:uid="{00000000-0005-0000-0000-000092A50000}"/>
    <cellStyle name="Vejica 2 2 2 3 5 2 2" xfId="14207" xr:uid="{00000000-0005-0000-0000-000093A50000}"/>
    <cellStyle name="Vejica 2 2 2 3 5 2 2 2" xfId="14208" xr:uid="{00000000-0005-0000-0000-000094A50000}"/>
    <cellStyle name="Vejica 2 2 2 3 5 2 2 2 2" xfId="28827" xr:uid="{00000000-0005-0000-0000-000095A50000}"/>
    <cellStyle name="Vejica 2 2 2 3 5 2 2 2 3" xfId="29482" xr:uid="{00000000-0005-0000-0000-000096A50000}"/>
    <cellStyle name="Vejica 2 2 2 3 5 2 2 2 4" xfId="43801" xr:uid="{00000000-0005-0000-0000-000097A50000}"/>
    <cellStyle name="Vejica 2 2 2 3 5 2 2 3" xfId="28826" xr:uid="{00000000-0005-0000-0000-000098A50000}"/>
    <cellStyle name="Vejica 2 2 2 3 5 2 2 4" xfId="29483" xr:uid="{00000000-0005-0000-0000-000099A50000}"/>
    <cellStyle name="Vejica 2 2 2 3 5 2 2 5" xfId="43800" xr:uid="{00000000-0005-0000-0000-00009AA50000}"/>
    <cellStyle name="Vejica 2 2 2 3 5 2 3" xfId="14209" xr:uid="{00000000-0005-0000-0000-00009BA50000}"/>
    <cellStyle name="Vejica 2 2 2 3 5 2 3 2" xfId="28828" xr:uid="{00000000-0005-0000-0000-00009CA50000}"/>
    <cellStyle name="Vejica 2 2 2 3 5 2 3 3" xfId="29481" xr:uid="{00000000-0005-0000-0000-00009DA50000}"/>
    <cellStyle name="Vejica 2 2 2 3 5 2 3 4" xfId="43802" xr:uid="{00000000-0005-0000-0000-00009EA50000}"/>
    <cellStyle name="Vejica 2 2 2 3 5 2 4" xfId="28825" xr:uid="{00000000-0005-0000-0000-00009FA50000}"/>
    <cellStyle name="Vejica 2 2 2 3 5 2 5" xfId="29484" xr:uid="{00000000-0005-0000-0000-0000A0A50000}"/>
    <cellStyle name="Vejica 2 2 2 3 5 2 6" xfId="43799" xr:uid="{00000000-0005-0000-0000-0000A1A50000}"/>
    <cellStyle name="Vejica 2 2 2 3 5 3" xfId="14210" xr:uid="{00000000-0005-0000-0000-0000A2A50000}"/>
    <cellStyle name="Vejica 2 2 2 3 5 3 2" xfId="14211" xr:uid="{00000000-0005-0000-0000-0000A3A50000}"/>
    <cellStyle name="Vejica 2 2 2 3 5 3 2 2" xfId="28830" xr:uid="{00000000-0005-0000-0000-0000A4A50000}"/>
    <cellStyle name="Vejica 2 2 2 3 5 3 2 3" xfId="29479" xr:uid="{00000000-0005-0000-0000-0000A5A50000}"/>
    <cellStyle name="Vejica 2 2 2 3 5 3 2 4" xfId="43804" xr:uid="{00000000-0005-0000-0000-0000A6A50000}"/>
    <cellStyle name="Vejica 2 2 2 3 5 3 3" xfId="28829" xr:uid="{00000000-0005-0000-0000-0000A7A50000}"/>
    <cellStyle name="Vejica 2 2 2 3 5 3 4" xfId="29480" xr:uid="{00000000-0005-0000-0000-0000A8A50000}"/>
    <cellStyle name="Vejica 2 2 2 3 5 3 5" xfId="43803" xr:uid="{00000000-0005-0000-0000-0000A9A50000}"/>
    <cellStyle name="Vejica 2 2 2 3 5 4" xfId="14212" xr:uid="{00000000-0005-0000-0000-0000AAA50000}"/>
    <cellStyle name="Vejica 2 2 2 3 5 4 2" xfId="28831" xr:uid="{00000000-0005-0000-0000-0000ABA50000}"/>
    <cellStyle name="Vejica 2 2 2 3 5 4 3" xfId="29478" xr:uid="{00000000-0005-0000-0000-0000ACA50000}"/>
    <cellStyle name="Vejica 2 2 2 3 5 4 4" xfId="43805" xr:uid="{00000000-0005-0000-0000-0000ADA50000}"/>
    <cellStyle name="Vejica 2 2 2 3 5 5" xfId="28824" xr:uid="{00000000-0005-0000-0000-0000AEA50000}"/>
    <cellStyle name="Vejica 2 2 2 3 5 6" xfId="29485" xr:uid="{00000000-0005-0000-0000-0000AFA50000}"/>
    <cellStyle name="Vejica 2 2 2 3 5 7" xfId="43798" xr:uid="{00000000-0005-0000-0000-0000B0A50000}"/>
    <cellStyle name="Vejica 2 2 2 3 6" xfId="14213" xr:uid="{00000000-0005-0000-0000-0000B1A50000}"/>
    <cellStyle name="Vejica 2 2 2 3 6 2" xfId="14214" xr:uid="{00000000-0005-0000-0000-0000B2A50000}"/>
    <cellStyle name="Vejica 2 2 2 3 6 2 2" xfId="14215" xr:uid="{00000000-0005-0000-0000-0000B3A50000}"/>
    <cellStyle name="Vejica 2 2 2 3 6 2 2 2" xfId="14216" xr:uid="{00000000-0005-0000-0000-0000B4A50000}"/>
    <cellStyle name="Vejica 2 2 2 3 6 2 2 2 2" xfId="28835" xr:uid="{00000000-0005-0000-0000-0000B5A50000}"/>
    <cellStyle name="Vejica 2 2 2 3 6 2 2 2 3" xfId="29474" xr:uid="{00000000-0005-0000-0000-0000B6A50000}"/>
    <cellStyle name="Vejica 2 2 2 3 6 2 2 2 4" xfId="43809" xr:uid="{00000000-0005-0000-0000-0000B7A50000}"/>
    <cellStyle name="Vejica 2 2 2 3 6 2 2 3" xfId="28834" xr:uid="{00000000-0005-0000-0000-0000B8A50000}"/>
    <cellStyle name="Vejica 2 2 2 3 6 2 2 4" xfId="29475" xr:uid="{00000000-0005-0000-0000-0000B9A50000}"/>
    <cellStyle name="Vejica 2 2 2 3 6 2 2 5" xfId="43808" xr:uid="{00000000-0005-0000-0000-0000BAA50000}"/>
    <cellStyle name="Vejica 2 2 2 3 6 2 3" xfId="14217" xr:uid="{00000000-0005-0000-0000-0000BBA50000}"/>
    <cellStyle name="Vejica 2 2 2 3 6 2 3 2" xfId="28836" xr:uid="{00000000-0005-0000-0000-0000BCA50000}"/>
    <cellStyle name="Vejica 2 2 2 3 6 2 3 3" xfId="29473" xr:uid="{00000000-0005-0000-0000-0000BDA50000}"/>
    <cellStyle name="Vejica 2 2 2 3 6 2 3 4" xfId="43810" xr:uid="{00000000-0005-0000-0000-0000BEA50000}"/>
    <cellStyle name="Vejica 2 2 2 3 6 2 4" xfId="28833" xr:uid="{00000000-0005-0000-0000-0000BFA50000}"/>
    <cellStyle name="Vejica 2 2 2 3 6 2 5" xfId="29476" xr:uid="{00000000-0005-0000-0000-0000C0A50000}"/>
    <cellStyle name="Vejica 2 2 2 3 6 2 6" xfId="43807" xr:uid="{00000000-0005-0000-0000-0000C1A50000}"/>
    <cellStyle name="Vejica 2 2 2 3 6 3" xfId="14218" xr:uid="{00000000-0005-0000-0000-0000C2A50000}"/>
    <cellStyle name="Vejica 2 2 2 3 6 3 2" xfId="14219" xr:uid="{00000000-0005-0000-0000-0000C3A50000}"/>
    <cellStyle name="Vejica 2 2 2 3 6 3 2 2" xfId="28838" xr:uid="{00000000-0005-0000-0000-0000C4A50000}"/>
    <cellStyle name="Vejica 2 2 2 3 6 3 2 3" xfId="29471" xr:uid="{00000000-0005-0000-0000-0000C5A50000}"/>
    <cellStyle name="Vejica 2 2 2 3 6 3 2 4" xfId="43812" xr:uid="{00000000-0005-0000-0000-0000C6A50000}"/>
    <cellStyle name="Vejica 2 2 2 3 6 3 3" xfId="28837" xr:uid="{00000000-0005-0000-0000-0000C7A50000}"/>
    <cellStyle name="Vejica 2 2 2 3 6 3 4" xfId="29472" xr:uid="{00000000-0005-0000-0000-0000C8A50000}"/>
    <cellStyle name="Vejica 2 2 2 3 6 3 5" xfId="43811" xr:uid="{00000000-0005-0000-0000-0000C9A50000}"/>
    <cellStyle name="Vejica 2 2 2 3 6 4" xfId="14220" xr:uid="{00000000-0005-0000-0000-0000CAA50000}"/>
    <cellStyle name="Vejica 2 2 2 3 6 4 2" xfId="28839" xr:uid="{00000000-0005-0000-0000-0000CBA50000}"/>
    <cellStyle name="Vejica 2 2 2 3 6 4 3" xfId="29470" xr:uid="{00000000-0005-0000-0000-0000CCA50000}"/>
    <cellStyle name="Vejica 2 2 2 3 6 4 4" xfId="43813" xr:uid="{00000000-0005-0000-0000-0000CDA50000}"/>
    <cellStyle name="Vejica 2 2 2 3 6 5" xfId="28832" xr:uid="{00000000-0005-0000-0000-0000CEA50000}"/>
    <cellStyle name="Vejica 2 2 2 3 6 6" xfId="29477" xr:uid="{00000000-0005-0000-0000-0000CFA50000}"/>
    <cellStyle name="Vejica 2 2 2 3 6 7" xfId="43806" xr:uid="{00000000-0005-0000-0000-0000D0A50000}"/>
    <cellStyle name="Vejica 2 2 2 3 7" xfId="14221" xr:uid="{00000000-0005-0000-0000-0000D1A50000}"/>
    <cellStyle name="Vejica 2 2 2 3 7 2" xfId="14222" xr:uid="{00000000-0005-0000-0000-0000D2A50000}"/>
    <cellStyle name="Vejica 2 2 2 3 7 2 2" xfId="14223" xr:uid="{00000000-0005-0000-0000-0000D3A50000}"/>
    <cellStyle name="Vejica 2 2 2 3 7 2 2 2" xfId="14224" xr:uid="{00000000-0005-0000-0000-0000D4A50000}"/>
    <cellStyle name="Vejica 2 2 2 3 7 2 2 2 2" xfId="28843" xr:uid="{00000000-0005-0000-0000-0000D5A50000}"/>
    <cellStyle name="Vejica 2 2 2 3 7 2 2 2 3" xfId="29466" xr:uid="{00000000-0005-0000-0000-0000D6A50000}"/>
    <cellStyle name="Vejica 2 2 2 3 7 2 2 2 4" xfId="43817" xr:uid="{00000000-0005-0000-0000-0000D7A50000}"/>
    <cellStyle name="Vejica 2 2 2 3 7 2 2 3" xfId="28842" xr:uid="{00000000-0005-0000-0000-0000D8A50000}"/>
    <cellStyle name="Vejica 2 2 2 3 7 2 2 4" xfId="29467" xr:uid="{00000000-0005-0000-0000-0000D9A50000}"/>
    <cellStyle name="Vejica 2 2 2 3 7 2 2 5" xfId="43816" xr:uid="{00000000-0005-0000-0000-0000DAA50000}"/>
    <cellStyle name="Vejica 2 2 2 3 7 2 3" xfId="14225" xr:uid="{00000000-0005-0000-0000-0000DBA50000}"/>
    <cellStyle name="Vejica 2 2 2 3 7 2 3 2" xfId="28844" xr:uid="{00000000-0005-0000-0000-0000DCA50000}"/>
    <cellStyle name="Vejica 2 2 2 3 7 2 3 3" xfId="29465" xr:uid="{00000000-0005-0000-0000-0000DDA50000}"/>
    <cellStyle name="Vejica 2 2 2 3 7 2 3 4" xfId="43818" xr:uid="{00000000-0005-0000-0000-0000DEA50000}"/>
    <cellStyle name="Vejica 2 2 2 3 7 2 4" xfId="28841" xr:uid="{00000000-0005-0000-0000-0000DFA50000}"/>
    <cellStyle name="Vejica 2 2 2 3 7 2 5" xfId="29468" xr:uid="{00000000-0005-0000-0000-0000E0A50000}"/>
    <cellStyle name="Vejica 2 2 2 3 7 2 6" xfId="43815" xr:uid="{00000000-0005-0000-0000-0000E1A50000}"/>
    <cellStyle name="Vejica 2 2 2 3 7 3" xfId="14226" xr:uid="{00000000-0005-0000-0000-0000E2A50000}"/>
    <cellStyle name="Vejica 2 2 2 3 7 3 2" xfId="14227" xr:uid="{00000000-0005-0000-0000-0000E3A50000}"/>
    <cellStyle name="Vejica 2 2 2 3 7 3 2 2" xfId="28846" xr:uid="{00000000-0005-0000-0000-0000E4A50000}"/>
    <cellStyle name="Vejica 2 2 2 3 7 3 2 3" xfId="29463" xr:uid="{00000000-0005-0000-0000-0000E5A50000}"/>
    <cellStyle name="Vejica 2 2 2 3 7 3 2 4" xfId="43820" xr:uid="{00000000-0005-0000-0000-0000E6A50000}"/>
    <cellStyle name="Vejica 2 2 2 3 7 3 3" xfId="28845" xr:uid="{00000000-0005-0000-0000-0000E7A50000}"/>
    <cellStyle name="Vejica 2 2 2 3 7 3 4" xfId="29464" xr:uid="{00000000-0005-0000-0000-0000E8A50000}"/>
    <cellStyle name="Vejica 2 2 2 3 7 3 5" xfId="43819" xr:uid="{00000000-0005-0000-0000-0000E9A50000}"/>
    <cellStyle name="Vejica 2 2 2 3 7 4" xfId="14228" xr:uid="{00000000-0005-0000-0000-0000EAA50000}"/>
    <cellStyle name="Vejica 2 2 2 3 7 4 2" xfId="28847" xr:uid="{00000000-0005-0000-0000-0000EBA50000}"/>
    <cellStyle name="Vejica 2 2 2 3 7 4 3" xfId="29462" xr:uid="{00000000-0005-0000-0000-0000ECA50000}"/>
    <cellStyle name="Vejica 2 2 2 3 7 4 4" xfId="43821" xr:uid="{00000000-0005-0000-0000-0000EDA50000}"/>
    <cellStyle name="Vejica 2 2 2 3 7 5" xfId="28840" xr:uid="{00000000-0005-0000-0000-0000EEA50000}"/>
    <cellStyle name="Vejica 2 2 2 3 7 6" xfId="29469" xr:uid="{00000000-0005-0000-0000-0000EFA50000}"/>
    <cellStyle name="Vejica 2 2 2 3 7 7" xfId="43814" xr:uid="{00000000-0005-0000-0000-0000F0A50000}"/>
    <cellStyle name="Vejica 2 2 2 3 8" xfId="14229" xr:uid="{00000000-0005-0000-0000-0000F1A50000}"/>
    <cellStyle name="Vejica 2 2 2 3 8 2" xfId="14230" xr:uid="{00000000-0005-0000-0000-0000F2A50000}"/>
    <cellStyle name="Vejica 2 2 2 3 8 2 2" xfId="14231" xr:uid="{00000000-0005-0000-0000-0000F3A50000}"/>
    <cellStyle name="Vejica 2 2 2 3 8 2 2 2" xfId="14232" xr:uid="{00000000-0005-0000-0000-0000F4A50000}"/>
    <cellStyle name="Vejica 2 2 2 3 8 2 2 2 2" xfId="28851" xr:uid="{00000000-0005-0000-0000-0000F5A50000}"/>
    <cellStyle name="Vejica 2 2 2 3 8 2 2 2 3" xfId="29458" xr:uid="{00000000-0005-0000-0000-0000F6A50000}"/>
    <cellStyle name="Vejica 2 2 2 3 8 2 2 2 4" xfId="43825" xr:uid="{00000000-0005-0000-0000-0000F7A50000}"/>
    <cellStyle name="Vejica 2 2 2 3 8 2 2 3" xfId="28850" xr:uid="{00000000-0005-0000-0000-0000F8A50000}"/>
    <cellStyle name="Vejica 2 2 2 3 8 2 2 4" xfId="29459" xr:uid="{00000000-0005-0000-0000-0000F9A50000}"/>
    <cellStyle name="Vejica 2 2 2 3 8 2 2 5" xfId="43824" xr:uid="{00000000-0005-0000-0000-0000FAA50000}"/>
    <cellStyle name="Vejica 2 2 2 3 8 2 3" xfId="14233" xr:uid="{00000000-0005-0000-0000-0000FBA50000}"/>
    <cellStyle name="Vejica 2 2 2 3 8 2 3 2" xfId="28852" xr:uid="{00000000-0005-0000-0000-0000FCA50000}"/>
    <cellStyle name="Vejica 2 2 2 3 8 2 3 3" xfId="29457" xr:uid="{00000000-0005-0000-0000-0000FDA50000}"/>
    <cellStyle name="Vejica 2 2 2 3 8 2 3 4" xfId="43826" xr:uid="{00000000-0005-0000-0000-0000FEA50000}"/>
    <cellStyle name="Vejica 2 2 2 3 8 2 4" xfId="28849" xr:uid="{00000000-0005-0000-0000-0000FFA50000}"/>
    <cellStyle name="Vejica 2 2 2 3 8 2 5" xfId="29460" xr:uid="{00000000-0005-0000-0000-000000A60000}"/>
    <cellStyle name="Vejica 2 2 2 3 8 2 6" xfId="43823" xr:uid="{00000000-0005-0000-0000-000001A60000}"/>
    <cellStyle name="Vejica 2 2 2 3 8 3" xfId="14234" xr:uid="{00000000-0005-0000-0000-000002A60000}"/>
    <cellStyle name="Vejica 2 2 2 3 8 3 2" xfId="14235" xr:uid="{00000000-0005-0000-0000-000003A60000}"/>
    <cellStyle name="Vejica 2 2 2 3 8 3 2 2" xfId="28854" xr:uid="{00000000-0005-0000-0000-000004A60000}"/>
    <cellStyle name="Vejica 2 2 2 3 8 3 2 3" xfId="29455" xr:uid="{00000000-0005-0000-0000-000005A60000}"/>
    <cellStyle name="Vejica 2 2 2 3 8 3 2 4" xfId="43828" xr:uid="{00000000-0005-0000-0000-000006A60000}"/>
    <cellStyle name="Vejica 2 2 2 3 8 3 3" xfId="28853" xr:uid="{00000000-0005-0000-0000-000007A60000}"/>
    <cellStyle name="Vejica 2 2 2 3 8 3 4" xfId="29456" xr:uid="{00000000-0005-0000-0000-000008A60000}"/>
    <cellStyle name="Vejica 2 2 2 3 8 3 5" xfId="43827" xr:uid="{00000000-0005-0000-0000-000009A60000}"/>
    <cellStyle name="Vejica 2 2 2 3 8 4" xfId="14236" xr:uid="{00000000-0005-0000-0000-00000AA60000}"/>
    <cellStyle name="Vejica 2 2 2 3 8 4 2" xfId="28855" xr:uid="{00000000-0005-0000-0000-00000BA60000}"/>
    <cellStyle name="Vejica 2 2 2 3 8 4 3" xfId="29454" xr:uid="{00000000-0005-0000-0000-00000CA60000}"/>
    <cellStyle name="Vejica 2 2 2 3 8 4 4" xfId="43829" xr:uid="{00000000-0005-0000-0000-00000DA60000}"/>
    <cellStyle name="Vejica 2 2 2 3 8 5" xfId="28848" xr:uid="{00000000-0005-0000-0000-00000EA60000}"/>
    <cellStyle name="Vejica 2 2 2 3 8 6" xfId="29461" xr:uid="{00000000-0005-0000-0000-00000FA60000}"/>
    <cellStyle name="Vejica 2 2 2 3 8 7" xfId="43822" xr:uid="{00000000-0005-0000-0000-000010A60000}"/>
    <cellStyle name="Vejica 2 2 2 3 9" xfId="14237" xr:uid="{00000000-0005-0000-0000-000011A60000}"/>
    <cellStyle name="Vejica 2 2 2 3 9 2" xfId="14238" xr:uid="{00000000-0005-0000-0000-000012A60000}"/>
    <cellStyle name="Vejica 2 2 2 3 9 2 2" xfId="14239" xr:uid="{00000000-0005-0000-0000-000013A60000}"/>
    <cellStyle name="Vejica 2 2 2 3 9 2 2 2" xfId="28858" xr:uid="{00000000-0005-0000-0000-000014A60000}"/>
    <cellStyle name="Vejica 2 2 2 3 9 2 2 3" xfId="29451" xr:uid="{00000000-0005-0000-0000-000015A60000}"/>
    <cellStyle name="Vejica 2 2 2 3 9 2 2 4" xfId="43832" xr:uid="{00000000-0005-0000-0000-000016A60000}"/>
    <cellStyle name="Vejica 2 2 2 3 9 2 3" xfId="28857" xr:uid="{00000000-0005-0000-0000-000017A60000}"/>
    <cellStyle name="Vejica 2 2 2 3 9 2 4" xfId="29452" xr:uid="{00000000-0005-0000-0000-000018A60000}"/>
    <cellStyle name="Vejica 2 2 2 3 9 2 5" xfId="43831" xr:uid="{00000000-0005-0000-0000-000019A60000}"/>
    <cellStyle name="Vejica 2 2 2 3 9 3" xfId="14240" xr:uid="{00000000-0005-0000-0000-00001AA60000}"/>
    <cellStyle name="Vejica 2 2 2 3 9 3 2" xfId="28859" xr:uid="{00000000-0005-0000-0000-00001BA60000}"/>
    <cellStyle name="Vejica 2 2 2 3 9 3 3" xfId="29450" xr:uid="{00000000-0005-0000-0000-00001CA60000}"/>
    <cellStyle name="Vejica 2 2 2 3 9 3 4" xfId="43833" xr:uid="{00000000-0005-0000-0000-00001DA60000}"/>
    <cellStyle name="Vejica 2 2 2 3 9 4" xfId="28856" xr:uid="{00000000-0005-0000-0000-00001EA60000}"/>
    <cellStyle name="Vejica 2 2 2 3 9 5" xfId="29453" xr:uid="{00000000-0005-0000-0000-00001FA60000}"/>
    <cellStyle name="Vejica 2 2 2 3 9 6" xfId="43830" xr:uid="{00000000-0005-0000-0000-000020A60000}"/>
    <cellStyle name="Vejica 2 2 2 4" xfId="14241" xr:uid="{00000000-0005-0000-0000-000021A60000}"/>
    <cellStyle name="Vejica 2 2 2 4 2" xfId="14242" xr:uid="{00000000-0005-0000-0000-000022A60000}"/>
    <cellStyle name="Vejica 2 2 2 4 2 2" xfId="14243" xr:uid="{00000000-0005-0000-0000-000023A60000}"/>
    <cellStyle name="Vejica 2 2 2 4 2 2 2" xfId="14244" xr:uid="{00000000-0005-0000-0000-000024A60000}"/>
    <cellStyle name="Vejica 2 2 2 4 2 2 2 2" xfId="28863" xr:uid="{00000000-0005-0000-0000-000025A60000}"/>
    <cellStyle name="Vejica 2 2 2 4 2 2 2 3" xfId="29446" xr:uid="{00000000-0005-0000-0000-000026A60000}"/>
    <cellStyle name="Vejica 2 2 2 4 2 2 2 4" xfId="43837" xr:uid="{00000000-0005-0000-0000-000027A60000}"/>
    <cellStyle name="Vejica 2 2 2 4 2 2 3" xfId="28862" xr:uid="{00000000-0005-0000-0000-000028A60000}"/>
    <cellStyle name="Vejica 2 2 2 4 2 2 4" xfId="29447" xr:uid="{00000000-0005-0000-0000-000029A60000}"/>
    <cellStyle name="Vejica 2 2 2 4 2 2 5" xfId="43836" xr:uid="{00000000-0005-0000-0000-00002AA60000}"/>
    <cellStyle name="Vejica 2 2 2 4 2 3" xfId="14245" xr:uid="{00000000-0005-0000-0000-00002BA60000}"/>
    <cellStyle name="Vejica 2 2 2 4 2 3 2" xfId="28864" xr:uid="{00000000-0005-0000-0000-00002CA60000}"/>
    <cellStyle name="Vejica 2 2 2 4 2 3 3" xfId="29445" xr:uid="{00000000-0005-0000-0000-00002DA60000}"/>
    <cellStyle name="Vejica 2 2 2 4 2 3 4" xfId="43838" xr:uid="{00000000-0005-0000-0000-00002EA60000}"/>
    <cellStyle name="Vejica 2 2 2 4 2 4" xfId="28861" xr:uid="{00000000-0005-0000-0000-00002FA60000}"/>
    <cellStyle name="Vejica 2 2 2 4 2 5" xfId="29448" xr:uid="{00000000-0005-0000-0000-000030A60000}"/>
    <cellStyle name="Vejica 2 2 2 4 2 6" xfId="43835" xr:uid="{00000000-0005-0000-0000-000031A60000}"/>
    <cellStyle name="Vejica 2 2 2 4 3" xfId="14246" xr:uid="{00000000-0005-0000-0000-000032A60000}"/>
    <cellStyle name="Vejica 2 2 2 4 3 2" xfId="14247" xr:uid="{00000000-0005-0000-0000-000033A60000}"/>
    <cellStyle name="Vejica 2 2 2 4 3 2 2" xfId="28866" xr:uid="{00000000-0005-0000-0000-000034A60000}"/>
    <cellStyle name="Vejica 2 2 2 4 3 2 3" xfId="29443" xr:uid="{00000000-0005-0000-0000-000035A60000}"/>
    <cellStyle name="Vejica 2 2 2 4 3 2 4" xfId="43840" xr:uid="{00000000-0005-0000-0000-000036A60000}"/>
    <cellStyle name="Vejica 2 2 2 4 3 3" xfId="28865" xr:uid="{00000000-0005-0000-0000-000037A60000}"/>
    <cellStyle name="Vejica 2 2 2 4 3 4" xfId="29444" xr:uid="{00000000-0005-0000-0000-000038A60000}"/>
    <cellStyle name="Vejica 2 2 2 4 3 5" xfId="43839" xr:uid="{00000000-0005-0000-0000-000039A60000}"/>
    <cellStyle name="Vejica 2 2 2 4 4" xfId="14248" xr:uid="{00000000-0005-0000-0000-00003AA60000}"/>
    <cellStyle name="Vejica 2 2 2 4 4 2" xfId="28867" xr:uid="{00000000-0005-0000-0000-00003BA60000}"/>
    <cellStyle name="Vejica 2 2 2 4 4 3" xfId="29442" xr:uid="{00000000-0005-0000-0000-00003CA60000}"/>
    <cellStyle name="Vejica 2 2 2 4 4 4" xfId="43841" xr:uid="{00000000-0005-0000-0000-00003DA60000}"/>
    <cellStyle name="Vejica 2 2 2 4 5" xfId="28860" xr:uid="{00000000-0005-0000-0000-00003EA60000}"/>
    <cellStyle name="Vejica 2 2 2 4 6" xfId="29449" xr:uid="{00000000-0005-0000-0000-00003FA60000}"/>
    <cellStyle name="Vejica 2 2 2 4 7" xfId="43834" xr:uid="{00000000-0005-0000-0000-000040A60000}"/>
    <cellStyle name="Vejica 2 2 2 5" xfId="14249" xr:uid="{00000000-0005-0000-0000-000041A60000}"/>
    <cellStyle name="Vejica 2 2 2 5 2" xfId="14250" xr:uid="{00000000-0005-0000-0000-000042A60000}"/>
    <cellStyle name="Vejica 2 2 2 5 2 2" xfId="14251" xr:uid="{00000000-0005-0000-0000-000043A60000}"/>
    <cellStyle name="Vejica 2 2 2 5 2 2 2" xfId="14252" xr:uid="{00000000-0005-0000-0000-000044A60000}"/>
    <cellStyle name="Vejica 2 2 2 5 2 2 2 2" xfId="28871" xr:uid="{00000000-0005-0000-0000-000045A60000}"/>
    <cellStyle name="Vejica 2 2 2 5 2 2 2 3" xfId="29438" xr:uid="{00000000-0005-0000-0000-000046A60000}"/>
    <cellStyle name="Vejica 2 2 2 5 2 2 2 4" xfId="43845" xr:uid="{00000000-0005-0000-0000-000047A60000}"/>
    <cellStyle name="Vejica 2 2 2 5 2 2 3" xfId="28870" xr:uid="{00000000-0005-0000-0000-000048A60000}"/>
    <cellStyle name="Vejica 2 2 2 5 2 2 4" xfId="29439" xr:uid="{00000000-0005-0000-0000-000049A60000}"/>
    <cellStyle name="Vejica 2 2 2 5 2 2 5" xfId="43844" xr:uid="{00000000-0005-0000-0000-00004AA60000}"/>
    <cellStyle name="Vejica 2 2 2 5 2 3" xfId="14253" xr:uid="{00000000-0005-0000-0000-00004BA60000}"/>
    <cellStyle name="Vejica 2 2 2 5 2 3 2" xfId="28872" xr:uid="{00000000-0005-0000-0000-00004CA60000}"/>
    <cellStyle name="Vejica 2 2 2 5 2 3 3" xfId="29437" xr:uid="{00000000-0005-0000-0000-00004DA60000}"/>
    <cellStyle name="Vejica 2 2 2 5 2 3 4" xfId="43846" xr:uid="{00000000-0005-0000-0000-00004EA60000}"/>
    <cellStyle name="Vejica 2 2 2 5 2 4" xfId="28869" xr:uid="{00000000-0005-0000-0000-00004FA60000}"/>
    <cellStyle name="Vejica 2 2 2 5 2 5" xfId="29440" xr:uid="{00000000-0005-0000-0000-000050A60000}"/>
    <cellStyle name="Vejica 2 2 2 5 2 6" xfId="43843" xr:uid="{00000000-0005-0000-0000-000051A60000}"/>
    <cellStyle name="Vejica 2 2 2 5 3" xfId="14254" xr:uid="{00000000-0005-0000-0000-000052A60000}"/>
    <cellStyle name="Vejica 2 2 2 5 3 2" xfId="14255" xr:uid="{00000000-0005-0000-0000-000053A60000}"/>
    <cellStyle name="Vejica 2 2 2 5 3 2 2" xfId="28874" xr:uid="{00000000-0005-0000-0000-000054A60000}"/>
    <cellStyle name="Vejica 2 2 2 5 3 2 3" xfId="29435" xr:uid="{00000000-0005-0000-0000-000055A60000}"/>
    <cellStyle name="Vejica 2 2 2 5 3 2 4" xfId="43848" xr:uid="{00000000-0005-0000-0000-000056A60000}"/>
    <cellStyle name="Vejica 2 2 2 5 3 3" xfId="28873" xr:uid="{00000000-0005-0000-0000-000057A60000}"/>
    <cellStyle name="Vejica 2 2 2 5 3 4" xfId="29436" xr:uid="{00000000-0005-0000-0000-000058A60000}"/>
    <cellStyle name="Vejica 2 2 2 5 3 5" xfId="43847" xr:uid="{00000000-0005-0000-0000-000059A60000}"/>
    <cellStyle name="Vejica 2 2 2 5 4" xfId="14256" xr:uid="{00000000-0005-0000-0000-00005AA60000}"/>
    <cellStyle name="Vejica 2 2 2 5 4 2" xfId="28875" xr:uid="{00000000-0005-0000-0000-00005BA60000}"/>
    <cellStyle name="Vejica 2 2 2 5 4 3" xfId="29434" xr:uid="{00000000-0005-0000-0000-00005CA60000}"/>
    <cellStyle name="Vejica 2 2 2 5 4 4" xfId="43849" xr:uid="{00000000-0005-0000-0000-00005DA60000}"/>
    <cellStyle name="Vejica 2 2 2 5 5" xfId="28868" xr:uid="{00000000-0005-0000-0000-00005EA60000}"/>
    <cellStyle name="Vejica 2 2 2 5 6" xfId="29441" xr:uid="{00000000-0005-0000-0000-00005FA60000}"/>
    <cellStyle name="Vejica 2 2 2 5 7" xfId="43842" xr:uid="{00000000-0005-0000-0000-000060A60000}"/>
    <cellStyle name="Vejica 2 2 2 6" xfId="14257" xr:uid="{00000000-0005-0000-0000-000061A60000}"/>
    <cellStyle name="Vejica 2 2 2 6 2" xfId="14258" xr:uid="{00000000-0005-0000-0000-000062A60000}"/>
    <cellStyle name="Vejica 2 2 2 6 2 2" xfId="14259" xr:uid="{00000000-0005-0000-0000-000063A60000}"/>
    <cellStyle name="Vejica 2 2 2 6 2 2 2" xfId="14260" xr:uid="{00000000-0005-0000-0000-000064A60000}"/>
    <cellStyle name="Vejica 2 2 2 6 2 2 2 2" xfId="28879" xr:uid="{00000000-0005-0000-0000-000065A60000}"/>
    <cellStyle name="Vejica 2 2 2 6 2 2 2 3" xfId="29430" xr:uid="{00000000-0005-0000-0000-000066A60000}"/>
    <cellStyle name="Vejica 2 2 2 6 2 2 2 4" xfId="43853" xr:uid="{00000000-0005-0000-0000-000067A60000}"/>
    <cellStyle name="Vejica 2 2 2 6 2 2 3" xfId="28878" xr:uid="{00000000-0005-0000-0000-000068A60000}"/>
    <cellStyle name="Vejica 2 2 2 6 2 2 4" xfId="29431" xr:uid="{00000000-0005-0000-0000-000069A60000}"/>
    <cellStyle name="Vejica 2 2 2 6 2 2 5" xfId="43852" xr:uid="{00000000-0005-0000-0000-00006AA60000}"/>
    <cellStyle name="Vejica 2 2 2 6 2 3" xfId="14261" xr:uid="{00000000-0005-0000-0000-00006BA60000}"/>
    <cellStyle name="Vejica 2 2 2 6 2 3 2" xfId="28880" xr:uid="{00000000-0005-0000-0000-00006CA60000}"/>
    <cellStyle name="Vejica 2 2 2 6 2 3 3" xfId="29429" xr:uid="{00000000-0005-0000-0000-00006DA60000}"/>
    <cellStyle name="Vejica 2 2 2 6 2 3 4" xfId="43854" xr:uid="{00000000-0005-0000-0000-00006EA60000}"/>
    <cellStyle name="Vejica 2 2 2 6 2 4" xfId="28877" xr:uid="{00000000-0005-0000-0000-00006FA60000}"/>
    <cellStyle name="Vejica 2 2 2 6 2 5" xfId="29432" xr:uid="{00000000-0005-0000-0000-000070A60000}"/>
    <cellStyle name="Vejica 2 2 2 6 2 6" xfId="43851" xr:uid="{00000000-0005-0000-0000-000071A60000}"/>
    <cellStyle name="Vejica 2 2 2 6 3" xfId="14262" xr:uid="{00000000-0005-0000-0000-000072A60000}"/>
    <cellStyle name="Vejica 2 2 2 6 3 2" xfId="14263" xr:uid="{00000000-0005-0000-0000-000073A60000}"/>
    <cellStyle name="Vejica 2 2 2 6 3 2 2" xfId="28882" xr:uid="{00000000-0005-0000-0000-000074A60000}"/>
    <cellStyle name="Vejica 2 2 2 6 3 2 3" xfId="29427" xr:uid="{00000000-0005-0000-0000-000075A60000}"/>
    <cellStyle name="Vejica 2 2 2 6 3 2 4" xfId="43856" xr:uid="{00000000-0005-0000-0000-000076A60000}"/>
    <cellStyle name="Vejica 2 2 2 6 3 3" xfId="28881" xr:uid="{00000000-0005-0000-0000-000077A60000}"/>
    <cellStyle name="Vejica 2 2 2 6 3 4" xfId="29428" xr:uid="{00000000-0005-0000-0000-000078A60000}"/>
    <cellStyle name="Vejica 2 2 2 6 3 5" xfId="43855" xr:uid="{00000000-0005-0000-0000-000079A60000}"/>
    <cellStyle name="Vejica 2 2 2 6 4" xfId="14264" xr:uid="{00000000-0005-0000-0000-00007AA60000}"/>
    <cellStyle name="Vejica 2 2 2 6 4 2" xfId="28883" xr:uid="{00000000-0005-0000-0000-00007BA60000}"/>
    <cellStyle name="Vejica 2 2 2 6 4 3" xfId="29426" xr:uid="{00000000-0005-0000-0000-00007CA60000}"/>
    <cellStyle name="Vejica 2 2 2 6 4 4" xfId="43857" xr:uid="{00000000-0005-0000-0000-00007DA60000}"/>
    <cellStyle name="Vejica 2 2 2 6 5" xfId="28876" xr:uid="{00000000-0005-0000-0000-00007EA60000}"/>
    <cellStyle name="Vejica 2 2 2 6 6" xfId="29433" xr:uid="{00000000-0005-0000-0000-00007FA60000}"/>
    <cellStyle name="Vejica 2 2 2 6 7" xfId="43850" xr:uid="{00000000-0005-0000-0000-000080A60000}"/>
    <cellStyle name="Vejica 2 2 2 7" xfId="14265" xr:uid="{00000000-0005-0000-0000-000081A60000}"/>
    <cellStyle name="Vejica 2 2 2 7 2" xfId="14266" xr:uid="{00000000-0005-0000-0000-000082A60000}"/>
    <cellStyle name="Vejica 2 2 2 7 2 2" xfId="14267" xr:uid="{00000000-0005-0000-0000-000083A60000}"/>
    <cellStyle name="Vejica 2 2 2 7 2 2 2" xfId="14268" xr:uid="{00000000-0005-0000-0000-000084A60000}"/>
    <cellStyle name="Vejica 2 2 2 7 2 2 2 2" xfId="28887" xr:uid="{00000000-0005-0000-0000-000085A60000}"/>
    <cellStyle name="Vejica 2 2 2 7 2 2 2 3" xfId="29422" xr:uid="{00000000-0005-0000-0000-000086A60000}"/>
    <cellStyle name="Vejica 2 2 2 7 2 2 2 4" xfId="43861" xr:uid="{00000000-0005-0000-0000-000087A60000}"/>
    <cellStyle name="Vejica 2 2 2 7 2 2 3" xfId="28886" xr:uid="{00000000-0005-0000-0000-000088A60000}"/>
    <cellStyle name="Vejica 2 2 2 7 2 2 4" xfId="29423" xr:uid="{00000000-0005-0000-0000-000089A60000}"/>
    <cellStyle name="Vejica 2 2 2 7 2 2 5" xfId="43860" xr:uid="{00000000-0005-0000-0000-00008AA60000}"/>
    <cellStyle name="Vejica 2 2 2 7 2 3" xfId="14269" xr:uid="{00000000-0005-0000-0000-00008BA60000}"/>
    <cellStyle name="Vejica 2 2 2 7 2 3 2" xfId="28888" xr:uid="{00000000-0005-0000-0000-00008CA60000}"/>
    <cellStyle name="Vejica 2 2 2 7 2 3 3" xfId="29421" xr:uid="{00000000-0005-0000-0000-00008DA60000}"/>
    <cellStyle name="Vejica 2 2 2 7 2 3 4" xfId="43862" xr:uid="{00000000-0005-0000-0000-00008EA60000}"/>
    <cellStyle name="Vejica 2 2 2 7 2 4" xfId="28885" xr:uid="{00000000-0005-0000-0000-00008FA60000}"/>
    <cellStyle name="Vejica 2 2 2 7 2 5" xfId="29424" xr:uid="{00000000-0005-0000-0000-000090A60000}"/>
    <cellStyle name="Vejica 2 2 2 7 2 6" xfId="43859" xr:uid="{00000000-0005-0000-0000-000091A60000}"/>
    <cellStyle name="Vejica 2 2 2 7 3" xfId="14270" xr:uid="{00000000-0005-0000-0000-000092A60000}"/>
    <cellStyle name="Vejica 2 2 2 7 3 2" xfId="14271" xr:uid="{00000000-0005-0000-0000-000093A60000}"/>
    <cellStyle name="Vejica 2 2 2 7 3 2 2" xfId="28890" xr:uid="{00000000-0005-0000-0000-000094A60000}"/>
    <cellStyle name="Vejica 2 2 2 7 3 2 3" xfId="29419" xr:uid="{00000000-0005-0000-0000-000095A60000}"/>
    <cellStyle name="Vejica 2 2 2 7 3 2 4" xfId="43864" xr:uid="{00000000-0005-0000-0000-000096A60000}"/>
    <cellStyle name="Vejica 2 2 2 7 3 3" xfId="28889" xr:uid="{00000000-0005-0000-0000-000097A60000}"/>
    <cellStyle name="Vejica 2 2 2 7 3 4" xfId="29420" xr:uid="{00000000-0005-0000-0000-000098A60000}"/>
    <cellStyle name="Vejica 2 2 2 7 3 5" xfId="43863" xr:uid="{00000000-0005-0000-0000-000099A60000}"/>
    <cellStyle name="Vejica 2 2 2 7 4" xfId="14272" xr:uid="{00000000-0005-0000-0000-00009AA60000}"/>
    <cellStyle name="Vejica 2 2 2 7 4 2" xfId="28891" xr:uid="{00000000-0005-0000-0000-00009BA60000}"/>
    <cellStyle name="Vejica 2 2 2 7 4 3" xfId="29418" xr:uid="{00000000-0005-0000-0000-00009CA60000}"/>
    <cellStyle name="Vejica 2 2 2 7 4 4" xfId="43865" xr:uid="{00000000-0005-0000-0000-00009DA60000}"/>
    <cellStyle name="Vejica 2 2 2 7 5" xfId="28884" xr:uid="{00000000-0005-0000-0000-00009EA60000}"/>
    <cellStyle name="Vejica 2 2 2 7 6" xfId="29425" xr:uid="{00000000-0005-0000-0000-00009FA60000}"/>
    <cellStyle name="Vejica 2 2 2 7 7" xfId="43858" xr:uid="{00000000-0005-0000-0000-0000A0A60000}"/>
    <cellStyle name="Vejica 2 2 2 8" xfId="14273" xr:uid="{00000000-0005-0000-0000-0000A1A60000}"/>
    <cellStyle name="Vejica 2 2 2 8 2" xfId="14274" xr:uid="{00000000-0005-0000-0000-0000A2A60000}"/>
    <cellStyle name="Vejica 2 2 2 8 2 2" xfId="14275" xr:uid="{00000000-0005-0000-0000-0000A3A60000}"/>
    <cellStyle name="Vejica 2 2 2 8 2 2 2" xfId="14276" xr:uid="{00000000-0005-0000-0000-0000A4A60000}"/>
    <cellStyle name="Vejica 2 2 2 8 2 2 2 2" xfId="28895" xr:uid="{00000000-0005-0000-0000-0000A5A60000}"/>
    <cellStyle name="Vejica 2 2 2 8 2 2 2 3" xfId="29414" xr:uid="{00000000-0005-0000-0000-0000A6A60000}"/>
    <cellStyle name="Vejica 2 2 2 8 2 2 2 4" xfId="43869" xr:uid="{00000000-0005-0000-0000-0000A7A60000}"/>
    <cellStyle name="Vejica 2 2 2 8 2 2 3" xfId="28894" xr:uid="{00000000-0005-0000-0000-0000A8A60000}"/>
    <cellStyle name="Vejica 2 2 2 8 2 2 4" xfId="29415" xr:uid="{00000000-0005-0000-0000-0000A9A60000}"/>
    <cellStyle name="Vejica 2 2 2 8 2 2 5" xfId="43868" xr:uid="{00000000-0005-0000-0000-0000AAA60000}"/>
    <cellStyle name="Vejica 2 2 2 8 2 3" xfId="14277" xr:uid="{00000000-0005-0000-0000-0000ABA60000}"/>
    <cellStyle name="Vejica 2 2 2 8 2 3 2" xfId="28896" xr:uid="{00000000-0005-0000-0000-0000ACA60000}"/>
    <cellStyle name="Vejica 2 2 2 8 2 3 3" xfId="29413" xr:uid="{00000000-0005-0000-0000-0000ADA60000}"/>
    <cellStyle name="Vejica 2 2 2 8 2 3 4" xfId="43870" xr:uid="{00000000-0005-0000-0000-0000AEA60000}"/>
    <cellStyle name="Vejica 2 2 2 8 2 4" xfId="28893" xr:uid="{00000000-0005-0000-0000-0000AFA60000}"/>
    <cellStyle name="Vejica 2 2 2 8 2 5" xfId="29416" xr:uid="{00000000-0005-0000-0000-0000B0A60000}"/>
    <cellStyle name="Vejica 2 2 2 8 2 6" xfId="43867" xr:uid="{00000000-0005-0000-0000-0000B1A60000}"/>
    <cellStyle name="Vejica 2 2 2 8 3" xfId="14278" xr:uid="{00000000-0005-0000-0000-0000B2A60000}"/>
    <cellStyle name="Vejica 2 2 2 8 3 2" xfId="14279" xr:uid="{00000000-0005-0000-0000-0000B3A60000}"/>
    <cellStyle name="Vejica 2 2 2 8 3 2 2" xfId="28898" xr:uid="{00000000-0005-0000-0000-0000B4A60000}"/>
    <cellStyle name="Vejica 2 2 2 8 3 2 3" xfId="29411" xr:uid="{00000000-0005-0000-0000-0000B5A60000}"/>
    <cellStyle name="Vejica 2 2 2 8 3 2 4" xfId="43872" xr:uid="{00000000-0005-0000-0000-0000B6A60000}"/>
    <cellStyle name="Vejica 2 2 2 8 3 3" xfId="28897" xr:uid="{00000000-0005-0000-0000-0000B7A60000}"/>
    <cellStyle name="Vejica 2 2 2 8 3 4" xfId="29412" xr:uid="{00000000-0005-0000-0000-0000B8A60000}"/>
    <cellStyle name="Vejica 2 2 2 8 3 5" xfId="43871" xr:uid="{00000000-0005-0000-0000-0000B9A60000}"/>
    <cellStyle name="Vejica 2 2 2 8 4" xfId="14280" xr:uid="{00000000-0005-0000-0000-0000BAA60000}"/>
    <cellStyle name="Vejica 2 2 2 8 4 2" xfId="28899" xr:uid="{00000000-0005-0000-0000-0000BBA60000}"/>
    <cellStyle name="Vejica 2 2 2 8 4 3" xfId="29410" xr:uid="{00000000-0005-0000-0000-0000BCA60000}"/>
    <cellStyle name="Vejica 2 2 2 8 4 4" xfId="43873" xr:uid="{00000000-0005-0000-0000-0000BDA60000}"/>
    <cellStyle name="Vejica 2 2 2 8 5" xfId="28892" xr:uid="{00000000-0005-0000-0000-0000BEA60000}"/>
    <cellStyle name="Vejica 2 2 2 8 6" xfId="29417" xr:uid="{00000000-0005-0000-0000-0000BFA60000}"/>
    <cellStyle name="Vejica 2 2 2 8 7" xfId="43866" xr:uid="{00000000-0005-0000-0000-0000C0A60000}"/>
    <cellStyle name="Vejica 2 2 2 9" xfId="14281" xr:uid="{00000000-0005-0000-0000-0000C1A60000}"/>
    <cellStyle name="Vejica 2 2 2 9 2" xfId="14282" xr:uid="{00000000-0005-0000-0000-0000C2A60000}"/>
    <cellStyle name="Vejica 2 2 2 9 2 2" xfId="14283" xr:uid="{00000000-0005-0000-0000-0000C3A60000}"/>
    <cellStyle name="Vejica 2 2 2 9 2 2 2" xfId="14284" xr:uid="{00000000-0005-0000-0000-0000C4A60000}"/>
    <cellStyle name="Vejica 2 2 2 9 2 2 2 2" xfId="28903" xr:uid="{00000000-0005-0000-0000-0000C5A60000}"/>
    <cellStyle name="Vejica 2 2 2 9 2 2 2 3" xfId="29406" xr:uid="{00000000-0005-0000-0000-0000C6A60000}"/>
    <cellStyle name="Vejica 2 2 2 9 2 2 2 4" xfId="43877" xr:uid="{00000000-0005-0000-0000-0000C7A60000}"/>
    <cellStyle name="Vejica 2 2 2 9 2 2 3" xfId="28902" xr:uid="{00000000-0005-0000-0000-0000C8A60000}"/>
    <cellStyle name="Vejica 2 2 2 9 2 2 4" xfId="29407" xr:uid="{00000000-0005-0000-0000-0000C9A60000}"/>
    <cellStyle name="Vejica 2 2 2 9 2 2 5" xfId="43876" xr:uid="{00000000-0005-0000-0000-0000CAA60000}"/>
    <cellStyle name="Vejica 2 2 2 9 2 3" xfId="14285" xr:uid="{00000000-0005-0000-0000-0000CBA60000}"/>
    <cellStyle name="Vejica 2 2 2 9 2 3 2" xfId="28904" xr:uid="{00000000-0005-0000-0000-0000CCA60000}"/>
    <cellStyle name="Vejica 2 2 2 9 2 3 3" xfId="29405" xr:uid="{00000000-0005-0000-0000-0000CDA60000}"/>
    <cellStyle name="Vejica 2 2 2 9 2 3 4" xfId="43878" xr:uid="{00000000-0005-0000-0000-0000CEA60000}"/>
    <cellStyle name="Vejica 2 2 2 9 2 4" xfId="28901" xr:uid="{00000000-0005-0000-0000-0000CFA60000}"/>
    <cellStyle name="Vejica 2 2 2 9 2 5" xfId="29408" xr:uid="{00000000-0005-0000-0000-0000D0A60000}"/>
    <cellStyle name="Vejica 2 2 2 9 2 6" xfId="43875" xr:uid="{00000000-0005-0000-0000-0000D1A60000}"/>
    <cellStyle name="Vejica 2 2 2 9 3" xfId="14286" xr:uid="{00000000-0005-0000-0000-0000D2A60000}"/>
    <cellStyle name="Vejica 2 2 2 9 3 2" xfId="14287" xr:uid="{00000000-0005-0000-0000-0000D3A60000}"/>
    <cellStyle name="Vejica 2 2 2 9 3 2 2" xfId="28906" xr:uid="{00000000-0005-0000-0000-0000D4A60000}"/>
    <cellStyle name="Vejica 2 2 2 9 3 2 3" xfId="29403" xr:uid="{00000000-0005-0000-0000-0000D5A60000}"/>
    <cellStyle name="Vejica 2 2 2 9 3 2 4" xfId="43880" xr:uid="{00000000-0005-0000-0000-0000D6A60000}"/>
    <cellStyle name="Vejica 2 2 2 9 3 3" xfId="28905" xr:uid="{00000000-0005-0000-0000-0000D7A60000}"/>
    <cellStyle name="Vejica 2 2 2 9 3 4" xfId="29404" xr:uid="{00000000-0005-0000-0000-0000D8A60000}"/>
    <cellStyle name="Vejica 2 2 2 9 3 5" xfId="43879" xr:uid="{00000000-0005-0000-0000-0000D9A60000}"/>
    <cellStyle name="Vejica 2 2 2 9 4" xfId="14288" xr:uid="{00000000-0005-0000-0000-0000DAA60000}"/>
    <cellStyle name="Vejica 2 2 2 9 4 2" xfId="28907" xr:uid="{00000000-0005-0000-0000-0000DBA60000}"/>
    <cellStyle name="Vejica 2 2 2 9 4 3" xfId="29402" xr:uid="{00000000-0005-0000-0000-0000DCA60000}"/>
    <cellStyle name="Vejica 2 2 2 9 4 4" xfId="43881" xr:uid="{00000000-0005-0000-0000-0000DDA60000}"/>
    <cellStyle name="Vejica 2 2 2 9 5" xfId="28900" xr:uid="{00000000-0005-0000-0000-0000DEA60000}"/>
    <cellStyle name="Vejica 2 2 2 9 6" xfId="29409" xr:uid="{00000000-0005-0000-0000-0000DFA60000}"/>
    <cellStyle name="Vejica 2 2 2 9 7" xfId="43874" xr:uid="{00000000-0005-0000-0000-0000E0A60000}"/>
    <cellStyle name="Vejica 2 2 20" xfId="48017" xr:uid="{AA0159B9-213A-49FA-A908-BFD6F6B5F7B8}"/>
    <cellStyle name="Vejica 2 2 3" xfId="14289" xr:uid="{00000000-0005-0000-0000-0000E1A60000}"/>
    <cellStyle name="Vejica 2 2 3 10" xfId="14290" xr:uid="{00000000-0005-0000-0000-0000E2A60000}"/>
    <cellStyle name="Vejica 2 2 3 10 2" xfId="14291" xr:uid="{00000000-0005-0000-0000-0000E3A60000}"/>
    <cellStyle name="Vejica 2 2 3 10 2 2" xfId="14292" xr:uid="{00000000-0005-0000-0000-0000E4A60000}"/>
    <cellStyle name="Vejica 2 2 3 10 2 2 2" xfId="14293" xr:uid="{00000000-0005-0000-0000-0000E5A60000}"/>
    <cellStyle name="Vejica 2 2 3 10 2 2 2 2" xfId="28912" xr:uid="{00000000-0005-0000-0000-0000E6A60000}"/>
    <cellStyle name="Vejica 2 2 3 10 2 2 2 3" xfId="29397" xr:uid="{00000000-0005-0000-0000-0000E7A60000}"/>
    <cellStyle name="Vejica 2 2 3 10 2 2 2 4" xfId="43886" xr:uid="{00000000-0005-0000-0000-0000E8A60000}"/>
    <cellStyle name="Vejica 2 2 3 10 2 2 3" xfId="28911" xr:uid="{00000000-0005-0000-0000-0000E9A60000}"/>
    <cellStyle name="Vejica 2 2 3 10 2 2 4" xfId="29398" xr:uid="{00000000-0005-0000-0000-0000EAA60000}"/>
    <cellStyle name="Vejica 2 2 3 10 2 2 5" xfId="43885" xr:uid="{00000000-0005-0000-0000-0000EBA60000}"/>
    <cellStyle name="Vejica 2 2 3 10 2 3" xfId="14294" xr:uid="{00000000-0005-0000-0000-0000ECA60000}"/>
    <cellStyle name="Vejica 2 2 3 10 2 3 2" xfId="28913" xr:uid="{00000000-0005-0000-0000-0000EDA60000}"/>
    <cellStyle name="Vejica 2 2 3 10 2 3 3" xfId="29396" xr:uid="{00000000-0005-0000-0000-0000EEA60000}"/>
    <cellStyle name="Vejica 2 2 3 10 2 3 4" xfId="43887" xr:uid="{00000000-0005-0000-0000-0000EFA60000}"/>
    <cellStyle name="Vejica 2 2 3 10 2 4" xfId="28910" xr:uid="{00000000-0005-0000-0000-0000F0A60000}"/>
    <cellStyle name="Vejica 2 2 3 10 2 5" xfId="29399" xr:uid="{00000000-0005-0000-0000-0000F1A60000}"/>
    <cellStyle name="Vejica 2 2 3 10 2 6" xfId="43884" xr:uid="{00000000-0005-0000-0000-0000F2A60000}"/>
    <cellStyle name="Vejica 2 2 3 10 3" xfId="14295" xr:uid="{00000000-0005-0000-0000-0000F3A60000}"/>
    <cellStyle name="Vejica 2 2 3 10 3 2" xfId="14296" xr:uid="{00000000-0005-0000-0000-0000F4A60000}"/>
    <cellStyle name="Vejica 2 2 3 10 3 2 2" xfId="28915" xr:uid="{00000000-0005-0000-0000-0000F5A60000}"/>
    <cellStyle name="Vejica 2 2 3 10 3 2 3" xfId="29394" xr:uid="{00000000-0005-0000-0000-0000F6A60000}"/>
    <cellStyle name="Vejica 2 2 3 10 3 2 4" xfId="43889" xr:uid="{00000000-0005-0000-0000-0000F7A60000}"/>
    <cellStyle name="Vejica 2 2 3 10 3 3" xfId="28914" xr:uid="{00000000-0005-0000-0000-0000F8A60000}"/>
    <cellStyle name="Vejica 2 2 3 10 3 4" xfId="29395" xr:uid="{00000000-0005-0000-0000-0000F9A60000}"/>
    <cellStyle name="Vejica 2 2 3 10 3 5" xfId="43888" xr:uid="{00000000-0005-0000-0000-0000FAA60000}"/>
    <cellStyle name="Vejica 2 2 3 10 4" xfId="14297" xr:uid="{00000000-0005-0000-0000-0000FBA60000}"/>
    <cellStyle name="Vejica 2 2 3 10 4 2" xfId="28916" xr:uid="{00000000-0005-0000-0000-0000FCA60000}"/>
    <cellStyle name="Vejica 2 2 3 10 4 3" xfId="29393" xr:uid="{00000000-0005-0000-0000-0000FDA60000}"/>
    <cellStyle name="Vejica 2 2 3 10 4 4" xfId="43890" xr:uid="{00000000-0005-0000-0000-0000FEA60000}"/>
    <cellStyle name="Vejica 2 2 3 10 5" xfId="28909" xr:uid="{00000000-0005-0000-0000-0000FFA60000}"/>
    <cellStyle name="Vejica 2 2 3 10 6" xfId="29400" xr:uid="{00000000-0005-0000-0000-000000A70000}"/>
    <cellStyle name="Vejica 2 2 3 10 7" xfId="43883" xr:uid="{00000000-0005-0000-0000-000001A70000}"/>
    <cellStyle name="Vejica 2 2 3 11" xfId="14298" xr:uid="{00000000-0005-0000-0000-000002A70000}"/>
    <cellStyle name="Vejica 2 2 3 11 2" xfId="14299" xr:uid="{00000000-0005-0000-0000-000003A70000}"/>
    <cellStyle name="Vejica 2 2 3 11 2 2" xfId="14300" xr:uid="{00000000-0005-0000-0000-000004A70000}"/>
    <cellStyle name="Vejica 2 2 3 11 2 2 2" xfId="28919" xr:uid="{00000000-0005-0000-0000-000005A70000}"/>
    <cellStyle name="Vejica 2 2 3 11 2 2 3" xfId="29390" xr:uid="{00000000-0005-0000-0000-000006A70000}"/>
    <cellStyle name="Vejica 2 2 3 11 2 2 4" xfId="43893" xr:uid="{00000000-0005-0000-0000-000007A70000}"/>
    <cellStyle name="Vejica 2 2 3 11 2 3" xfId="28918" xr:uid="{00000000-0005-0000-0000-000008A70000}"/>
    <cellStyle name="Vejica 2 2 3 11 2 4" xfId="29391" xr:uid="{00000000-0005-0000-0000-000009A70000}"/>
    <cellStyle name="Vejica 2 2 3 11 2 5" xfId="43892" xr:uid="{00000000-0005-0000-0000-00000AA70000}"/>
    <cellStyle name="Vejica 2 2 3 11 3" xfId="14301" xr:uid="{00000000-0005-0000-0000-00000BA70000}"/>
    <cellStyle name="Vejica 2 2 3 11 3 2" xfId="28920" xr:uid="{00000000-0005-0000-0000-00000CA70000}"/>
    <cellStyle name="Vejica 2 2 3 11 3 3" xfId="29389" xr:uid="{00000000-0005-0000-0000-00000DA70000}"/>
    <cellStyle name="Vejica 2 2 3 11 3 4" xfId="43894" xr:uid="{00000000-0005-0000-0000-00000EA70000}"/>
    <cellStyle name="Vejica 2 2 3 11 4" xfId="28917" xr:uid="{00000000-0005-0000-0000-00000FA70000}"/>
    <cellStyle name="Vejica 2 2 3 11 5" xfId="29392" xr:uid="{00000000-0005-0000-0000-000010A70000}"/>
    <cellStyle name="Vejica 2 2 3 11 6" xfId="43891" xr:uid="{00000000-0005-0000-0000-000011A70000}"/>
    <cellStyle name="Vejica 2 2 3 12" xfId="14302" xr:uid="{00000000-0005-0000-0000-000012A70000}"/>
    <cellStyle name="Vejica 2 2 3 12 2" xfId="14303" xr:uid="{00000000-0005-0000-0000-000013A70000}"/>
    <cellStyle name="Vejica 2 2 3 12 2 2" xfId="28922" xr:uid="{00000000-0005-0000-0000-000014A70000}"/>
    <cellStyle name="Vejica 2 2 3 12 2 3" xfId="29387" xr:uid="{00000000-0005-0000-0000-000015A70000}"/>
    <cellStyle name="Vejica 2 2 3 12 2 4" xfId="43896" xr:uid="{00000000-0005-0000-0000-000016A70000}"/>
    <cellStyle name="Vejica 2 2 3 12 3" xfId="28921" xr:uid="{00000000-0005-0000-0000-000017A70000}"/>
    <cellStyle name="Vejica 2 2 3 12 4" xfId="29388" xr:uid="{00000000-0005-0000-0000-000018A70000}"/>
    <cellStyle name="Vejica 2 2 3 12 5" xfId="43895" xr:uid="{00000000-0005-0000-0000-000019A70000}"/>
    <cellStyle name="Vejica 2 2 3 13" xfId="14304" xr:uid="{00000000-0005-0000-0000-00001AA70000}"/>
    <cellStyle name="Vejica 2 2 3 13 2" xfId="28923" xr:uid="{00000000-0005-0000-0000-00001BA70000}"/>
    <cellStyle name="Vejica 2 2 3 13 3" xfId="29386" xr:uid="{00000000-0005-0000-0000-00001CA70000}"/>
    <cellStyle name="Vejica 2 2 3 13 4" xfId="43897" xr:uid="{00000000-0005-0000-0000-00001DA70000}"/>
    <cellStyle name="Vejica 2 2 3 14" xfId="28908" xr:uid="{00000000-0005-0000-0000-00001EA70000}"/>
    <cellStyle name="Vejica 2 2 3 15" xfId="29401" xr:uid="{00000000-0005-0000-0000-00001FA70000}"/>
    <cellStyle name="Vejica 2 2 3 16" xfId="43882" xr:uid="{00000000-0005-0000-0000-000020A70000}"/>
    <cellStyle name="Vejica 2 2 3 17" xfId="48019" xr:uid="{2C6FD60D-F243-4E0A-A0DD-5C54C2C249D6}"/>
    <cellStyle name="Vejica 2 2 3 2" xfId="14305" xr:uid="{00000000-0005-0000-0000-000021A70000}"/>
    <cellStyle name="Vejica 2 2 3 2 10" xfId="14306" xr:uid="{00000000-0005-0000-0000-000022A70000}"/>
    <cellStyle name="Vejica 2 2 3 2 10 2" xfId="14307" xr:uid="{00000000-0005-0000-0000-000023A70000}"/>
    <cellStyle name="Vejica 2 2 3 2 10 2 2" xfId="28926" xr:uid="{00000000-0005-0000-0000-000024A70000}"/>
    <cellStyle name="Vejica 2 2 3 2 10 2 3" xfId="29383" xr:uid="{00000000-0005-0000-0000-000025A70000}"/>
    <cellStyle name="Vejica 2 2 3 2 10 2 4" xfId="43900" xr:uid="{00000000-0005-0000-0000-000026A70000}"/>
    <cellStyle name="Vejica 2 2 3 2 10 3" xfId="28925" xr:uid="{00000000-0005-0000-0000-000027A70000}"/>
    <cellStyle name="Vejica 2 2 3 2 10 4" xfId="29384" xr:uid="{00000000-0005-0000-0000-000028A70000}"/>
    <cellStyle name="Vejica 2 2 3 2 10 5" xfId="43899" xr:uid="{00000000-0005-0000-0000-000029A70000}"/>
    <cellStyle name="Vejica 2 2 3 2 11" xfId="14308" xr:uid="{00000000-0005-0000-0000-00002AA70000}"/>
    <cellStyle name="Vejica 2 2 3 2 11 2" xfId="28927" xr:uid="{00000000-0005-0000-0000-00002BA70000}"/>
    <cellStyle name="Vejica 2 2 3 2 11 3" xfId="29382" xr:uid="{00000000-0005-0000-0000-00002CA70000}"/>
    <cellStyle name="Vejica 2 2 3 2 11 4" xfId="43901" xr:uid="{00000000-0005-0000-0000-00002DA70000}"/>
    <cellStyle name="Vejica 2 2 3 2 12" xfId="28924" xr:uid="{00000000-0005-0000-0000-00002EA70000}"/>
    <cellStyle name="Vejica 2 2 3 2 13" xfId="29385" xr:uid="{00000000-0005-0000-0000-00002FA70000}"/>
    <cellStyle name="Vejica 2 2 3 2 14" xfId="43898" xr:uid="{00000000-0005-0000-0000-000030A70000}"/>
    <cellStyle name="Vejica 2 2 3 2 2" xfId="14309" xr:uid="{00000000-0005-0000-0000-000031A70000}"/>
    <cellStyle name="Vejica 2 2 3 2 2 2" xfId="14310" xr:uid="{00000000-0005-0000-0000-000032A70000}"/>
    <cellStyle name="Vejica 2 2 3 2 2 2 2" xfId="14311" xr:uid="{00000000-0005-0000-0000-000033A70000}"/>
    <cellStyle name="Vejica 2 2 3 2 2 2 2 2" xfId="14312" xr:uid="{00000000-0005-0000-0000-000034A70000}"/>
    <cellStyle name="Vejica 2 2 3 2 2 2 2 2 2" xfId="28931" xr:uid="{00000000-0005-0000-0000-000035A70000}"/>
    <cellStyle name="Vejica 2 2 3 2 2 2 2 2 3" xfId="29378" xr:uid="{00000000-0005-0000-0000-000036A70000}"/>
    <cellStyle name="Vejica 2 2 3 2 2 2 2 2 4" xfId="43905" xr:uid="{00000000-0005-0000-0000-000037A70000}"/>
    <cellStyle name="Vejica 2 2 3 2 2 2 2 3" xfId="28930" xr:uid="{00000000-0005-0000-0000-000038A70000}"/>
    <cellStyle name="Vejica 2 2 3 2 2 2 2 4" xfId="29379" xr:uid="{00000000-0005-0000-0000-000039A70000}"/>
    <cellStyle name="Vejica 2 2 3 2 2 2 2 5" xfId="43904" xr:uid="{00000000-0005-0000-0000-00003AA70000}"/>
    <cellStyle name="Vejica 2 2 3 2 2 2 3" xfId="14313" xr:uid="{00000000-0005-0000-0000-00003BA70000}"/>
    <cellStyle name="Vejica 2 2 3 2 2 2 3 2" xfId="28932" xr:uid="{00000000-0005-0000-0000-00003CA70000}"/>
    <cellStyle name="Vejica 2 2 3 2 2 2 3 3" xfId="29377" xr:uid="{00000000-0005-0000-0000-00003DA70000}"/>
    <cellStyle name="Vejica 2 2 3 2 2 2 3 4" xfId="43906" xr:uid="{00000000-0005-0000-0000-00003EA70000}"/>
    <cellStyle name="Vejica 2 2 3 2 2 2 4" xfId="28929" xr:uid="{00000000-0005-0000-0000-00003FA70000}"/>
    <cellStyle name="Vejica 2 2 3 2 2 2 5" xfId="29380" xr:uid="{00000000-0005-0000-0000-000040A70000}"/>
    <cellStyle name="Vejica 2 2 3 2 2 2 6" xfId="43903" xr:uid="{00000000-0005-0000-0000-000041A70000}"/>
    <cellStyle name="Vejica 2 2 3 2 2 3" xfId="14314" xr:uid="{00000000-0005-0000-0000-000042A70000}"/>
    <cellStyle name="Vejica 2 2 3 2 2 3 2" xfId="14315" xr:uid="{00000000-0005-0000-0000-000043A70000}"/>
    <cellStyle name="Vejica 2 2 3 2 2 3 2 2" xfId="28934" xr:uid="{00000000-0005-0000-0000-000044A70000}"/>
    <cellStyle name="Vejica 2 2 3 2 2 3 2 3" xfId="29375" xr:uid="{00000000-0005-0000-0000-000045A70000}"/>
    <cellStyle name="Vejica 2 2 3 2 2 3 2 4" xfId="43908" xr:uid="{00000000-0005-0000-0000-000046A70000}"/>
    <cellStyle name="Vejica 2 2 3 2 2 3 3" xfId="28933" xr:uid="{00000000-0005-0000-0000-000047A70000}"/>
    <cellStyle name="Vejica 2 2 3 2 2 3 4" xfId="29376" xr:uid="{00000000-0005-0000-0000-000048A70000}"/>
    <cellStyle name="Vejica 2 2 3 2 2 3 5" xfId="43907" xr:uid="{00000000-0005-0000-0000-000049A70000}"/>
    <cellStyle name="Vejica 2 2 3 2 2 4" xfId="14316" xr:uid="{00000000-0005-0000-0000-00004AA70000}"/>
    <cellStyle name="Vejica 2 2 3 2 2 4 2" xfId="28935" xr:uid="{00000000-0005-0000-0000-00004BA70000}"/>
    <cellStyle name="Vejica 2 2 3 2 2 4 3" xfId="29374" xr:uid="{00000000-0005-0000-0000-00004CA70000}"/>
    <cellStyle name="Vejica 2 2 3 2 2 4 4" xfId="43909" xr:uid="{00000000-0005-0000-0000-00004DA70000}"/>
    <cellStyle name="Vejica 2 2 3 2 2 5" xfId="28928" xr:uid="{00000000-0005-0000-0000-00004EA70000}"/>
    <cellStyle name="Vejica 2 2 3 2 2 6" xfId="29381" xr:uid="{00000000-0005-0000-0000-00004FA70000}"/>
    <cellStyle name="Vejica 2 2 3 2 2 7" xfId="43902" xr:uid="{00000000-0005-0000-0000-000050A70000}"/>
    <cellStyle name="Vejica 2 2 3 2 3" xfId="14317" xr:uid="{00000000-0005-0000-0000-000051A70000}"/>
    <cellStyle name="Vejica 2 2 3 2 3 2" xfId="14318" xr:uid="{00000000-0005-0000-0000-000052A70000}"/>
    <cellStyle name="Vejica 2 2 3 2 3 2 2" xfId="14319" xr:uid="{00000000-0005-0000-0000-000053A70000}"/>
    <cellStyle name="Vejica 2 2 3 2 3 2 2 2" xfId="14320" xr:uid="{00000000-0005-0000-0000-000054A70000}"/>
    <cellStyle name="Vejica 2 2 3 2 3 2 2 2 2" xfId="28939" xr:uid="{00000000-0005-0000-0000-000055A70000}"/>
    <cellStyle name="Vejica 2 2 3 2 3 2 2 2 3" xfId="29370" xr:uid="{00000000-0005-0000-0000-000056A70000}"/>
    <cellStyle name="Vejica 2 2 3 2 3 2 2 2 4" xfId="43913" xr:uid="{00000000-0005-0000-0000-000057A70000}"/>
    <cellStyle name="Vejica 2 2 3 2 3 2 2 3" xfId="28938" xr:uid="{00000000-0005-0000-0000-000058A70000}"/>
    <cellStyle name="Vejica 2 2 3 2 3 2 2 4" xfId="29371" xr:uid="{00000000-0005-0000-0000-000059A70000}"/>
    <cellStyle name="Vejica 2 2 3 2 3 2 2 5" xfId="43912" xr:uid="{00000000-0005-0000-0000-00005AA70000}"/>
    <cellStyle name="Vejica 2 2 3 2 3 2 3" xfId="14321" xr:uid="{00000000-0005-0000-0000-00005BA70000}"/>
    <cellStyle name="Vejica 2 2 3 2 3 2 3 2" xfId="28940" xr:uid="{00000000-0005-0000-0000-00005CA70000}"/>
    <cellStyle name="Vejica 2 2 3 2 3 2 3 3" xfId="29369" xr:uid="{00000000-0005-0000-0000-00005DA70000}"/>
    <cellStyle name="Vejica 2 2 3 2 3 2 3 4" xfId="43914" xr:uid="{00000000-0005-0000-0000-00005EA70000}"/>
    <cellStyle name="Vejica 2 2 3 2 3 2 4" xfId="28937" xr:uid="{00000000-0005-0000-0000-00005FA70000}"/>
    <cellStyle name="Vejica 2 2 3 2 3 2 5" xfId="29372" xr:uid="{00000000-0005-0000-0000-000060A70000}"/>
    <cellStyle name="Vejica 2 2 3 2 3 2 6" xfId="43911" xr:uid="{00000000-0005-0000-0000-000061A70000}"/>
    <cellStyle name="Vejica 2 2 3 2 3 3" xfId="14322" xr:uid="{00000000-0005-0000-0000-000062A70000}"/>
    <cellStyle name="Vejica 2 2 3 2 3 3 2" xfId="14323" xr:uid="{00000000-0005-0000-0000-000063A70000}"/>
    <cellStyle name="Vejica 2 2 3 2 3 3 2 2" xfId="28942" xr:uid="{00000000-0005-0000-0000-000064A70000}"/>
    <cellStyle name="Vejica 2 2 3 2 3 3 2 3" xfId="29367" xr:uid="{00000000-0005-0000-0000-000065A70000}"/>
    <cellStyle name="Vejica 2 2 3 2 3 3 2 4" xfId="43916" xr:uid="{00000000-0005-0000-0000-000066A70000}"/>
    <cellStyle name="Vejica 2 2 3 2 3 3 3" xfId="28941" xr:uid="{00000000-0005-0000-0000-000067A70000}"/>
    <cellStyle name="Vejica 2 2 3 2 3 3 4" xfId="29368" xr:uid="{00000000-0005-0000-0000-000068A70000}"/>
    <cellStyle name="Vejica 2 2 3 2 3 3 5" xfId="43915" xr:uid="{00000000-0005-0000-0000-000069A70000}"/>
    <cellStyle name="Vejica 2 2 3 2 3 4" xfId="14324" xr:uid="{00000000-0005-0000-0000-00006AA70000}"/>
    <cellStyle name="Vejica 2 2 3 2 3 4 2" xfId="28943" xr:uid="{00000000-0005-0000-0000-00006BA70000}"/>
    <cellStyle name="Vejica 2 2 3 2 3 4 3" xfId="29366" xr:uid="{00000000-0005-0000-0000-00006CA70000}"/>
    <cellStyle name="Vejica 2 2 3 2 3 4 4" xfId="43917" xr:uid="{00000000-0005-0000-0000-00006DA70000}"/>
    <cellStyle name="Vejica 2 2 3 2 3 5" xfId="28936" xr:uid="{00000000-0005-0000-0000-00006EA70000}"/>
    <cellStyle name="Vejica 2 2 3 2 3 6" xfId="29373" xr:uid="{00000000-0005-0000-0000-00006FA70000}"/>
    <cellStyle name="Vejica 2 2 3 2 3 7" xfId="43910" xr:uid="{00000000-0005-0000-0000-000070A70000}"/>
    <cellStyle name="Vejica 2 2 3 2 4" xfId="14325" xr:uid="{00000000-0005-0000-0000-000071A70000}"/>
    <cellStyle name="Vejica 2 2 3 2 4 2" xfId="14326" xr:uid="{00000000-0005-0000-0000-000072A70000}"/>
    <cellStyle name="Vejica 2 2 3 2 4 2 2" xfId="14327" xr:uid="{00000000-0005-0000-0000-000073A70000}"/>
    <cellStyle name="Vejica 2 2 3 2 4 2 2 2" xfId="14328" xr:uid="{00000000-0005-0000-0000-000074A70000}"/>
    <cellStyle name="Vejica 2 2 3 2 4 2 2 2 2" xfId="28947" xr:uid="{00000000-0005-0000-0000-000075A70000}"/>
    <cellStyle name="Vejica 2 2 3 2 4 2 2 2 3" xfId="29362" xr:uid="{00000000-0005-0000-0000-000076A70000}"/>
    <cellStyle name="Vejica 2 2 3 2 4 2 2 2 4" xfId="43921" xr:uid="{00000000-0005-0000-0000-000077A70000}"/>
    <cellStyle name="Vejica 2 2 3 2 4 2 2 3" xfId="28946" xr:uid="{00000000-0005-0000-0000-000078A70000}"/>
    <cellStyle name="Vejica 2 2 3 2 4 2 2 4" xfId="29363" xr:uid="{00000000-0005-0000-0000-000079A70000}"/>
    <cellStyle name="Vejica 2 2 3 2 4 2 2 5" xfId="43920" xr:uid="{00000000-0005-0000-0000-00007AA70000}"/>
    <cellStyle name="Vejica 2 2 3 2 4 2 3" xfId="14329" xr:uid="{00000000-0005-0000-0000-00007BA70000}"/>
    <cellStyle name="Vejica 2 2 3 2 4 2 3 2" xfId="28948" xr:uid="{00000000-0005-0000-0000-00007CA70000}"/>
    <cellStyle name="Vejica 2 2 3 2 4 2 3 3" xfId="29361" xr:uid="{00000000-0005-0000-0000-00007DA70000}"/>
    <cellStyle name="Vejica 2 2 3 2 4 2 3 4" xfId="43922" xr:uid="{00000000-0005-0000-0000-00007EA70000}"/>
    <cellStyle name="Vejica 2 2 3 2 4 2 4" xfId="28945" xr:uid="{00000000-0005-0000-0000-00007FA70000}"/>
    <cellStyle name="Vejica 2 2 3 2 4 2 5" xfId="29364" xr:uid="{00000000-0005-0000-0000-000080A70000}"/>
    <cellStyle name="Vejica 2 2 3 2 4 2 6" xfId="43919" xr:uid="{00000000-0005-0000-0000-000081A70000}"/>
    <cellStyle name="Vejica 2 2 3 2 4 3" xfId="14330" xr:uid="{00000000-0005-0000-0000-000082A70000}"/>
    <cellStyle name="Vejica 2 2 3 2 4 3 2" xfId="14331" xr:uid="{00000000-0005-0000-0000-000083A70000}"/>
    <cellStyle name="Vejica 2 2 3 2 4 3 2 2" xfId="28950" xr:uid="{00000000-0005-0000-0000-000084A70000}"/>
    <cellStyle name="Vejica 2 2 3 2 4 3 2 3" xfId="29359" xr:uid="{00000000-0005-0000-0000-000085A70000}"/>
    <cellStyle name="Vejica 2 2 3 2 4 3 2 4" xfId="43924" xr:uid="{00000000-0005-0000-0000-000086A70000}"/>
    <cellStyle name="Vejica 2 2 3 2 4 3 3" xfId="28949" xr:uid="{00000000-0005-0000-0000-000087A70000}"/>
    <cellStyle name="Vejica 2 2 3 2 4 3 4" xfId="29360" xr:uid="{00000000-0005-0000-0000-000088A70000}"/>
    <cellStyle name="Vejica 2 2 3 2 4 3 5" xfId="43923" xr:uid="{00000000-0005-0000-0000-000089A70000}"/>
    <cellStyle name="Vejica 2 2 3 2 4 4" xfId="14332" xr:uid="{00000000-0005-0000-0000-00008AA70000}"/>
    <cellStyle name="Vejica 2 2 3 2 4 4 2" xfId="28951" xr:uid="{00000000-0005-0000-0000-00008BA70000}"/>
    <cellStyle name="Vejica 2 2 3 2 4 4 3" xfId="29358" xr:uid="{00000000-0005-0000-0000-00008CA70000}"/>
    <cellStyle name="Vejica 2 2 3 2 4 4 4" xfId="43925" xr:uid="{00000000-0005-0000-0000-00008DA70000}"/>
    <cellStyle name="Vejica 2 2 3 2 4 5" xfId="28944" xr:uid="{00000000-0005-0000-0000-00008EA70000}"/>
    <cellStyle name="Vejica 2 2 3 2 4 6" xfId="29365" xr:uid="{00000000-0005-0000-0000-00008FA70000}"/>
    <cellStyle name="Vejica 2 2 3 2 4 7" xfId="43918" xr:uid="{00000000-0005-0000-0000-000090A70000}"/>
    <cellStyle name="Vejica 2 2 3 2 5" xfId="14333" xr:uid="{00000000-0005-0000-0000-000091A70000}"/>
    <cellStyle name="Vejica 2 2 3 2 5 2" xfId="14334" xr:uid="{00000000-0005-0000-0000-000092A70000}"/>
    <cellStyle name="Vejica 2 2 3 2 5 2 2" xfId="14335" xr:uid="{00000000-0005-0000-0000-000093A70000}"/>
    <cellStyle name="Vejica 2 2 3 2 5 2 2 2" xfId="14336" xr:uid="{00000000-0005-0000-0000-000094A70000}"/>
    <cellStyle name="Vejica 2 2 3 2 5 2 2 2 2" xfId="28955" xr:uid="{00000000-0005-0000-0000-000095A70000}"/>
    <cellStyle name="Vejica 2 2 3 2 5 2 2 2 3" xfId="29354" xr:uid="{00000000-0005-0000-0000-000096A70000}"/>
    <cellStyle name="Vejica 2 2 3 2 5 2 2 2 4" xfId="43929" xr:uid="{00000000-0005-0000-0000-000097A70000}"/>
    <cellStyle name="Vejica 2 2 3 2 5 2 2 3" xfId="28954" xr:uid="{00000000-0005-0000-0000-000098A70000}"/>
    <cellStyle name="Vejica 2 2 3 2 5 2 2 4" xfId="29355" xr:uid="{00000000-0005-0000-0000-000099A70000}"/>
    <cellStyle name="Vejica 2 2 3 2 5 2 2 5" xfId="43928" xr:uid="{00000000-0005-0000-0000-00009AA70000}"/>
    <cellStyle name="Vejica 2 2 3 2 5 2 3" xfId="14337" xr:uid="{00000000-0005-0000-0000-00009BA70000}"/>
    <cellStyle name="Vejica 2 2 3 2 5 2 3 2" xfId="28956" xr:uid="{00000000-0005-0000-0000-00009CA70000}"/>
    <cellStyle name="Vejica 2 2 3 2 5 2 3 3" xfId="29353" xr:uid="{00000000-0005-0000-0000-00009DA70000}"/>
    <cellStyle name="Vejica 2 2 3 2 5 2 3 4" xfId="43930" xr:uid="{00000000-0005-0000-0000-00009EA70000}"/>
    <cellStyle name="Vejica 2 2 3 2 5 2 4" xfId="28953" xr:uid="{00000000-0005-0000-0000-00009FA70000}"/>
    <cellStyle name="Vejica 2 2 3 2 5 2 5" xfId="29356" xr:uid="{00000000-0005-0000-0000-0000A0A70000}"/>
    <cellStyle name="Vejica 2 2 3 2 5 2 6" xfId="43927" xr:uid="{00000000-0005-0000-0000-0000A1A70000}"/>
    <cellStyle name="Vejica 2 2 3 2 5 3" xfId="14338" xr:uid="{00000000-0005-0000-0000-0000A2A70000}"/>
    <cellStyle name="Vejica 2 2 3 2 5 3 2" xfId="14339" xr:uid="{00000000-0005-0000-0000-0000A3A70000}"/>
    <cellStyle name="Vejica 2 2 3 2 5 3 2 2" xfId="28958" xr:uid="{00000000-0005-0000-0000-0000A4A70000}"/>
    <cellStyle name="Vejica 2 2 3 2 5 3 2 3" xfId="29351" xr:uid="{00000000-0005-0000-0000-0000A5A70000}"/>
    <cellStyle name="Vejica 2 2 3 2 5 3 2 4" xfId="43932" xr:uid="{00000000-0005-0000-0000-0000A6A70000}"/>
    <cellStyle name="Vejica 2 2 3 2 5 3 3" xfId="28957" xr:uid="{00000000-0005-0000-0000-0000A7A70000}"/>
    <cellStyle name="Vejica 2 2 3 2 5 3 4" xfId="29352" xr:uid="{00000000-0005-0000-0000-0000A8A70000}"/>
    <cellStyle name="Vejica 2 2 3 2 5 3 5" xfId="43931" xr:uid="{00000000-0005-0000-0000-0000A9A70000}"/>
    <cellStyle name="Vejica 2 2 3 2 5 4" xfId="14340" xr:uid="{00000000-0005-0000-0000-0000AAA70000}"/>
    <cellStyle name="Vejica 2 2 3 2 5 4 2" xfId="28959" xr:uid="{00000000-0005-0000-0000-0000ABA70000}"/>
    <cellStyle name="Vejica 2 2 3 2 5 4 3" xfId="29350" xr:uid="{00000000-0005-0000-0000-0000ACA70000}"/>
    <cellStyle name="Vejica 2 2 3 2 5 4 4" xfId="43933" xr:uid="{00000000-0005-0000-0000-0000ADA70000}"/>
    <cellStyle name="Vejica 2 2 3 2 5 5" xfId="28952" xr:uid="{00000000-0005-0000-0000-0000AEA70000}"/>
    <cellStyle name="Vejica 2 2 3 2 5 6" xfId="29357" xr:uid="{00000000-0005-0000-0000-0000AFA70000}"/>
    <cellStyle name="Vejica 2 2 3 2 5 7" xfId="43926" xr:uid="{00000000-0005-0000-0000-0000B0A70000}"/>
    <cellStyle name="Vejica 2 2 3 2 6" xfId="14341" xr:uid="{00000000-0005-0000-0000-0000B1A70000}"/>
    <cellStyle name="Vejica 2 2 3 2 6 2" xfId="14342" xr:uid="{00000000-0005-0000-0000-0000B2A70000}"/>
    <cellStyle name="Vejica 2 2 3 2 6 2 2" xfId="14343" xr:uid="{00000000-0005-0000-0000-0000B3A70000}"/>
    <cellStyle name="Vejica 2 2 3 2 6 2 2 2" xfId="14344" xr:uid="{00000000-0005-0000-0000-0000B4A70000}"/>
    <cellStyle name="Vejica 2 2 3 2 6 2 2 2 2" xfId="28963" xr:uid="{00000000-0005-0000-0000-0000B5A70000}"/>
    <cellStyle name="Vejica 2 2 3 2 6 2 2 2 3" xfId="29346" xr:uid="{00000000-0005-0000-0000-0000B6A70000}"/>
    <cellStyle name="Vejica 2 2 3 2 6 2 2 2 4" xfId="43937" xr:uid="{00000000-0005-0000-0000-0000B7A70000}"/>
    <cellStyle name="Vejica 2 2 3 2 6 2 2 3" xfId="28962" xr:uid="{00000000-0005-0000-0000-0000B8A70000}"/>
    <cellStyle name="Vejica 2 2 3 2 6 2 2 4" xfId="29347" xr:uid="{00000000-0005-0000-0000-0000B9A70000}"/>
    <cellStyle name="Vejica 2 2 3 2 6 2 2 5" xfId="43936" xr:uid="{00000000-0005-0000-0000-0000BAA70000}"/>
    <cellStyle name="Vejica 2 2 3 2 6 2 3" xfId="14345" xr:uid="{00000000-0005-0000-0000-0000BBA70000}"/>
    <cellStyle name="Vejica 2 2 3 2 6 2 3 2" xfId="28964" xr:uid="{00000000-0005-0000-0000-0000BCA70000}"/>
    <cellStyle name="Vejica 2 2 3 2 6 2 3 3" xfId="29345" xr:uid="{00000000-0005-0000-0000-0000BDA70000}"/>
    <cellStyle name="Vejica 2 2 3 2 6 2 3 4" xfId="43938" xr:uid="{00000000-0005-0000-0000-0000BEA70000}"/>
    <cellStyle name="Vejica 2 2 3 2 6 2 4" xfId="28961" xr:uid="{00000000-0005-0000-0000-0000BFA70000}"/>
    <cellStyle name="Vejica 2 2 3 2 6 2 5" xfId="29348" xr:uid="{00000000-0005-0000-0000-0000C0A70000}"/>
    <cellStyle name="Vejica 2 2 3 2 6 2 6" xfId="43935" xr:uid="{00000000-0005-0000-0000-0000C1A70000}"/>
    <cellStyle name="Vejica 2 2 3 2 6 3" xfId="14346" xr:uid="{00000000-0005-0000-0000-0000C2A70000}"/>
    <cellStyle name="Vejica 2 2 3 2 6 3 2" xfId="14347" xr:uid="{00000000-0005-0000-0000-0000C3A70000}"/>
    <cellStyle name="Vejica 2 2 3 2 6 3 2 2" xfId="28966" xr:uid="{00000000-0005-0000-0000-0000C4A70000}"/>
    <cellStyle name="Vejica 2 2 3 2 6 3 2 3" xfId="29343" xr:uid="{00000000-0005-0000-0000-0000C5A70000}"/>
    <cellStyle name="Vejica 2 2 3 2 6 3 2 4" xfId="43940" xr:uid="{00000000-0005-0000-0000-0000C6A70000}"/>
    <cellStyle name="Vejica 2 2 3 2 6 3 3" xfId="28965" xr:uid="{00000000-0005-0000-0000-0000C7A70000}"/>
    <cellStyle name="Vejica 2 2 3 2 6 3 4" xfId="29344" xr:uid="{00000000-0005-0000-0000-0000C8A70000}"/>
    <cellStyle name="Vejica 2 2 3 2 6 3 5" xfId="43939" xr:uid="{00000000-0005-0000-0000-0000C9A70000}"/>
    <cellStyle name="Vejica 2 2 3 2 6 4" xfId="14348" xr:uid="{00000000-0005-0000-0000-0000CAA70000}"/>
    <cellStyle name="Vejica 2 2 3 2 6 4 2" xfId="28967" xr:uid="{00000000-0005-0000-0000-0000CBA70000}"/>
    <cellStyle name="Vejica 2 2 3 2 6 4 3" xfId="29342" xr:uid="{00000000-0005-0000-0000-0000CCA70000}"/>
    <cellStyle name="Vejica 2 2 3 2 6 4 4" xfId="43941" xr:uid="{00000000-0005-0000-0000-0000CDA70000}"/>
    <cellStyle name="Vejica 2 2 3 2 6 5" xfId="28960" xr:uid="{00000000-0005-0000-0000-0000CEA70000}"/>
    <cellStyle name="Vejica 2 2 3 2 6 6" xfId="29349" xr:uid="{00000000-0005-0000-0000-0000CFA70000}"/>
    <cellStyle name="Vejica 2 2 3 2 6 7" xfId="43934" xr:uid="{00000000-0005-0000-0000-0000D0A70000}"/>
    <cellStyle name="Vejica 2 2 3 2 7" xfId="14349" xr:uid="{00000000-0005-0000-0000-0000D1A70000}"/>
    <cellStyle name="Vejica 2 2 3 2 7 2" xfId="14350" xr:uid="{00000000-0005-0000-0000-0000D2A70000}"/>
    <cellStyle name="Vejica 2 2 3 2 7 2 2" xfId="14351" xr:uid="{00000000-0005-0000-0000-0000D3A70000}"/>
    <cellStyle name="Vejica 2 2 3 2 7 2 2 2" xfId="14352" xr:uid="{00000000-0005-0000-0000-0000D4A70000}"/>
    <cellStyle name="Vejica 2 2 3 2 7 2 2 2 2" xfId="28971" xr:uid="{00000000-0005-0000-0000-0000D5A70000}"/>
    <cellStyle name="Vejica 2 2 3 2 7 2 2 2 3" xfId="29338" xr:uid="{00000000-0005-0000-0000-0000D6A70000}"/>
    <cellStyle name="Vejica 2 2 3 2 7 2 2 2 4" xfId="43945" xr:uid="{00000000-0005-0000-0000-0000D7A70000}"/>
    <cellStyle name="Vejica 2 2 3 2 7 2 2 3" xfId="28970" xr:uid="{00000000-0005-0000-0000-0000D8A70000}"/>
    <cellStyle name="Vejica 2 2 3 2 7 2 2 4" xfId="29339" xr:uid="{00000000-0005-0000-0000-0000D9A70000}"/>
    <cellStyle name="Vejica 2 2 3 2 7 2 2 5" xfId="43944" xr:uid="{00000000-0005-0000-0000-0000DAA70000}"/>
    <cellStyle name="Vejica 2 2 3 2 7 2 3" xfId="14353" xr:uid="{00000000-0005-0000-0000-0000DBA70000}"/>
    <cellStyle name="Vejica 2 2 3 2 7 2 3 2" xfId="28972" xr:uid="{00000000-0005-0000-0000-0000DCA70000}"/>
    <cellStyle name="Vejica 2 2 3 2 7 2 3 3" xfId="29337" xr:uid="{00000000-0005-0000-0000-0000DDA70000}"/>
    <cellStyle name="Vejica 2 2 3 2 7 2 3 4" xfId="43946" xr:uid="{00000000-0005-0000-0000-0000DEA70000}"/>
    <cellStyle name="Vejica 2 2 3 2 7 2 4" xfId="28969" xr:uid="{00000000-0005-0000-0000-0000DFA70000}"/>
    <cellStyle name="Vejica 2 2 3 2 7 2 5" xfId="29340" xr:uid="{00000000-0005-0000-0000-0000E0A70000}"/>
    <cellStyle name="Vejica 2 2 3 2 7 2 6" xfId="43943" xr:uid="{00000000-0005-0000-0000-0000E1A70000}"/>
    <cellStyle name="Vejica 2 2 3 2 7 3" xfId="14354" xr:uid="{00000000-0005-0000-0000-0000E2A70000}"/>
    <cellStyle name="Vejica 2 2 3 2 7 3 2" xfId="14355" xr:uid="{00000000-0005-0000-0000-0000E3A70000}"/>
    <cellStyle name="Vejica 2 2 3 2 7 3 2 2" xfId="28974" xr:uid="{00000000-0005-0000-0000-0000E4A70000}"/>
    <cellStyle name="Vejica 2 2 3 2 7 3 2 3" xfId="29335" xr:uid="{00000000-0005-0000-0000-0000E5A70000}"/>
    <cellStyle name="Vejica 2 2 3 2 7 3 2 4" xfId="43948" xr:uid="{00000000-0005-0000-0000-0000E6A70000}"/>
    <cellStyle name="Vejica 2 2 3 2 7 3 3" xfId="28973" xr:uid="{00000000-0005-0000-0000-0000E7A70000}"/>
    <cellStyle name="Vejica 2 2 3 2 7 3 4" xfId="29336" xr:uid="{00000000-0005-0000-0000-0000E8A70000}"/>
    <cellStyle name="Vejica 2 2 3 2 7 3 5" xfId="43947" xr:uid="{00000000-0005-0000-0000-0000E9A70000}"/>
    <cellStyle name="Vejica 2 2 3 2 7 4" xfId="14356" xr:uid="{00000000-0005-0000-0000-0000EAA70000}"/>
    <cellStyle name="Vejica 2 2 3 2 7 4 2" xfId="28975" xr:uid="{00000000-0005-0000-0000-0000EBA70000}"/>
    <cellStyle name="Vejica 2 2 3 2 7 4 3" xfId="29334" xr:uid="{00000000-0005-0000-0000-0000ECA70000}"/>
    <cellStyle name="Vejica 2 2 3 2 7 4 4" xfId="43949" xr:uid="{00000000-0005-0000-0000-0000EDA70000}"/>
    <cellStyle name="Vejica 2 2 3 2 7 5" xfId="28968" xr:uid="{00000000-0005-0000-0000-0000EEA70000}"/>
    <cellStyle name="Vejica 2 2 3 2 7 6" xfId="29341" xr:uid="{00000000-0005-0000-0000-0000EFA70000}"/>
    <cellStyle name="Vejica 2 2 3 2 7 7" xfId="43942" xr:uid="{00000000-0005-0000-0000-0000F0A70000}"/>
    <cellStyle name="Vejica 2 2 3 2 8" xfId="14357" xr:uid="{00000000-0005-0000-0000-0000F1A70000}"/>
    <cellStyle name="Vejica 2 2 3 2 8 2" xfId="14358" xr:uid="{00000000-0005-0000-0000-0000F2A70000}"/>
    <cellStyle name="Vejica 2 2 3 2 8 2 2" xfId="14359" xr:uid="{00000000-0005-0000-0000-0000F3A70000}"/>
    <cellStyle name="Vejica 2 2 3 2 8 2 2 2" xfId="14360" xr:uid="{00000000-0005-0000-0000-0000F4A70000}"/>
    <cellStyle name="Vejica 2 2 3 2 8 2 2 2 2" xfId="28979" xr:uid="{00000000-0005-0000-0000-0000F5A70000}"/>
    <cellStyle name="Vejica 2 2 3 2 8 2 2 2 3" xfId="29330" xr:uid="{00000000-0005-0000-0000-0000F6A70000}"/>
    <cellStyle name="Vejica 2 2 3 2 8 2 2 2 4" xfId="43953" xr:uid="{00000000-0005-0000-0000-0000F7A70000}"/>
    <cellStyle name="Vejica 2 2 3 2 8 2 2 3" xfId="28978" xr:uid="{00000000-0005-0000-0000-0000F8A70000}"/>
    <cellStyle name="Vejica 2 2 3 2 8 2 2 4" xfId="29331" xr:uid="{00000000-0005-0000-0000-0000F9A70000}"/>
    <cellStyle name="Vejica 2 2 3 2 8 2 2 5" xfId="43952" xr:uid="{00000000-0005-0000-0000-0000FAA70000}"/>
    <cellStyle name="Vejica 2 2 3 2 8 2 3" xfId="14361" xr:uid="{00000000-0005-0000-0000-0000FBA70000}"/>
    <cellStyle name="Vejica 2 2 3 2 8 2 3 2" xfId="28980" xr:uid="{00000000-0005-0000-0000-0000FCA70000}"/>
    <cellStyle name="Vejica 2 2 3 2 8 2 3 3" xfId="29329" xr:uid="{00000000-0005-0000-0000-0000FDA70000}"/>
    <cellStyle name="Vejica 2 2 3 2 8 2 3 4" xfId="43954" xr:uid="{00000000-0005-0000-0000-0000FEA70000}"/>
    <cellStyle name="Vejica 2 2 3 2 8 2 4" xfId="28977" xr:uid="{00000000-0005-0000-0000-0000FFA70000}"/>
    <cellStyle name="Vejica 2 2 3 2 8 2 5" xfId="29332" xr:uid="{00000000-0005-0000-0000-000000A80000}"/>
    <cellStyle name="Vejica 2 2 3 2 8 2 6" xfId="43951" xr:uid="{00000000-0005-0000-0000-000001A80000}"/>
    <cellStyle name="Vejica 2 2 3 2 8 3" xfId="14362" xr:uid="{00000000-0005-0000-0000-000002A80000}"/>
    <cellStyle name="Vejica 2 2 3 2 8 3 2" xfId="14363" xr:uid="{00000000-0005-0000-0000-000003A80000}"/>
    <cellStyle name="Vejica 2 2 3 2 8 3 2 2" xfId="28982" xr:uid="{00000000-0005-0000-0000-000004A80000}"/>
    <cellStyle name="Vejica 2 2 3 2 8 3 2 3" xfId="29327" xr:uid="{00000000-0005-0000-0000-000005A80000}"/>
    <cellStyle name="Vejica 2 2 3 2 8 3 2 4" xfId="43956" xr:uid="{00000000-0005-0000-0000-000006A80000}"/>
    <cellStyle name="Vejica 2 2 3 2 8 3 3" xfId="28981" xr:uid="{00000000-0005-0000-0000-000007A80000}"/>
    <cellStyle name="Vejica 2 2 3 2 8 3 4" xfId="29328" xr:uid="{00000000-0005-0000-0000-000008A80000}"/>
    <cellStyle name="Vejica 2 2 3 2 8 3 5" xfId="43955" xr:uid="{00000000-0005-0000-0000-000009A80000}"/>
    <cellStyle name="Vejica 2 2 3 2 8 4" xfId="14364" xr:uid="{00000000-0005-0000-0000-00000AA80000}"/>
    <cellStyle name="Vejica 2 2 3 2 8 4 2" xfId="28983" xr:uid="{00000000-0005-0000-0000-00000BA80000}"/>
    <cellStyle name="Vejica 2 2 3 2 8 4 3" xfId="29326" xr:uid="{00000000-0005-0000-0000-00000CA80000}"/>
    <cellStyle name="Vejica 2 2 3 2 8 4 4" xfId="43957" xr:uid="{00000000-0005-0000-0000-00000DA80000}"/>
    <cellStyle name="Vejica 2 2 3 2 8 5" xfId="28976" xr:uid="{00000000-0005-0000-0000-00000EA80000}"/>
    <cellStyle name="Vejica 2 2 3 2 8 6" xfId="29333" xr:uid="{00000000-0005-0000-0000-00000FA80000}"/>
    <cellStyle name="Vejica 2 2 3 2 8 7" xfId="43950" xr:uid="{00000000-0005-0000-0000-000010A80000}"/>
    <cellStyle name="Vejica 2 2 3 2 9" xfId="14365" xr:uid="{00000000-0005-0000-0000-000011A80000}"/>
    <cellStyle name="Vejica 2 2 3 2 9 2" xfId="14366" xr:uid="{00000000-0005-0000-0000-000012A80000}"/>
    <cellStyle name="Vejica 2 2 3 2 9 2 2" xfId="14367" xr:uid="{00000000-0005-0000-0000-000013A80000}"/>
    <cellStyle name="Vejica 2 2 3 2 9 2 2 2" xfId="28986" xr:uid="{00000000-0005-0000-0000-000014A80000}"/>
    <cellStyle name="Vejica 2 2 3 2 9 2 2 3" xfId="29323" xr:uid="{00000000-0005-0000-0000-000015A80000}"/>
    <cellStyle name="Vejica 2 2 3 2 9 2 2 4" xfId="43960" xr:uid="{00000000-0005-0000-0000-000016A80000}"/>
    <cellStyle name="Vejica 2 2 3 2 9 2 3" xfId="28985" xr:uid="{00000000-0005-0000-0000-000017A80000}"/>
    <cellStyle name="Vejica 2 2 3 2 9 2 4" xfId="29324" xr:uid="{00000000-0005-0000-0000-000018A80000}"/>
    <cellStyle name="Vejica 2 2 3 2 9 2 5" xfId="43959" xr:uid="{00000000-0005-0000-0000-000019A80000}"/>
    <cellStyle name="Vejica 2 2 3 2 9 3" xfId="14368" xr:uid="{00000000-0005-0000-0000-00001AA80000}"/>
    <cellStyle name="Vejica 2 2 3 2 9 3 2" xfId="28987" xr:uid="{00000000-0005-0000-0000-00001BA80000}"/>
    <cellStyle name="Vejica 2 2 3 2 9 3 3" xfId="29322" xr:uid="{00000000-0005-0000-0000-00001CA80000}"/>
    <cellStyle name="Vejica 2 2 3 2 9 3 4" xfId="43961" xr:uid="{00000000-0005-0000-0000-00001DA80000}"/>
    <cellStyle name="Vejica 2 2 3 2 9 4" xfId="28984" xr:uid="{00000000-0005-0000-0000-00001EA80000}"/>
    <cellStyle name="Vejica 2 2 3 2 9 5" xfId="29325" xr:uid="{00000000-0005-0000-0000-00001FA80000}"/>
    <cellStyle name="Vejica 2 2 3 2 9 6" xfId="43958" xr:uid="{00000000-0005-0000-0000-000020A80000}"/>
    <cellStyle name="Vejica 2 2 3 3" xfId="14369" xr:uid="{00000000-0005-0000-0000-000021A80000}"/>
    <cellStyle name="Vejica 2 2 3 3 2" xfId="14370" xr:uid="{00000000-0005-0000-0000-000022A80000}"/>
    <cellStyle name="Vejica 2 2 3 3 2 2" xfId="14371" xr:uid="{00000000-0005-0000-0000-000023A80000}"/>
    <cellStyle name="Vejica 2 2 3 3 2 2 2" xfId="14372" xr:uid="{00000000-0005-0000-0000-000024A80000}"/>
    <cellStyle name="Vejica 2 2 3 3 2 2 2 2" xfId="28991" xr:uid="{00000000-0005-0000-0000-000025A80000}"/>
    <cellStyle name="Vejica 2 2 3 3 2 2 2 3" xfId="29318" xr:uid="{00000000-0005-0000-0000-000026A80000}"/>
    <cellStyle name="Vejica 2 2 3 3 2 2 2 4" xfId="43965" xr:uid="{00000000-0005-0000-0000-000027A80000}"/>
    <cellStyle name="Vejica 2 2 3 3 2 2 3" xfId="28990" xr:uid="{00000000-0005-0000-0000-000028A80000}"/>
    <cellStyle name="Vejica 2 2 3 3 2 2 4" xfId="29319" xr:uid="{00000000-0005-0000-0000-000029A80000}"/>
    <cellStyle name="Vejica 2 2 3 3 2 2 5" xfId="43964" xr:uid="{00000000-0005-0000-0000-00002AA80000}"/>
    <cellStyle name="Vejica 2 2 3 3 2 3" xfId="14373" xr:uid="{00000000-0005-0000-0000-00002BA80000}"/>
    <cellStyle name="Vejica 2 2 3 3 2 3 2" xfId="28992" xr:uid="{00000000-0005-0000-0000-00002CA80000}"/>
    <cellStyle name="Vejica 2 2 3 3 2 3 3" xfId="29317" xr:uid="{00000000-0005-0000-0000-00002DA80000}"/>
    <cellStyle name="Vejica 2 2 3 3 2 3 4" xfId="43966" xr:uid="{00000000-0005-0000-0000-00002EA80000}"/>
    <cellStyle name="Vejica 2 2 3 3 2 4" xfId="28989" xr:uid="{00000000-0005-0000-0000-00002FA80000}"/>
    <cellStyle name="Vejica 2 2 3 3 2 5" xfId="29320" xr:uid="{00000000-0005-0000-0000-000030A80000}"/>
    <cellStyle name="Vejica 2 2 3 3 2 6" xfId="43963" xr:uid="{00000000-0005-0000-0000-000031A80000}"/>
    <cellStyle name="Vejica 2 2 3 3 3" xfId="14374" xr:uid="{00000000-0005-0000-0000-000032A80000}"/>
    <cellStyle name="Vejica 2 2 3 3 3 2" xfId="14375" xr:uid="{00000000-0005-0000-0000-000033A80000}"/>
    <cellStyle name="Vejica 2 2 3 3 3 2 2" xfId="28994" xr:uid="{00000000-0005-0000-0000-000034A80000}"/>
    <cellStyle name="Vejica 2 2 3 3 3 2 3" xfId="29315" xr:uid="{00000000-0005-0000-0000-000035A80000}"/>
    <cellStyle name="Vejica 2 2 3 3 3 2 4" xfId="43968" xr:uid="{00000000-0005-0000-0000-000036A80000}"/>
    <cellStyle name="Vejica 2 2 3 3 3 3" xfId="28993" xr:uid="{00000000-0005-0000-0000-000037A80000}"/>
    <cellStyle name="Vejica 2 2 3 3 3 4" xfId="29316" xr:uid="{00000000-0005-0000-0000-000038A80000}"/>
    <cellStyle name="Vejica 2 2 3 3 3 5" xfId="43967" xr:uid="{00000000-0005-0000-0000-000039A80000}"/>
    <cellStyle name="Vejica 2 2 3 3 4" xfId="14376" xr:uid="{00000000-0005-0000-0000-00003AA80000}"/>
    <cellStyle name="Vejica 2 2 3 3 4 2" xfId="28995" xr:uid="{00000000-0005-0000-0000-00003BA80000}"/>
    <cellStyle name="Vejica 2 2 3 3 4 3" xfId="29314" xr:uid="{00000000-0005-0000-0000-00003CA80000}"/>
    <cellStyle name="Vejica 2 2 3 3 4 4" xfId="43969" xr:uid="{00000000-0005-0000-0000-00003DA80000}"/>
    <cellStyle name="Vejica 2 2 3 3 5" xfId="28988" xr:uid="{00000000-0005-0000-0000-00003EA80000}"/>
    <cellStyle name="Vejica 2 2 3 3 6" xfId="29321" xr:uid="{00000000-0005-0000-0000-00003FA80000}"/>
    <cellStyle name="Vejica 2 2 3 3 7" xfId="43962" xr:uid="{00000000-0005-0000-0000-000040A80000}"/>
    <cellStyle name="Vejica 2 2 3 4" xfId="14377" xr:uid="{00000000-0005-0000-0000-000041A80000}"/>
    <cellStyle name="Vejica 2 2 3 4 2" xfId="14378" xr:uid="{00000000-0005-0000-0000-000042A80000}"/>
    <cellStyle name="Vejica 2 2 3 4 2 2" xfId="14379" xr:uid="{00000000-0005-0000-0000-000043A80000}"/>
    <cellStyle name="Vejica 2 2 3 4 2 2 2" xfId="14380" xr:uid="{00000000-0005-0000-0000-000044A80000}"/>
    <cellStyle name="Vejica 2 2 3 4 2 2 2 2" xfId="28999" xr:uid="{00000000-0005-0000-0000-000045A80000}"/>
    <cellStyle name="Vejica 2 2 3 4 2 2 2 3" xfId="29310" xr:uid="{00000000-0005-0000-0000-000046A80000}"/>
    <cellStyle name="Vejica 2 2 3 4 2 2 2 4" xfId="43973" xr:uid="{00000000-0005-0000-0000-000047A80000}"/>
    <cellStyle name="Vejica 2 2 3 4 2 2 3" xfId="28998" xr:uid="{00000000-0005-0000-0000-000048A80000}"/>
    <cellStyle name="Vejica 2 2 3 4 2 2 4" xfId="29311" xr:uid="{00000000-0005-0000-0000-000049A80000}"/>
    <cellStyle name="Vejica 2 2 3 4 2 2 5" xfId="43972" xr:uid="{00000000-0005-0000-0000-00004AA80000}"/>
    <cellStyle name="Vejica 2 2 3 4 2 3" xfId="14381" xr:uid="{00000000-0005-0000-0000-00004BA80000}"/>
    <cellStyle name="Vejica 2 2 3 4 2 3 2" xfId="29000" xr:uid="{00000000-0005-0000-0000-00004CA80000}"/>
    <cellStyle name="Vejica 2 2 3 4 2 3 3" xfId="29309" xr:uid="{00000000-0005-0000-0000-00004DA80000}"/>
    <cellStyle name="Vejica 2 2 3 4 2 3 4" xfId="43974" xr:uid="{00000000-0005-0000-0000-00004EA80000}"/>
    <cellStyle name="Vejica 2 2 3 4 2 4" xfId="28997" xr:uid="{00000000-0005-0000-0000-00004FA80000}"/>
    <cellStyle name="Vejica 2 2 3 4 2 5" xfId="29312" xr:uid="{00000000-0005-0000-0000-000050A80000}"/>
    <cellStyle name="Vejica 2 2 3 4 2 6" xfId="43971" xr:uid="{00000000-0005-0000-0000-000051A80000}"/>
    <cellStyle name="Vejica 2 2 3 4 3" xfId="14382" xr:uid="{00000000-0005-0000-0000-000052A80000}"/>
    <cellStyle name="Vejica 2 2 3 4 3 2" xfId="14383" xr:uid="{00000000-0005-0000-0000-000053A80000}"/>
    <cellStyle name="Vejica 2 2 3 4 3 2 2" xfId="29002" xr:uid="{00000000-0005-0000-0000-000054A80000}"/>
    <cellStyle name="Vejica 2 2 3 4 3 2 3" xfId="29307" xr:uid="{00000000-0005-0000-0000-000055A80000}"/>
    <cellStyle name="Vejica 2 2 3 4 3 2 4" xfId="43976" xr:uid="{00000000-0005-0000-0000-000056A80000}"/>
    <cellStyle name="Vejica 2 2 3 4 3 3" xfId="29001" xr:uid="{00000000-0005-0000-0000-000057A80000}"/>
    <cellStyle name="Vejica 2 2 3 4 3 4" xfId="29308" xr:uid="{00000000-0005-0000-0000-000058A80000}"/>
    <cellStyle name="Vejica 2 2 3 4 3 5" xfId="43975" xr:uid="{00000000-0005-0000-0000-000059A80000}"/>
    <cellStyle name="Vejica 2 2 3 4 4" xfId="14384" xr:uid="{00000000-0005-0000-0000-00005AA80000}"/>
    <cellStyle name="Vejica 2 2 3 4 4 2" xfId="29003" xr:uid="{00000000-0005-0000-0000-00005BA80000}"/>
    <cellStyle name="Vejica 2 2 3 4 4 3" xfId="29306" xr:uid="{00000000-0005-0000-0000-00005CA80000}"/>
    <cellStyle name="Vejica 2 2 3 4 4 4" xfId="43977" xr:uid="{00000000-0005-0000-0000-00005DA80000}"/>
    <cellStyle name="Vejica 2 2 3 4 5" xfId="28996" xr:uid="{00000000-0005-0000-0000-00005EA80000}"/>
    <cellStyle name="Vejica 2 2 3 4 6" xfId="29313" xr:uid="{00000000-0005-0000-0000-00005FA80000}"/>
    <cellStyle name="Vejica 2 2 3 4 7" xfId="43970" xr:uid="{00000000-0005-0000-0000-000060A80000}"/>
    <cellStyle name="Vejica 2 2 3 5" xfId="14385" xr:uid="{00000000-0005-0000-0000-000061A80000}"/>
    <cellStyle name="Vejica 2 2 3 5 2" xfId="14386" xr:uid="{00000000-0005-0000-0000-000062A80000}"/>
    <cellStyle name="Vejica 2 2 3 5 2 2" xfId="14387" xr:uid="{00000000-0005-0000-0000-000063A80000}"/>
    <cellStyle name="Vejica 2 2 3 5 2 2 2" xfId="14388" xr:uid="{00000000-0005-0000-0000-000064A80000}"/>
    <cellStyle name="Vejica 2 2 3 5 2 2 2 2" xfId="29007" xr:uid="{00000000-0005-0000-0000-000065A80000}"/>
    <cellStyle name="Vejica 2 2 3 5 2 2 2 3" xfId="16743" xr:uid="{00000000-0005-0000-0000-000066A80000}"/>
    <cellStyle name="Vejica 2 2 3 5 2 2 2 4" xfId="43981" xr:uid="{00000000-0005-0000-0000-000067A80000}"/>
    <cellStyle name="Vejica 2 2 3 5 2 2 3" xfId="29006" xr:uid="{00000000-0005-0000-0000-000068A80000}"/>
    <cellStyle name="Vejica 2 2 3 5 2 2 4" xfId="16698" xr:uid="{00000000-0005-0000-0000-000069A80000}"/>
    <cellStyle name="Vejica 2 2 3 5 2 2 5" xfId="43980" xr:uid="{00000000-0005-0000-0000-00006AA80000}"/>
    <cellStyle name="Vejica 2 2 3 5 2 3" xfId="14389" xr:uid="{00000000-0005-0000-0000-00006BA80000}"/>
    <cellStyle name="Vejica 2 2 3 5 2 3 2" xfId="29008" xr:uid="{00000000-0005-0000-0000-00006CA80000}"/>
    <cellStyle name="Vejica 2 2 3 5 2 3 3" xfId="16747" xr:uid="{00000000-0005-0000-0000-00006DA80000}"/>
    <cellStyle name="Vejica 2 2 3 5 2 3 4" xfId="43982" xr:uid="{00000000-0005-0000-0000-00006EA80000}"/>
    <cellStyle name="Vejica 2 2 3 5 2 4" xfId="29005" xr:uid="{00000000-0005-0000-0000-00006FA80000}"/>
    <cellStyle name="Vejica 2 2 3 5 2 5" xfId="14822" xr:uid="{00000000-0005-0000-0000-000070A80000}"/>
    <cellStyle name="Vejica 2 2 3 5 2 6" xfId="43979" xr:uid="{00000000-0005-0000-0000-000071A80000}"/>
    <cellStyle name="Vejica 2 2 3 5 3" xfId="14390" xr:uid="{00000000-0005-0000-0000-000072A80000}"/>
    <cellStyle name="Vejica 2 2 3 5 3 2" xfId="14391" xr:uid="{00000000-0005-0000-0000-000073A80000}"/>
    <cellStyle name="Vejica 2 2 3 5 3 2 2" xfId="29010" xr:uid="{00000000-0005-0000-0000-000074A80000}"/>
    <cellStyle name="Vejica 2 2 3 5 3 2 3" xfId="16928" xr:uid="{00000000-0005-0000-0000-000075A80000}"/>
    <cellStyle name="Vejica 2 2 3 5 3 2 4" xfId="43984" xr:uid="{00000000-0005-0000-0000-000076A80000}"/>
    <cellStyle name="Vejica 2 2 3 5 3 3" xfId="29009" xr:uid="{00000000-0005-0000-0000-000077A80000}"/>
    <cellStyle name="Vejica 2 2 3 5 3 4" xfId="16748" xr:uid="{00000000-0005-0000-0000-000078A80000}"/>
    <cellStyle name="Vejica 2 2 3 5 3 5" xfId="43983" xr:uid="{00000000-0005-0000-0000-000079A80000}"/>
    <cellStyle name="Vejica 2 2 3 5 4" xfId="14392" xr:uid="{00000000-0005-0000-0000-00007AA80000}"/>
    <cellStyle name="Vejica 2 2 3 5 4 2" xfId="29011" xr:uid="{00000000-0005-0000-0000-00007BA80000}"/>
    <cellStyle name="Vejica 2 2 3 5 4 3" xfId="16941" xr:uid="{00000000-0005-0000-0000-00007CA80000}"/>
    <cellStyle name="Vejica 2 2 3 5 4 4" xfId="43985" xr:uid="{00000000-0005-0000-0000-00007DA80000}"/>
    <cellStyle name="Vejica 2 2 3 5 5" xfId="29004" xr:uid="{00000000-0005-0000-0000-00007EA80000}"/>
    <cellStyle name="Vejica 2 2 3 5 6" xfId="29305" xr:uid="{00000000-0005-0000-0000-00007FA80000}"/>
    <cellStyle name="Vejica 2 2 3 5 7" xfId="43978" xr:uid="{00000000-0005-0000-0000-000080A80000}"/>
    <cellStyle name="Vejica 2 2 3 6" xfId="14393" xr:uid="{00000000-0005-0000-0000-000081A80000}"/>
    <cellStyle name="Vejica 2 2 3 6 2" xfId="14394" xr:uid="{00000000-0005-0000-0000-000082A80000}"/>
    <cellStyle name="Vejica 2 2 3 6 2 2" xfId="14395" xr:uid="{00000000-0005-0000-0000-000083A80000}"/>
    <cellStyle name="Vejica 2 2 3 6 2 2 2" xfId="14396" xr:uid="{00000000-0005-0000-0000-000084A80000}"/>
    <cellStyle name="Vejica 2 2 3 6 2 2 2 2" xfId="29015" xr:uid="{00000000-0005-0000-0000-000085A80000}"/>
    <cellStyle name="Vejica 2 2 3 6 2 2 2 3" xfId="16945" xr:uid="{00000000-0005-0000-0000-000086A80000}"/>
    <cellStyle name="Vejica 2 2 3 6 2 2 2 4" xfId="43989" xr:uid="{00000000-0005-0000-0000-000087A80000}"/>
    <cellStyle name="Vejica 2 2 3 6 2 2 3" xfId="29014" xr:uid="{00000000-0005-0000-0000-000088A80000}"/>
    <cellStyle name="Vejica 2 2 3 6 2 2 4" xfId="16944" xr:uid="{00000000-0005-0000-0000-000089A80000}"/>
    <cellStyle name="Vejica 2 2 3 6 2 2 5" xfId="43988" xr:uid="{00000000-0005-0000-0000-00008AA80000}"/>
    <cellStyle name="Vejica 2 2 3 6 2 3" xfId="14397" xr:uid="{00000000-0005-0000-0000-00008BA80000}"/>
    <cellStyle name="Vejica 2 2 3 6 2 3 2" xfId="29016" xr:uid="{00000000-0005-0000-0000-00008CA80000}"/>
    <cellStyle name="Vejica 2 2 3 6 2 3 3" xfId="16946" xr:uid="{00000000-0005-0000-0000-00008DA80000}"/>
    <cellStyle name="Vejica 2 2 3 6 2 3 4" xfId="43990" xr:uid="{00000000-0005-0000-0000-00008EA80000}"/>
    <cellStyle name="Vejica 2 2 3 6 2 4" xfId="29013" xr:uid="{00000000-0005-0000-0000-00008FA80000}"/>
    <cellStyle name="Vejica 2 2 3 6 2 5" xfId="16943" xr:uid="{00000000-0005-0000-0000-000090A80000}"/>
    <cellStyle name="Vejica 2 2 3 6 2 6" xfId="43987" xr:uid="{00000000-0005-0000-0000-000091A80000}"/>
    <cellStyle name="Vejica 2 2 3 6 3" xfId="14398" xr:uid="{00000000-0005-0000-0000-000092A80000}"/>
    <cellStyle name="Vejica 2 2 3 6 3 2" xfId="14399" xr:uid="{00000000-0005-0000-0000-000093A80000}"/>
    <cellStyle name="Vejica 2 2 3 6 3 2 2" xfId="29018" xr:uid="{00000000-0005-0000-0000-000094A80000}"/>
    <cellStyle name="Vejica 2 2 3 6 3 2 3" xfId="16948" xr:uid="{00000000-0005-0000-0000-000095A80000}"/>
    <cellStyle name="Vejica 2 2 3 6 3 2 4" xfId="43992" xr:uid="{00000000-0005-0000-0000-000096A80000}"/>
    <cellStyle name="Vejica 2 2 3 6 3 3" xfId="29017" xr:uid="{00000000-0005-0000-0000-000097A80000}"/>
    <cellStyle name="Vejica 2 2 3 6 3 4" xfId="16947" xr:uid="{00000000-0005-0000-0000-000098A80000}"/>
    <cellStyle name="Vejica 2 2 3 6 3 5" xfId="43991" xr:uid="{00000000-0005-0000-0000-000099A80000}"/>
    <cellStyle name="Vejica 2 2 3 6 4" xfId="14400" xr:uid="{00000000-0005-0000-0000-00009AA80000}"/>
    <cellStyle name="Vejica 2 2 3 6 4 2" xfId="29019" xr:uid="{00000000-0005-0000-0000-00009BA80000}"/>
    <cellStyle name="Vejica 2 2 3 6 4 3" xfId="16949" xr:uid="{00000000-0005-0000-0000-00009CA80000}"/>
    <cellStyle name="Vejica 2 2 3 6 4 4" xfId="43993" xr:uid="{00000000-0005-0000-0000-00009DA80000}"/>
    <cellStyle name="Vejica 2 2 3 6 5" xfId="29012" xr:uid="{00000000-0005-0000-0000-00009EA80000}"/>
    <cellStyle name="Vejica 2 2 3 6 6" xfId="16942" xr:uid="{00000000-0005-0000-0000-00009FA80000}"/>
    <cellStyle name="Vejica 2 2 3 6 7" xfId="43986" xr:uid="{00000000-0005-0000-0000-0000A0A80000}"/>
    <cellStyle name="Vejica 2 2 3 7" xfId="14401" xr:uid="{00000000-0005-0000-0000-0000A1A80000}"/>
    <cellStyle name="Vejica 2 2 3 7 2" xfId="14402" xr:uid="{00000000-0005-0000-0000-0000A2A80000}"/>
    <cellStyle name="Vejica 2 2 3 7 2 2" xfId="14403" xr:uid="{00000000-0005-0000-0000-0000A3A80000}"/>
    <cellStyle name="Vejica 2 2 3 7 2 2 2" xfId="14404" xr:uid="{00000000-0005-0000-0000-0000A4A80000}"/>
    <cellStyle name="Vejica 2 2 3 7 2 2 2 2" xfId="29023" xr:uid="{00000000-0005-0000-0000-0000A5A80000}"/>
    <cellStyle name="Vejica 2 2 3 7 2 2 2 3" xfId="16953" xr:uid="{00000000-0005-0000-0000-0000A6A80000}"/>
    <cellStyle name="Vejica 2 2 3 7 2 2 2 4" xfId="43997" xr:uid="{00000000-0005-0000-0000-0000A7A80000}"/>
    <cellStyle name="Vejica 2 2 3 7 2 2 3" xfId="29022" xr:uid="{00000000-0005-0000-0000-0000A8A80000}"/>
    <cellStyle name="Vejica 2 2 3 7 2 2 4" xfId="16952" xr:uid="{00000000-0005-0000-0000-0000A9A80000}"/>
    <cellStyle name="Vejica 2 2 3 7 2 2 5" xfId="43996" xr:uid="{00000000-0005-0000-0000-0000AAA80000}"/>
    <cellStyle name="Vejica 2 2 3 7 2 3" xfId="14405" xr:uid="{00000000-0005-0000-0000-0000ABA80000}"/>
    <cellStyle name="Vejica 2 2 3 7 2 3 2" xfId="29024" xr:uid="{00000000-0005-0000-0000-0000ACA80000}"/>
    <cellStyle name="Vejica 2 2 3 7 2 3 3" xfId="16954" xr:uid="{00000000-0005-0000-0000-0000ADA80000}"/>
    <cellStyle name="Vejica 2 2 3 7 2 3 4" xfId="43998" xr:uid="{00000000-0005-0000-0000-0000AEA80000}"/>
    <cellStyle name="Vejica 2 2 3 7 2 4" xfId="29021" xr:uid="{00000000-0005-0000-0000-0000AFA80000}"/>
    <cellStyle name="Vejica 2 2 3 7 2 5" xfId="16951" xr:uid="{00000000-0005-0000-0000-0000B0A80000}"/>
    <cellStyle name="Vejica 2 2 3 7 2 6" xfId="43995" xr:uid="{00000000-0005-0000-0000-0000B1A80000}"/>
    <cellStyle name="Vejica 2 2 3 7 3" xfId="14406" xr:uid="{00000000-0005-0000-0000-0000B2A80000}"/>
    <cellStyle name="Vejica 2 2 3 7 3 2" xfId="14407" xr:uid="{00000000-0005-0000-0000-0000B3A80000}"/>
    <cellStyle name="Vejica 2 2 3 7 3 2 2" xfId="29026" xr:uid="{00000000-0005-0000-0000-0000B4A80000}"/>
    <cellStyle name="Vejica 2 2 3 7 3 2 3" xfId="16956" xr:uid="{00000000-0005-0000-0000-0000B5A80000}"/>
    <cellStyle name="Vejica 2 2 3 7 3 2 4" xfId="44000" xr:uid="{00000000-0005-0000-0000-0000B6A80000}"/>
    <cellStyle name="Vejica 2 2 3 7 3 3" xfId="29025" xr:uid="{00000000-0005-0000-0000-0000B7A80000}"/>
    <cellStyle name="Vejica 2 2 3 7 3 4" xfId="16955" xr:uid="{00000000-0005-0000-0000-0000B8A80000}"/>
    <cellStyle name="Vejica 2 2 3 7 3 5" xfId="43999" xr:uid="{00000000-0005-0000-0000-0000B9A80000}"/>
    <cellStyle name="Vejica 2 2 3 7 4" xfId="14408" xr:uid="{00000000-0005-0000-0000-0000BAA80000}"/>
    <cellStyle name="Vejica 2 2 3 7 4 2" xfId="29027" xr:uid="{00000000-0005-0000-0000-0000BBA80000}"/>
    <cellStyle name="Vejica 2 2 3 7 4 3" xfId="16957" xr:uid="{00000000-0005-0000-0000-0000BCA80000}"/>
    <cellStyle name="Vejica 2 2 3 7 4 4" xfId="44001" xr:uid="{00000000-0005-0000-0000-0000BDA80000}"/>
    <cellStyle name="Vejica 2 2 3 7 5" xfId="29020" xr:uid="{00000000-0005-0000-0000-0000BEA80000}"/>
    <cellStyle name="Vejica 2 2 3 7 6" xfId="16950" xr:uid="{00000000-0005-0000-0000-0000BFA80000}"/>
    <cellStyle name="Vejica 2 2 3 7 7" xfId="43994" xr:uid="{00000000-0005-0000-0000-0000C0A80000}"/>
    <cellStyle name="Vejica 2 2 3 8" xfId="14409" xr:uid="{00000000-0005-0000-0000-0000C1A80000}"/>
    <cellStyle name="Vejica 2 2 3 8 2" xfId="14410" xr:uid="{00000000-0005-0000-0000-0000C2A80000}"/>
    <cellStyle name="Vejica 2 2 3 8 2 2" xfId="14411" xr:uid="{00000000-0005-0000-0000-0000C3A80000}"/>
    <cellStyle name="Vejica 2 2 3 8 2 2 2" xfId="14412" xr:uid="{00000000-0005-0000-0000-0000C4A80000}"/>
    <cellStyle name="Vejica 2 2 3 8 2 2 2 2" xfId="29031" xr:uid="{00000000-0005-0000-0000-0000C5A80000}"/>
    <cellStyle name="Vejica 2 2 3 8 2 2 2 3" xfId="16961" xr:uid="{00000000-0005-0000-0000-0000C6A80000}"/>
    <cellStyle name="Vejica 2 2 3 8 2 2 2 4" xfId="44005" xr:uid="{00000000-0005-0000-0000-0000C7A80000}"/>
    <cellStyle name="Vejica 2 2 3 8 2 2 3" xfId="29030" xr:uid="{00000000-0005-0000-0000-0000C8A80000}"/>
    <cellStyle name="Vejica 2 2 3 8 2 2 4" xfId="16960" xr:uid="{00000000-0005-0000-0000-0000C9A80000}"/>
    <cellStyle name="Vejica 2 2 3 8 2 2 5" xfId="44004" xr:uid="{00000000-0005-0000-0000-0000CAA80000}"/>
    <cellStyle name="Vejica 2 2 3 8 2 3" xfId="14413" xr:uid="{00000000-0005-0000-0000-0000CBA80000}"/>
    <cellStyle name="Vejica 2 2 3 8 2 3 2" xfId="29032" xr:uid="{00000000-0005-0000-0000-0000CCA80000}"/>
    <cellStyle name="Vejica 2 2 3 8 2 3 3" xfId="17002" xr:uid="{00000000-0005-0000-0000-0000CDA80000}"/>
    <cellStyle name="Vejica 2 2 3 8 2 3 4" xfId="44006" xr:uid="{00000000-0005-0000-0000-0000CEA80000}"/>
    <cellStyle name="Vejica 2 2 3 8 2 4" xfId="29029" xr:uid="{00000000-0005-0000-0000-0000CFA80000}"/>
    <cellStyle name="Vejica 2 2 3 8 2 5" xfId="16959" xr:uid="{00000000-0005-0000-0000-0000D0A80000}"/>
    <cellStyle name="Vejica 2 2 3 8 2 6" xfId="44003" xr:uid="{00000000-0005-0000-0000-0000D1A80000}"/>
    <cellStyle name="Vejica 2 2 3 8 3" xfId="14414" xr:uid="{00000000-0005-0000-0000-0000D2A80000}"/>
    <cellStyle name="Vejica 2 2 3 8 3 2" xfId="14415" xr:uid="{00000000-0005-0000-0000-0000D3A80000}"/>
    <cellStyle name="Vejica 2 2 3 8 3 2 2" xfId="29034" xr:uid="{00000000-0005-0000-0000-0000D4A80000}"/>
    <cellStyle name="Vejica 2 2 3 8 3 2 3" xfId="17199" xr:uid="{00000000-0005-0000-0000-0000D5A80000}"/>
    <cellStyle name="Vejica 2 2 3 8 3 2 4" xfId="44008" xr:uid="{00000000-0005-0000-0000-0000D6A80000}"/>
    <cellStyle name="Vejica 2 2 3 8 3 3" xfId="29033" xr:uid="{00000000-0005-0000-0000-0000D7A80000}"/>
    <cellStyle name="Vejica 2 2 3 8 3 4" xfId="17186" xr:uid="{00000000-0005-0000-0000-0000D8A80000}"/>
    <cellStyle name="Vejica 2 2 3 8 3 5" xfId="44007" xr:uid="{00000000-0005-0000-0000-0000D9A80000}"/>
    <cellStyle name="Vejica 2 2 3 8 4" xfId="14416" xr:uid="{00000000-0005-0000-0000-0000DAA80000}"/>
    <cellStyle name="Vejica 2 2 3 8 4 2" xfId="29035" xr:uid="{00000000-0005-0000-0000-0000DBA80000}"/>
    <cellStyle name="Vejica 2 2 3 8 4 3" xfId="17200" xr:uid="{00000000-0005-0000-0000-0000DCA80000}"/>
    <cellStyle name="Vejica 2 2 3 8 4 4" xfId="44009" xr:uid="{00000000-0005-0000-0000-0000DDA80000}"/>
    <cellStyle name="Vejica 2 2 3 8 5" xfId="29028" xr:uid="{00000000-0005-0000-0000-0000DEA80000}"/>
    <cellStyle name="Vejica 2 2 3 8 6" xfId="16958" xr:uid="{00000000-0005-0000-0000-0000DFA80000}"/>
    <cellStyle name="Vejica 2 2 3 8 7" xfId="44002" xr:uid="{00000000-0005-0000-0000-0000E0A80000}"/>
    <cellStyle name="Vejica 2 2 3 9" xfId="14417" xr:uid="{00000000-0005-0000-0000-0000E1A80000}"/>
    <cellStyle name="Vejica 2 2 3 9 2" xfId="14418" xr:uid="{00000000-0005-0000-0000-0000E2A80000}"/>
    <cellStyle name="Vejica 2 2 3 9 2 2" xfId="14419" xr:uid="{00000000-0005-0000-0000-0000E3A80000}"/>
    <cellStyle name="Vejica 2 2 3 9 2 2 2" xfId="14420" xr:uid="{00000000-0005-0000-0000-0000E4A80000}"/>
    <cellStyle name="Vejica 2 2 3 9 2 2 2 2" xfId="29039" xr:uid="{00000000-0005-0000-0000-0000E5A80000}"/>
    <cellStyle name="Vejica 2 2 3 9 2 2 2 3" xfId="17204" xr:uid="{00000000-0005-0000-0000-0000E6A80000}"/>
    <cellStyle name="Vejica 2 2 3 9 2 2 2 4" xfId="44013" xr:uid="{00000000-0005-0000-0000-0000E7A80000}"/>
    <cellStyle name="Vejica 2 2 3 9 2 2 3" xfId="29038" xr:uid="{00000000-0005-0000-0000-0000E8A80000}"/>
    <cellStyle name="Vejica 2 2 3 9 2 2 4" xfId="17203" xr:uid="{00000000-0005-0000-0000-0000E9A80000}"/>
    <cellStyle name="Vejica 2 2 3 9 2 2 5" xfId="44012" xr:uid="{00000000-0005-0000-0000-0000EAA80000}"/>
    <cellStyle name="Vejica 2 2 3 9 2 3" xfId="14421" xr:uid="{00000000-0005-0000-0000-0000EBA80000}"/>
    <cellStyle name="Vejica 2 2 3 9 2 3 2" xfId="29040" xr:uid="{00000000-0005-0000-0000-0000ECA80000}"/>
    <cellStyle name="Vejica 2 2 3 9 2 3 3" xfId="17205" xr:uid="{00000000-0005-0000-0000-0000EDA80000}"/>
    <cellStyle name="Vejica 2 2 3 9 2 3 4" xfId="44014" xr:uid="{00000000-0005-0000-0000-0000EEA80000}"/>
    <cellStyle name="Vejica 2 2 3 9 2 4" xfId="29037" xr:uid="{00000000-0005-0000-0000-0000EFA80000}"/>
    <cellStyle name="Vejica 2 2 3 9 2 5" xfId="17202" xr:uid="{00000000-0005-0000-0000-0000F0A80000}"/>
    <cellStyle name="Vejica 2 2 3 9 2 6" xfId="44011" xr:uid="{00000000-0005-0000-0000-0000F1A80000}"/>
    <cellStyle name="Vejica 2 2 3 9 3" xfId="14422" xr:uid="{00000000-0005-0000-0000-0000F2A80000}"/>
    <cellStyle name="Vejica 2 2 3 9 3 2" xfId="14423" xr:uid="{00000000-0005-0000-0000-0000F3A80000}"/>
    <cellStyle name="Vejica 2 2 3 9 3 2 2" xfId="29042" xr:uid="{00000000-0005-0000-0000-0000F4A80000}"/>
    <cellStyle name="Vejica 2 2 3 9 3 2 3" xfId="17207" xr:uid="{00000000-0005-0000-0000-0000F5A80000}"/>
    <cellStyle name="Vejica 2 2 3 9 3 2 4" xfId="44016" xr:uid="{00000000-0005-0000-0000-0000F6A80000}"/>
    <cellStyle name="Vejica 2 2 3 9 3 3" xfId="29041" xr:uid="{00000000-0005-0000-0000-0000F7A80000}"/>
    <cellStyle name="Vejica 2 2 3 9 3 4" xfId="17206" xr:uid="{00000000-0005-0000-0000-0000F8A80000}"/>
    <cellStyle name="Vejica 2 2 3 9 3 5" xfId="44015" xr:uid="{00000000-0005-0000-0000-0000F9A80000}"/>
    <cellStyle name="Vejica 2 2 3 9 4" xfId="14424" xr:uid="{00000000-0005-0000-0000-0000FAA80000}"/>
    <cellStyle name="Vejica 2 2 3 9 4 2" xfId="29043" xr:uid="{00000000-0005-0000-0000-0000FBA80000}"/>
    <cellStyle name="Vejica 2 2 3 9 4 3" xfId="17208" xr:uid="{00000000-0005-0000-0000-0000FCA80000}"/>
    <cellStyle name="Vejica 2 2 3 9 4 4" xfId="44017" xr:uid="{00000000-0005-0000-0000-0000FDA80000}"/>
    <cellStyle name="Vejica 2 2 3 9 5" xfId="29036" xr:uid="{00000000-0005-0000-0000-0000FEA80000}"/>
    <cellStyle name="Vejica 2 2 3 9 6" xfId="17201" xr:uid="{00000000-0005-0000-0000-0000FFA80000}"/>
    <cellStyle name="Vejica 2 2 3 9 7" xfId="44010" xr:uid="{00000000-0005-0000-0000-000000A90000}"/>
    <cellStyle name="Vejica 2 2 4" xfId="14425" xr:uid="{00000000-0005-0000-0000-000001A90000}"/>
    <cellStyle name="Vejica 2 2 4 10" xfId="14426" xr:uid="{00000000-0005-0000-0000-000002A90000}"/>
    <cellStyle name="Vejica 2 2 4 10 2" xfId="14427" xr:uid="{00000000-0005-0000-0000-000003A90000}"/>
    <cellStyle name="Vejica 2 2 4 10 2 2" xfId="14428" xr:uid="{00000000-0005-0000-0000-000004A90000}"/>
    <cellStyle name="Vejica 2 2 4 10 2 2 2" xfId="29047" xr:uid="{00000000-0005-0000-0000-000005A90000}"/>
    <cellStyle name="Vejica 2 2 4 10 2 2 3" xfId="17212" xr:uid="{00000000-0005-0000-0000-000006A90000}"/>
    <cellStyle name="Vejica 2 2 4 10 2 2 4" xfId="44021" xr:uid="{00000000-0005-0000-0000-000007A90000}"/>
    <cellStyle name="Vejica 2 2 4 10 2 3" xfId="29046" xr:uid="{00000000-0005-0000-0000-000008A90000}"/>
    <cellStyle name="Vejica 2 2 4 10 2 4" xfId="17211" xr:uid="{00000000-0005-0000-0000-000009A90000}"/>
    <cellStyle name="Vejica 2 2 4 10 2 5" xfId="44020" xr:uid="{00000000-0005-0000-0000-00000AA90000}"/>
    <cellStyle name="Vejica 2 2 4 10 3" xfId="14429" xr:uid="{00000000-0005-0000-0000-00000BA90000}"/>
    <cellStyle name="Vejica 2 2 4 10 3 2" xfId="29048" xr:uid="{00000000-0005-0000-0000-00000CA90000}"/>
    <cellStyle name="Vejica 2 2 4 10 3 3" xfId="17213" xr:uid="{00000000-0005-0000-0000-00000DA90000}"/>
    <cellStyle name="Vejica 2 2 4 10 3 4" xfId="44022" xr:uid="{00000000-0005-0000-0000-00000EA90000}"/>
    <cellStyle name="Vejica 2 2 4 10 4" xfId="29045" xr:uid="{00000000-0005-0000-0000-00000FA90000}"/>
    <cellStyle name="Vejica 2 2 4 10 5" xfId="17210" xr:uid="{00000000-0005-0000-0000-000010A90000}"/>
    <cellStyle name="Vejica 2 2 4 10 6" xfId="44019" xr:uid="{00000000-0005-0000-0000-000011A90000}"/>
    <cellStyle name="Vejica 2 2 4 11" xfId="14430" xr:uid="{00000000-0005-0000-0000-000012A90000}"/>
    <cellStyle name="Vejica 2 2 4 11 2" xfId="14431" xr:uid="{00000000-0005-0000-0000-000013A90000}"/>
    <cellStyle name="Vejica 2 2 4 11 2 2" xfId="29050" xr:uid="{00000000-0005-0000-0000-000014A90000}"/>
    <cellStyle name="Vejica 2 2 4 11 2 3" xfId="17215" xr:uid="{00000000-0005-0000-0000-000015A90000}"/>
    <cellStyle name="Vejica 2 2 4 11 2 4" xfId="44024" xr:uid="{00000000-0005-0000-0000-000016A90000}"/>
    <cellStyle name="Vejica 2 2 4 11 3" xfId="29049" xr:uid="{00000000-0005-0000-0000-000017A90000}"/>
    <cellStyle name="Vejica 2 2 4 11 4" xfId="17214" xr:uid="{00000000-0005-0000-0000-000018A90000}"/>
    <cellStyle name="Vejica 2 2 4 11 5" xfId="44023" xr:uid="{00000000-0005-0000-0000-000019A90000}"/>
    <cellStyle name="Vejica 2 2 4 12" xfId="14432" xr:uid="{00000000-0005-0000-0000-00001AA90000}"/>
    <cellStyle name="Vejica 2 2 4 12 2" xfId="29051" xr:uid="{00000000-0005-0000-0000-00001BA90000}"/>
    <cellStyle name="Vejica 2 2 4 12 3" xfId="17216" xr:uid="{00000000-0005-0000-0000-00001CA90000}"/>
    <cellStyle name="Vejica 2 2 4 12 4" xfId="44025" xr:uid="{00000000-0005-0000-0000-00001DA90000}"/>
    <cellStyle name="Vejica 2 2 4 13" xfId="29044" xr:uid="{00000000-0005-0000-0000-00001EA90000}"/>
    <cellStyle name="Vejica 2 2 4 14" xfId="17209" xr:uid="{00000000-0005-0000-0000-00001FA90000}"/>
    <cellStyle name="Vejica 2 2 4 15" xfId="44018" xr:uid="{00000000-0005-0000-0000-000020A90000}"/>
    <cellStyle name="Vejica 2 2 4 2" xfId="14433" xr:uid="{00000000-0005-0000-0000-000021A90000}"/>
    <cellStyle name="Vejica 2 2 4 2 2" xfId="14434" xr:uid="{00000000-0005-0000-0000-000022A90000}"/>
    <cellStyle name="Vejica 2 2 4 2 2 2" xfId="14435" xr:uid="{00000000-0005-0000-0000-000023A90000}"/>
    <cellStyle name="Vejica 2 2 4 2 2 2 2" xfId="14436" xr:uid="{00000000-0005-0000-0000-000024A90000}"/>
    <cellStyle name="Vejica 2 2 4 2 2 2 2 2" xfId="29055" xr:uid="{00000000-0005-0000-0000-000025A90000}"/>
    <cellStyle name="Vejica 2 2 4 2 2 2 2 3" xfId="17452" xr:uid="{00000000-0005-0000-0000-000026A90000}"/>
    <cellStyle name="Vejica 2 2 4 2 2 2 2 4" xfId="44029" xr:uid="{00000000-0005-0000-0000-000027A90000}"/>
    <cellStyle name="Vejica 2 2 4 2 2 2 3" xfId="29054" xr:uid="{00000000-0005-0000-0000-000028A90000}"/>
    <cellStyle name="Vejica 2 2 4 2 2 2 4" xfId="17219" xr:uid="{00000000-0005-0000-0000-000029A90000}"/>
    <cellStyle name="Vejica 2 2 4 2 2 2 5" xfId="44028" xr:uid="{00000000-0005-0000-0000-00002AA90000}"/>
    <cellStyle name="Vejica 2 2 4 2 2 3" xfId="14437" xr:uid="{00000000-0005-0000-0000-00002BA90000}"/>
    <cellStyle name="Vejica 2 2 4 2 2 3 2" xfId="29056" xr:uid="{00000000-0005-0000-0000-00002CA90000}"/>
    <cellStyle name="Vejica 2 2 4 2 2 3 3" xfId="17453" xr:uid="{00000000-0005-0000-0000-00002DA90000}"/>
    <cellStyle name="Vejica 2 2 4 2 2 3 4" xfId="44030" xr:uid="{00000000-0005-0000-0000-00002EA90000}"/>
    <cellStyle name="Vejica 2 2 4 2 2 4" xfId="29053" xr:uid="{00000000-0005-0000-0000-00002FA90000}"/>
    <cellStyle name="Vejica 2 2 4 2 2 5" xfId="17218" xr:uid="{00000000-0005-0000-0000-000030A90000}"/>
    <cellStyle name="Vejica 2 2 4 2 2 6" xfId="44027" xr:uid="{00000000-0005-0000-0000-000031A90000}"/>
    <cellStyle name="Vejica 2 2 4 2 3" xfId="14438" xr:uid="{00000000-0005-0000-0000-000032A90000}"/>
    <cellStyle name="Vejica 2 2 4 2 3 2" xfId="14439" xr:uid="{00000000-0005-0000-0000-000033A90000}"/>
    <cellStyle name="Vejica 2 2 4 2 3 2 2" xfId="29058" xr:uid="{00000000-0005-0000-0000-000034A90000}"/>
    <cellStyle name="Vejica 2 2 4 2 3 2 3" xfId="17455" xr:uid="{00000000-0005-0000-0000-000035A90000}"/>
    <cellStyle name="Vejica 2 2 4 2 3 2 4" xfId="44032" xr:uid="{00000000-0005-0000-0000-000036A90000}"/>
    <cellStyle name="Vejica 2 2 4 2 3 3" xfId="29057" xr:uid="{00000000-0005-0000-0000-000037A90000}"/>
    <cellStyle name="Vejica 2 2 4 2 3 4" xfId="17454" xr:uid="{00000000-0005-0000-0000-000038A90000}"/>
    <cellStyle name="Vejica 2 2 4 2 3 5" xfId="44031" xr:uid="{00000000-0005-0000-0000-000039A90000}"/>
    <cellStyle name="Vejica 2 2 4 2 4" xfId="14440" xr:uid="{00000000-0005-0000-0000-00003AA90000}"/>
    <cellStyle name="Vejica 2 2 4 2 4 2" xfId="29059" xr:uid="{00000000-0005-0000-0000-00003BA90000}"/>
    <cellStyle name="Vejica 2 2 4 2 4 3" xfId="17456" xr:uid="{00000000-0005-0000-0000-00003CA90000}"/>
    <cellStyle name="Vejica 2 2 4 2 4 4" xfId="44033" xr:uid="{00000000-0005-0000-0000-00003DA90000}"/>
    <cellStyle name="Vejica 2 2 4 2 5" xfId="29052" xr:uid="{00000000-0005-0000-0000-00003EA90000}"/>
    <cellStyle name="Vejica 2 2 4 2 6" xfId="17217" xr:uid="{00000000-0005-0000-0000-00003FA90000}"/>
    <cellStyle name="Vejica 2 2 4 2 7" xfId="44026" xr:uid="{00000000-0005-0000-0000-000040A90000}"/>
    <cellStyle name="Vejica 2 2 4 3" xfId="14441" xr:uid="{00000000-0005-0000-0000-000041A90000}"/>
    <cellStyle name="Vejica 2 2 4 3 2" xfId="14442" xr:uid="{00000000-0005-0000-0000-000042A90000}"/>
    <cellStyle name="Vejica 2 2 4 3 2 2" xfId="14443" xr:uid="{00000000-0005-0000-0000-000043A90000}"/>
    <cellStyle name="Vejica 2 2 4 3 2 2 2" xfId="14444" xr:uid="{00000000-0005-0000-0000-000044A90000}"/>
    <cellStyle name="Vejica 2 2 4 3 2 2 2 2" xfId="29063" xr:uid="{00000000-0005-0000-0000-000045A90000}"/>
    <cellStyle name="Vejica 2 2 4 3 2 2 2 3" xfId="17460" xr:uid="{00000000-0005-0000-0000-000046A90000}"/>
    <cellStyle name="Vejica 2 2 4 3 2 2 2 4" xfId="44037" xr:uid="{00000000-0005-0000-0000-000047A90000}"/>
    <cellStyle name="Vejica 2 2 4 3 2 2 3" xfId="29062" xr:uid="{00000000-0005-0000-0000-000048A90000}"/>
    <cellStyle name="Vejica 2 2 4 3 2 2 4" xfId="17459" xr:uid="{00000000-0005-0000-0000-000049A90000}"/>
    <cellStyle name="Vejica 2 2 4 3 2 2 5" xfId="44036" xr:uid="{00000000-0005-0000-0000-00004AA90000}"/>
    <cellStyle name="Vejica 2 2 4 3 2 3" xfId="14445" xr:uid="{00000000-0005-0000-0000-00004BA90000}"/>
    <cellStyle name="Vejica 2 2 4 3 2 3 2" xfId="29064" xr:uid="{00000000-0005-0000-0000-00004CA90000}"/>
    <cellStyle name="Vejica 2 2 4 3 2 3 3" xfId="17461" xr:uid="{00000000-0005-0000-0000-00004DA90000}"/>
    <cellStyle name="Vejica 2 2 4 3 2 3 4" xfId="44038" xr:uid="{00000000-0005-0000-0000-00004EA90000}"/>
    <cellStyle name="Vejica 2 2 4 3 2 4" xfId="29061" xr:uid="{00000000-0005-0000-0000-00004FA90000}"/>
    <cellStyle name="Vejica 2 2 4 3 2 5" xfId="17458" xr:uid="{00000000-0005-0000-0000-000050A90000}"/>
    <cellStyle name="Vejica 2 2 4 3 2 6" xfId="44035" xr:uid="{00000000-0005-0000-0000-000051A90000}"/>
    <cellStyle name="Vejica 2 2 4 3 3" xfId="14446" xr:uid="{00000000-0005-0000-0000-000052A90000}"/>
    <cellStyle name="Vejica 2 2 4 3 3 2" xfId="14447" xr:uid="{00000000-0005-0000-0000-000053A90000}"/>
    <cellStyle name="Vejica 2 2 4 3 3 2 2" xfId="29066" xr:uid="{00000000-0005-0000-0000-000054A90000}"/>
    <cellStyle name="Vejica 2 2 4 3 3 2 3" xfId="17463" xr:uid="{00000000-0005-0000-0000-000055A90000}"/>
    <cellStyle name="Vejica 2 2 4 3 3 2 4" xfId="44040" xr:uid="{00000000-0005-0000-0000-000056A90000}"/>
    <cellStyle name="Vejica 2 2 4 3 3 3" xfId="29065" xr:uid="{00000000-0005-0000-0000-000057A90000}"/>
    <cellStyle name="Vejica 2 2 4 3 3 4" xfId="17462" xr:uid="{00000000-0005-0000-0000-000058A90000}"/>
    <cellStyle name="Vejica 2 2 4 3 3 5" xfId="44039" xr:uid="{00000000-0005-0000-0000-000059A90000}"/>
    <cellStyle name="Vejica 2 2 4 3 4" xfId="14448" xr:uid="{00000000-0005-0000-0000-00005AA90000}"/>
    <cellStyle name="Vejica 2 2 4 3 4 2" xfId="29067" xr:uid="{00000000-0005-0000-0000-00005BA90000}"/>
    <cellStyle name="Vejica 2 2 4 3 4 3" xfId="17464" xr:uid="{00000000-0005-0000-0000-00005CA90000}"/>
    <cellStyle name="Vejica 2 2 4 3 4 4" xfId="44041" xr:uid="{00000000-0005-0000-0000-00005DA90000}"/>
    <cellStyle name="Vejica 2 2 4 3 5" xfId="29060" xr:uid="{00000000-0005-0000-0000-00005EA90000}"/>
    <cellStyle name="Vejica 2 2 4 3 6" xfId="17457" xr:uid="{00000000-0005-0000-0000-00005FA90000}"/>
    <cellStyle name="Vejica 2 2 4 3 7" xfId="44034" xr:uid="{00000000-0005-0000-0000-000060A90000}"/>
    <cellStyle name="Vejica 2 2 4 4" xfId="14449" xr:uid="{00000000-0005-0000-0000-000061A90000}"/>
    <cellStyle name="Vejica 2 2 4 4 2" xfId="14450" xr:uid="{00000000-0005-0000-0000-000062A90000}"/>
    <cellStyle name="Vejica 2 2 4 4 2 2" xfId="14451" xr:uid="{00000000-0005-0000-0000-000063A90000}"/>
    <cellStyle name="Vejica 2 2 4 4 2 2 2" xfId="14452" xr:uid="{00000000-0005-0000-0000-000064A90000}"/>
    <cellStyle name="Vejica 2 2 4 4 2 2 2 2" xfId="29071" xr:uid="{00000000-0005-0000-0000-000065A90000}"/>
    <cellStyle name="Vejica 2 2 4 4 2 2 2 3" xfId="17468" xr:uid="{00000000-0005-0000-0000-000066A90000}"/>
    <cellStyle name="Vejica 2 2 4 4 2 2 2 4" xfId="44045" xr:uid="{00000000-0005-0000-0000-000067A90000}"/>
    <cellStyle name="Vejica 2 2 4 4 2 2 3" xfId="29070" xr:uid="{00000000-0005-0000-0000-000068A90000}"/>
    <cellStyle name="Vejica 2 2 4 4 2 2 4" xfId="17467" xr:uid="{00000000-0005-0000-0000-000069A90000}"/>
    <cellStyle name="Vejica 2 2 4 4 2 2 5" xfId="44044" xr:uid="{00000000-0005-0000-0000-00006AA90000}"/>
    <cellStyle name="Vejica 2 2 4 4 2 3" xfId="14453" xr:uid="{00000000-0005-0000-0000-00006BA90000}"/>
    <cellStyle name="Vejica 2 2 4 4 2 3 2" xfId="29072" xr:uid="{00000000-0005-0000-0000-00006CA90000}"/>
    <cellStyle name="Vejica 2 2 4 4 2 3 3" xfId="17469" xr:uid="{00000000-0005-0000-0000-00006DA90000}"/>
    <cellStyle name="Vejica 2 2 4 4 2 3 4" xfId="44046" xr:uid="{00000000-0005-0000-0000-00006EA90000}"/>
    <cellStyle name="Vejica 2 2 4 4 2 4" xfId="29069" xr:uid="{00000000-0005-0000-0000-00006FA90000}"/>
    <cellStyle name="Vejica 2 2 4 4 2 5" xfId="17466" xr:uid="{00000000-0005-0000-0000-000070A90000}"/>
    <cellStyle name="Vejica 2 2 4 4 2 6" xfId="44043" xr:uid="{00000000-0005-0000-0000-000071A90000}"/>
    <cellStyle name="Vejica 2 2 4 4 3" xfId="14454" xr:uid="{00000000-0005-0000-0000-000072A90000}"/>
    <cellStyle name="Vejica 2 2 4 4 3 2" xfId="14455" xr:uid="{00000000-0005-0000-0000-000073A90000}"/>
    <cellStyle name="Vejica 2 2 4 4 3 2 2" xfId="29074" xr:uid="{00000000-0005-0000-0000-000074A90000}"/>
    <cellStyle name="Vejica 2 2 4 4 3 2 3" xfId="17471" xr:uid="{00000000-0005-0000-0000-000075A90000}"/>
    <cellStyle name="Vejica 2 2 4 4 3 2 4" xfId="44048" xr:uid="{00000000-0005-0000-0000-000076A90000}"/>
    <cellStyle name="Vejica 2 2 4 4 3 3" xfId="29073" xr:uid="{00000000-0005-0000-0000-000077A90000}"/>
    <cellStyle name="Vejica 2 2 4 4 3 4" xfId="17470" xr:uid="{00000000-0005-0000-0000-000078A90000}"/>
    <cellStyle name="Vejica 2 2 4 4 3 5" xfId="44047" xr:uid="{00000000-0005-0000-0000-000079A90000}"/>
    <cellStyle name="Vejica 2 2 4 4 4" xfId="14456" xr:uid="{00000000-0005-0000-0000-00007AA90000}"/>
    <cellStyle name="Vejica 2 2 4 4 4 2" xfId="29075" xr:uid="{00000000-0005-0000-0000-00007BA90000}"/>
    <cellStyle name="Vejica 2 2 4 4 4 3" xfId="17472" xr:uid="{00000000-0005-0000-0000-00007CA90000}"/>
    <cellStyle name="Vejica 2 2 4 4 4 4" xfId="44049" xr:uid="{00000000-0005-0000-0000-00007DA90000}"/>
    <cellStyle name="Vejica 2 2 4 4 5" xfId="29068" xr:uid="{00000000-0005-0000-0000-00007EA90000}"/>
    <cellStyle name="Vejica 2 2 4 4 6" xfId="17465" xr:uid="{00000000-0005-0000-0000-00007FA90000}"/>
    <cellStyle name="Vejica 2 2 4 4 7" xfId="44042" xr:uid="{00000000-0005-0000-0000-000080A90000}"/>
    <cellStyle name="Vejica 2 2 4 5" xfId="14457" xr:uid="{00000000-0005-0000-0000-000081A90000}"/>
    <cellStyle name="Vejica 2 2 4 5 2" xfId="14458" xr:uid="{00000000-0005-0000-0000-000082A90000}"/>
    <cellStyle name="Vejica 2 2 4 5 2 2" xfId="14459" xr:uid="{00000000-0005-0000-0000-000083A90000}"/>
    <cellStyle name="Vejica 2 2 4 5 2 2 2" xfId="14460" xr:uid="{00000000-0005-0000-0000-000084A90000}"/>
    <cellStyle name="Vejica 2 2 4 5 2 2 2 2" xfId="29079" xr:uid="{00000000-0005-0000-0000-000085A90000}"/>
    <cellStyle name="Vejica 2 2 4 5 2 2 2 3" xfId="17711" xr:uid="{00000000-0005-0000-0000-000086A90000}"/>
    <cellStyle name="Vejica 2 2 4 5 2 2 2 4" xfId="44053" xr:uid="{00000000-0005-0000-0000-000087A90000}"/>
    <cellStyle name="Vejica 2 2 4 5 2 2 3" xfId="29078" xr:uid="{00000000-0005-0000-0000-000088A90000}"/>
    <cellStyle name="Vejica 2 2 4 5 2 2 4" xfId="17710" xr:uid="{00000000-0005-0000-0000-000089A90000}"/>
    <cellStyle name="Vejica 2 2 4 5 2 2 5" xfId="44052" xr:uid="{00000000-0005-0000-0000-00008AA90000}"/>
    <cellStyle name="Vejica 2 2 4 5 2 3" xfId="14461" xr:uid="{00000000-0005-0000-0000-00008BA90000}"/>
    <cellStyle name="Vejica 2 2 4 5 2 3 2" xfId="29080" xr:uid="{00000000-0005-0000-0000-00008CA90000}"/>
    <cellStyle name="Vejica 2 2 4 5 2 3 3" xfId="17712" xr:uid="{00000000-0005-0000-0000-00008DA90000}"/>
    <cellStyle name="Vejica 2 2 4 5 2 3 4" xfId="44054" xr:uid="{00000000-0005-0000-0000-00008EA90000}"/>
    <cellStyle name="Vejica 2 2 4 5 2 4" xfId="29077" xr:uid="{00000000-0005-0000-0000-00008FA90000}"/>
    <cellStyle name="Vejica 2 2 4 5 2 5" xfId="17709" xr:uid="{00000000-0005-0000-0000-000090A90000}"/>
    <cellStyle name="Vejica 2 2 4 5 2 6" xfId="44051" xr:uid="{00000000-0005-0000-0000-000091A90000}"/>
    <cellStyle name="Vejica 2 2 4 5 3" xfId="14462" xr:uid="{00000000-0005-0000-0000-000092A90000}"/>
    <cellStyle name="Vejica 2 2 4 5 3 2" xfId="14463" xr:uid="{00000000-0005-0000-0000-000093A90000}"/>
    <cellStyle name="Vejica 2 2 4 5 3 2 2" xfId="29082" xr:uid="{00000000-0005-0000-0000-000094A90000}"/>
    <cellStyle name="Vejica 2 2 4 5 3 2 3" xfId="17714" xr:uid="{00000000-0005-0000-0000-000095A90000}"/>
    <cellStyle name="Vejica 2 2 4 5 3 2 4" xfId="44056" xr:uid="{00000000-0005-0000-0000-000096A90000}"/>
    <cellStyle name="Vejica 2 2 4 5 3 3" xfId="29081" xr:uid="{00000000-0005-0000-0000-000097A90000}"/>
    <cellStyle name="Vejica 2 2 4 5 3 4" xfId="17713" xr:uid="{00000000-0005-0000-0000-000098A90000}"/>
    <cellStyle name="Vejica 2 2 4 5 3 5" xfId="44055" xr:uid="{00000000-0005-0000-0000-000099A90000}"/>
    <cellStyle name="Vejica 2 2 4 5 4" xfId="14464" xr:uid="{00000000-0005-0000-0000-00009AA90000}"/>
    <cellStyle name="Vejica 2 2 4 5 4 2" xfId="29083" xr:uid="{00000000-0005-0000-0000-00009BA90000}"/>
    <cellStyle name="Vejica 2 2 4 5 4 3" xfId="17715" xr:uid="{00000000-0005-0000-0000-00009CA90000}"/>
    <cellStyle name="Vejica 2 2 4 5 4 4" xfId="44057" xr:uid="{00000000-0005-0000-0000-00009DA90000}"/>
    <cellStyle name="Vejica 2 2 4 5 5" xfId="29076" xr:uid="{00000000-0005-0000-0000-00009EA90000}"/>
    <cellStyle name="Vejica 2 2 4 5 6" xfId="17708" xr:uid="{00000000-0005-0000-0000-00009FA90000}"/>
    <cellStyle name="Vejica 2 2 4 5 7" xfId="44050" xr:uid="{00000000-0005-0000-0000-0000A0A90000}"/>
    <cellStyle name="Vejica 2 2 4 6" xfId="14465" xr:uid="{00000000-0005-0000-0000-0000A1A90000}"/>
    <cellStyle name="Vejica 2 2 4 6 2" xfId="14466" xr:uid="{00000000-0005-0000-0000-0000A2A90000}"/>
    <cellStyle name="Vejica 2 2 4 6 2 2" xfId="14467" xr:uid="{00000000-0005-0000-0000-0000A3A90000}"/>
    <cellStyle name="Vejica 2 2 4 6 2 2 2" xfId="14468" xr:uid="{00000000-0005-0000-0000-0000A4A90000}"/>
    <cellStyle name="Vejica 2 2 4 6 2 2 2 2" xfId="29087" xr:uid="{00000000-0005-0000-0000-0000A5A90000}"/>
    <cellStyle name="Vejica 2 2 4 6 2 2 2 3" xfId="17719" xr:uid="{00000000-0005-0000-0000-0000A6A90000}"/>
    <cellStyle name="Vejica 2 2 4 6 2 2 2 4" xfId="44061" xr:uid="{00000000-0005-0000-0000-0000A7A90000}"/>
    <cellStyle name="Vejica 2 2 4 6 2 2 3" xfId="29086" xr:uid="{00000000-0005-0000-0000-0000A8A90000}"/>
    <cellStyle name="Vejica 2 2 4 6 2 2 4" xfId="17718" xr:uid="{00000000-0005-0000-0000-0000A9A90000}"/>
    <cellStyle name="Vejica 2 2 4 6 2 2 5" xfId="44060" xr:uid="{00000000-0005-0000-0000-0000AAA90000}"/>
    <cellStyle name="Vejica 2 2 4 6 2 3" xfId="14469" xr:uid="{00000000-0005-0000-0000-0000ABA90000}"/>
    <cellStyle name="Vejica 2 2 4 6 2 3 2" xfId="29088" xr:uid="{00000000-0005-0000-0000-0000ACA90000}"/>
    <cellStyle name="Vejica 2 2 4 6 2 3 3" xfId="17720" xr:uid="{00000000-0005-0000-0000-0000ADA90000}"/>
    <cellStyle name="Vejica 2 2 4 6 2 3 4" xfId="44062" xr:uid="{00000000-0005-0000-0000-0000AEA90000}"/>
    <cellStyle name="Vejica 2 2 4 6 2 4" xfId="29085" xr:uid="{00000000-0005-0000-0000-0000AFA90000}"/>
    <cellStyle name="Vejica 2 2 4 6 2 5" xfId="17717" xr:uid="{00000000-0005-0000-0000-0000B0A90000}"/>
    <cellStyle name="Vejica 2 2 4 6 2 6" xfId="44059" xr:uid="{00000000-0005-0000-0000-0000B1A90000}"/>
    <cellStyle name="Vejica 2 2 4 6 3" xfId="14470" xr:uid="{00000000-0005-0000-0000-0000B2A90000}"/>
    <cellStyle name="Vejica 2 2 4 6 3 2" xfId="14471" xr:uid="{00000000-0005-0000-0000-0000B3A90000}"/>
    <cellStyle name="Vejica 2 2 4 6 3 2 2" xfId="29090" xr:uid="{00000000-0005-0000-0000-0000B4A90000}"/>
    <cellStyle name="Vejica 2 2 4 6 3 2 3" xfId="17722" xr:uid="{00000000-0005-0000-0000-0000B5A90000}"/>
    <cellStyle name="Vejica 2 2 4 6 3 2 4" xfId="44064" xr:uid="{00000000-0005-0000-0000-0000B6A90000}"/>
    <cellStyle name="Vejica 2 2 4 6 3 3" xfId="29089" xr:uid="{00000000-0005-0000-0000-0000B7A90000}"/>
    <cellStyle name="Vejica 2 2 4 6 3 4" xfId="17721" xr:uid="{00000000-0005-0000-0000-0000B8A90000}"/>
    <cellStyle name="Vejica 2 2 4 6 3 5" xfId="44063" xr:uid="{00000000-0005-0000-0000-0000B9A90000}"/>
    <cellStyle name="Vejica 2 2 4 6 4" xfId="14472" xr:uid="{00000000-0005-0000-0000-0000BAA90000}"/>
    <cellStyle name="Vejica 2 2 4 6 4 2" xfId="29091" xr:uid="{00000000-0005-0000-0000-0000BBA90000}"/>
    <cellStyle name="Vejica 2 2 4 6 4 3" xfId="17723" xr:uid="{00000000-0005-0000-0000-0000BCA90000}"/>
    <cellStyle name="Vejica 2 2 4 6 4 4" xfId="44065" xr:uid="{00000000-0005-0000-0000-0000BDA90000}"/>
    <cellStyle name="Vejica 2 2 4 6 5" xfId="29084" xr:uid="{00000000-0005-0000-0000-0000BEA90000}"/>
    <cellStyle name="Vejica 2 2 4 6 6" xfId="17716" xr:uid="{00000000-0005-0000-0000-0000BFA90000}"/>
    <cellStyle name="Vejica 2 2 4 6 7" xfId="44058" xr:uid="{00000000-0005-0000-0000-0000C0A90000}"/>
    <cellStyle name="Vejica 2 2 4 7" xfId="14473" xr:uid="{00000000-0005-0000-0000-0000C1A90000}"/>
    <cellStyle name="Vejica 2 2 4 7 2" xfId="14474" xr:uid="{00000000-0005-0000-0000-0000C2A90000}"/>
    <cellStyle name="Vejica 2 2 4 7 2 2" xfId="14475" xr:uid="{00000000-0005-0000-0000-0000C3A90000}"/>
    <cellStyle name="Vejica 2 2 4 7 2 2 2" xfId="14476" xr:uid="{00000000-0005-0000-0000-0000C4A90000}"/>
    <cellStyle name="Vejica 2 2 4 7 2 2 2 2" xfId="29095" xr:uid="{00000000-0005-0000-0000-0000C5A90000}"/>
    <cellStyle name="Vejica 2 2 4 7 2 2 2 3" xfId="17727" xr:uid="{00000000-0005-0000-0000-0000C6A90000}"/>
    <cellStyle name="Vejica 2 2 4 7 2 2 2 4" xfId="44069" xr:uid="{00000000-0005-0000-0000-0000C7A90000}"/>
    <cellStyle name="Vejica 2 2 4 7 2 2 3" xfId="29094" xr:uid="{00000000-0005-0000-0000-0000C8A90000}"/>
    <cellStyle name="Vejica 2 2 4 7 2 2 4" xfId="17726" xr:uid="{00000000-0005-0000-0000-0000C9A90000}"/>
    <cellStyle name="Vejica 2 2 4 7 2 2 5" xfId="44068" xr:uid="{00000000-0005-0000-0000-0000CAA90000}"/>
    <cellStyle name="Vejica 2 2 4 7 2 3" xfId="14477" xr:uid="{00000000-0005-0000-0000-0000CBA90000}"/>
    <cellStyle name="Vejica 2 2 4 7 2 3 2" xfId="29096" xr:uid="{00000000-0005-0000-0000-0000CCA90000}"/>
    <cellStyle name="Vejica 2 2 4 7 2 3 3" xfId="17961" xr:uid="{00000000-0005-0000-0000-0000CDA90000}"/>
    <cellStyle name="Vejica 2 2 4 7 2 3 4" xfId="44070" xr:uid="{00000000-0005-0000-0000-0000CEA90000}"/>
    <cellStyle name="Vejica 2 2 4 7 2 4" xfId="29093" xr:uid="{00000000-0005-0000-0000-0000CFA90000}"/>
    <cellStyle name="Vejica 2 2 4 7 2 5" xfId="17725" xr:uid="{00000000-0005-0000-0000-0000D0A90000}"/>
    <cellStyle name="Vejica 2 2 4 7 2 6" xfId="44067" xr:uid="{00000000-0005-0000-0000-0000D1A90000}"/>
    <cellStyle name="Vejica 2 2 4 7 3" xfId="14478" xr:uid="{00000000-0005-0000-0000-0000D2A90000}"/>
    <cellStyle name="Vejica 2 2 4 7 3 2" xfId="14479" xr:uid="{00000000-0005-0000-0000-0000D3A90000}"/>
    <cellStyle name="Vejica 2 2 4 7 3 2 2" xfId="29098" xr:uid="{00000000-0005-0000-0000-0000D4A90000}"/>
    <cellStyle name="Vejica 2 2 4 7 3 2 3" xfId="17963" xr:uid="{00000000-0005-0000-0000-0000D5A90000}"/>
    <cellStyle name="Vejica 2 2 4 7 3 2 4" xfId="44072" xr:uid="{00000000-0005-0000-0000-0000D6A90000}"/>
    <cellStyle name="Vejica 2 2 4 7 3 3" xfId="29097" xr:uid="{00000000-0005-0000-0000-0000D7A90000}"/>
    <cellStyle name="Vejica 2 2 4 7 3 4" xfId="17962" xr:uid="{00000000-0005-0000-0000-0000D8A90000}"/>
    <cellStyle name="Vejica 2 2 4 7 3 5" xfId="44071" xr:uid="{00000000-0005-0000-0000-0000D9A90000}"/>
    <cellStyle name="Vejica 2 2 4 7 4" xfId="14480" xr:uid="{00000000-0005-0000-0000-0000DAA90000}"/>
    <cellStyle name="Vejica 2 2 4 7 4 2" xfId="29099" xr:uid="{00000000-0005-0000-0000-0000DBA90000}"/>
    <cellStyle name="Vejica 2 2 4 7 4 3" xfId="17964" xr:uid="{00000000-0005-0000-0000-0000DCA90000}"/>
    <cellStyle name="Vejica 2 2 4 7 4 4" xfId="44073" xr:uid="{00000000-0005-0000-0000-0000DDA90000}"/>
    <cellStyle name="Vejica 2 2 4 7 5" xfId="29092" xr:uid="{00000000-0005-0000-0000-0000DEA90000}"/>
    <cellStyle name="Vejica 2 2 4 7 6" xfId="17724" xr:uid="{00000000-0005-0000-0000-0000DFA90000}"/>
    <cellStyle name="Vejica 2 2 4 7 7" xfId="44066" xr:uid="{00000000-0005-0000-0000-0000E0A90000}"/>
    <cellStyle name="Vejica 2 2 4 8" xfId="14481" xr:uid="{00000000-0005-0000-0000-0000E1A90000}"/>
    <cellStyle name="Vejica 2 2 4 8 2" xfId="14482" xr:uid="{00000000-0005-0000-0000-0000E2A90000}"/>
    <cellStyle name="Vejica 2 2 4 8 2 2" xfId="14483" xr:uid="{00000000-0005-0000-0000-0000E3A90000}"/>
    <cellStyle name="Vejica 2 2 4 8 2 2 2" xfId="14484" xr:uid="{00000000-0005-0000-0000-0000E4A90000}"/>
    <cellStyle name="Vejica 2 2 4 8 2 2 2 2" xfId="29103" xr:uid="{00000000-0005-0000-0000-0000E5A90000}"/>
    <cellStyle name="Vejica 2 2 4 8 2 2 2 3" xfId="17968" xr:uid="{00000000-0005-0000-0000-0000E6A90000}"/>
    <cellStyle name="Vejica 2 2 4 8 2 2 2 4" xfId="44077" xr:uid="{00000000-0005-0000-0000-0000E7A90000}"/>
    <cellStyle name="Vejica 2 2 4 8 2 2 3" xfId="29102" xr:uid="{00000000-0005-0000-0000-0000E8A90000}"/>
    <cellStyle name="Vejica 2 2 4 8 2 2 4" xfId="17967" xr:uid="{00000000-0005-0000-0000-0000E9A90000}"/>
    <cellStyle name="Vejica 2 2 4 8 2 2 5" xfId="44076" xr:uid="{00000000-0005-0000-0000-0000EAA90000}"/>
    <cellStyle name="Vejica 2 2 4 8 2 3" xfId="14485" xr:uid="{00000000-0005-0000-0000-0000EBA90000}"/>
    <cellStyle name="Vejica 2 2 4 8 2 3 2" xfId="29104" xr:uid="{00000000-0005-0000-0000-0000ECA90000}"/>
    <cellStyle name="Vejica 2 2 4 8 2 3 3" xfId="17969" xr:uid="{00000000-0005-0000-0000-0000EDA90000}"/>
    <cellStyle name="Vejica 2 2 4 8 2 3 4" xfId="44078" xr:uid="{00000000-0005-0000-0000-0000EEA90000}"/>
    <cellStyle name="Vejica 2 2 4 8 2 4" xfId="29101" xr:uid="{00000000-0005-0000-0000-0000EFA90000}"/>
    <cellStyle name="Vejica 2 2 4 8 2 5" xfId="17966" xr:uid="{00000000-0005-0000-0000-0000F0A90000}"/>
    <cellStyle name="Vejica 2 2 4 8 2 6" xfId="44075" xr:uid="{00000000-0005-0000-0000-0000F1A90000}"/>
    <cellStyle name="Vejica 2 2 4 8 3" xfId="14486" xr:uid="{00000000-0005-0000-0000-0000F2A90000}"/>
    <cellStyle name="Vejica 2 2 4 8 3 2" xfId="14487" xr:uid="{00000000-0005-0000-0000-0000F3A90000}"/>
    <cellStyle name="Vejica 2 2 4 8 3 2 2" xfId="29106" xr:uid="{00000000-0005-0000-0000-0000F4A90000}"/>
    <cellStyle name="Vejica 2 2 4 8 3 2 3" xfId="17971" xr:uid="{00000000-0005-0000-0000-0000F5A90000}"/>
    <cellStyle name="Vejica 2 2 4 8 3 2 4" xfId="44080" xr:uid="{00000000-0005-0000-0000-0000F6A90000}"/>
    <cellStyle name="Vejica 2 2 4 8 3 3" xfId="29105" xr:uid="{00000000-0005-0000-0000-0000F7A90000}"/>
    <cellStyle name="Vejica 2 2 4 8 3 4" xfId="17970" xr:uid="{00000000-0005-0000-0000-0000F8A90000}"/>
    <cellStyle name="Vejica 2 2 4 8 3 5" xfId="44079" xr:uid="{00000000-0005-0000-0000-0000F9A90000}"/>
    <cellStyle name="Vejica 2 2 4 8 4" xfId="14488" xr:uid="{00000000-0005-0000-0000-0000FAA90000}"/>
    <cellStyle name="Vejica 2 2 4 8 4 2" xfId="29107" xr:uid="{00000000-0005-0000-0000-0000FBA90000}"/>
    <cellStyle name="Vejica 2 2 4 8 4 3" xfId="17972" xr:uid="{00000000-0005-0000-0000-0000FCA90000}"/>
    <cellStyle name="Vejica 2 2 4 8 4 4" xfId="44081" xr:uid="{00000000-0005-0000-0000-0000FDA90000}"/>
    <cellStyle name="Vejica 2 2 4 8 5" xfId="29100" xr:uid="{00000000-0005-0000-0000-0000FEA90000}"/>
    <cellStyle name="Vejica 2 2 4 8 6" xfId="17965" xr:uid="{00000000-0005-0000-0000-0000FFA90000}"/>
    <cellStyle name="Vejica 2 2 4 8 7" xfId="44074" xr:uid="{00000000-0005-0000-0000-000000AA0000}"/>
    <cellStyle name="Vejica 2 2 4 9" xfId="14489" xr:uid="{00000000-0005-0000-0000-000001AA0000}"/>
    <cellStyle name="Vejica 2 2 4 9 2" xfId="14490" xr:uid="{00000000-0005-0000-0000-000002AA0000}"/>
    <cellStyle name="Vejica 2 2 4 9 2 2" xfId="14491" xr:uid="{00000000-0005-0000-0000-000003AA0000}"/>
    <cellStyle name="Vejica 2 2 4 9 2 2 2" xfId="14492" xr:uid="{00000000-0005-0000-0000-000004AA0000}"/>
    <cellStyle name="Vejica 2 2 4 9 2 2 2 2" xfId="29111" xr:uid="{00000000-0005-0000-0000-000005AA0000}"/>
    <cellStyle name="Vejica 2 2 4 9 2 2 2 3" xfId="17976" xr:uid="{00000000-0005-0000-0000-000006AA0000}"/>
    <cellStyle name="Vejica 2 2 4 9 2 2 2 4" xfId="44085" xr:uid="{00000000-0005-0000-0000-000007AA0000}"/>
    <cellStyle name="Vejica 2 2 4 9 2 2 3" xfId="29110" xr:uid="{00000000-0005-0000-0000-000008AA0000}"/>
    <cellStyle name="Vejica 2 2 4 9 2 2 4" xfId="17975" xr:uid="{00000000-0005-0000-0000-000009AA0000}"/>
    <cellStyle name="Vejica 2 2 4 9 2 2 5" xfId="44084" xr:uid="{00000000-0005-0000-0000-00000AAA0000}"/>
    <cellStyle name="Vejica 2 2 4 9 2 3" xfId="14493" xr:uid="{00000000-0005-0000-0000-00000BAA0000}"/>
    <cellStyle name="Vejica 2 2 4 9 2 3 2" xfId="29112" xr:uid="{00000000-0005-0000-0000-00000CAA0000}"/>
    <cellStyle name="Vejica 2 2 4 9 2 3 3" xfId="17977" xr:uid="{00000000-0005-0000-0000-00000DAA0000}"/>
    <cellStyle name="Vejica 2 2 4 9 2 3 4" xfId="44086" xr:uid="{00000000-0005-0000-0000-00000EAA0000}"/>
    <cellStyle name="Vejica 2 2 4 9 2 4" xfId="29109" xr:uid="{00000000-0005-0000-0000-00000FAA0000}"/>
    <cellStyle name="Vejica 2 2 4 9 2 5" xfId="17974" xr:uid="{00000000-0005-0000-0000-000010AA0000}"/>
    <cellStyle name="Vejica 2 2 4 9 2 6" xfId="44083" xr:uid="{00000000-0005-0000-0000-000011AA0000}"/>
    <cellStyle name="Vejica 2 2 4 9 3" xfId="14494" xr:uid="{00000000-0005-0000-0000-000012AA0000}"/>
    <cellStyle name="Vejica 2 2 4 9 3 2" xfId="14495" xr:uid="{00000000-0005-0000-0000-000013AA0000}"/>
    <cellStyle name="Vejica 2 2 4 9 3 2 2" xfId="29114" xr:uid="{00000000-0005-0000-0000-000014AA0000}"/>
    <cellStyle name="Vejica 2 2 4 9 3 2 3" xfId="17979" xr:uid="{00000000-0005-0000-0000-000015AA0000}"/>
    <cellStyle name="Vejica 2 2 4 9 3 2 4" xfId="44088" xr:uid="{00000000-0005-0000-0000-000016AA0000}"/>
    <cellStyle name="Vejica 2 2 4 9 3 3" xfId="29113" xr:uid="{00000000-0005-0000-0000-000017AA0000}"/>
    <cellStyle name="Vejica 2 2 4 9 3 4" xfId="17978" xr:uid="{00000000-0005-0000-0000-000018AA0000}"/>
    <cellStyle name="Vejica 2 2 4 9 3 5" xfId="44087" xr:uid="{00000000-0005-0000-0000-000019AA0000}"/>
    <cellStyle name="Vejica 2 2 4 9 4" xfId="14496" xr:uid="{00000000-0005-0000-0000-00001AAA0000}"/>
    <cellStyle name="Vejica 2 2 4 9 4 2" xfId="29115" xr:uid="{00000000-0005-0000-0000-00001BAA0000}"/>
    <cellStyle name="Vejica 2 2 4 9 4 3" xfId="17980" xr:uid="{00000000-0005-0000-0000-00001CAA0000}"/>
    <cellStyle name="Vejica 2 2 4 9 4 4" xfId="44089" xr:uid="{00000000-0005-0000-0000-00001DAA0000}"/>
    <cellStyle name="Vejica 2 2 4 9 5" xfId="29108" xr:uid="{00000000-0005-0000-0000-00001EAA0000}"/>
    <cellStyle name="Vejica 2 2 4 9 6" xfId="17973" xr:uid="{00000000-0005-0000-0000-00001FAA0000}"/>
    <cellStyle name="Vejica 2 2 4 9 7" xfId="44082" xr:uid="{00000000-0005-0000-0000-000020AA0000}"/>
    <cellStyle name="Vejica 2 2 5" xfId="14497" xr:uid="{00000000-0005-0000-0000-000021AA0000}"/>
    <cellStyle name="Vejica 2 2 5 2" xfId="14498" xr:uid="{00000000-0005-0000-0000-000022AA0000}"/>
    <cellStyle name="Vejica 2 2 5 2 2" xfId="14499" xr:uid="{00000000-0005-0000-0000-000023AA0000}"/>
    <cellStyle name="Vejica 2 2 5 2 2 2" xfId="14500" xr:uid="{00000000-0005-0000-0000-000024AA0000}"/>
    <cellStyle name="Vejica 2 2 5 2 2 2 2" xfId="14501" xr:uid="{00000000-0005-0000-0000-000025AA0000}"/>
    <cellStyle name="Vejica 2 2 5 2 2 2 2 2" xfId="29120" xr:uid="{00000000-0005-0000-0000-000026AA0000}"/>
    <cellStyle name="Vejica 2 2 5 2 2 2 2 3" xfId="18217" xr:uid="{00000000-0005-0000-0000-000027AA0000}"/>
    <cellStyle name="Vejica 2 2 5 2 2 2 2 4" xfId="44094" xr:uid="{00000000-0005-0000-0000-000028AA0000}"/>
    <cellStyle name="Vejica 2 2 5 2 2 2 3" xfId="29119" xr:uid="{00000000-0005-0000-0000-000029AA0000}"/>
    <cellStyle name="Vejica 2 2 5 2 2 2 4" xfId="18216" xr:uid="{00000000-0005-0000-0000-00002AAA0000}"/>
    <cellStyle name="Vejica 2 2 5 2 2 2 5" xfId="44093" xr:uid="{00000000-0005-0000-0000-00002BAA0000}"/>
    <cellStyle name="Vejica 2 2 5 2 2 3" xfId="14502" xr:uid="{00000000-0005-0000-0000-00002CAA0000}"/>
    <cellStyle name="Vejica 2 2 5 2 2 3 2" xfId="29121" xr:uid="{00000000-0005-0000-0000-00002DAA0000}"/>
    <cellStyle name="Vejica 2 2 5 2 2 3 3" xfId="18218" xr:uid="{00000000-0005-0000-0000-00002EAA0000}"/>
    <cellStyle name="Vejica 2 2 5 2 2 3 4" xfId="44095" xr:uid="{00000000-0005-0000-0000-00002FAA0000}"/>
    <cellStyle name="Vejica 2 2 5 2 2 4" xfId="29118" xr:uid="{00000000-0005-0000-0000-000030AA0000}"/>
    <cellStyle name="Vejica 2 2 5 2 2 5" xfId="18215" xr:uid="{00000000-0005-0000-0000-000031AA0000}"/>
    <cellStyle name="Vejica 2 2 5 2 2 6" xfId="44092" xr:uid="{00000000-0005-0000-0000-000032AA0000}"/>
    <cellStyle name="Vejica 2 2 5 2 3" xfId="14503" xr:uid="{00000000-0005-0000-0000-000033AA0000}"/>
    <cellStyle name="Vejica 2 2 5 2 3 2" xfId="14504" xr:uid="{00000000-0005-0000-0000-000034AA0000}"/>
    <cellStyle name="Vejica 2 2 5 2 3 2 2" xfId="29123" xr:uid="{00000000-0005-0000-0000-000035AA0000}"/>
    <cellStyle name="Vejica 2 2 5 2 3 2 3" xfId="18220" xr:uid="{00000000-0005-0000-0000-000036AA0000}"/>
    <cellStyle name="Vejica 2 2 5 2 3 2 4" xfId="44097" xr:uid="{00000000-0005-0000-0000-000037AA0000}"/>
    <cellStyle name="Vejica 2 2 5 2 3 3" xfId="29122" xr:uid="{00000000-0005-0000-0000-000038AA0000}"/>
    <cellStyle name="Vejica 2 2 5 2 3 4" xfId="18219" xr:uid="{00000000-0005-0000-0000-000039AA0000}"/>
    <cellStyle name="Vejica 2 2 5 2 3 5" xfId="44096" xr:uid="{00000000-0005-0000-0000-00003AAA0000}"/>
    <cellStyle name="Vejica 2 2 5 2 4" xfId="14505" xr:uid="{00000000-0005-0000-0000-00003BAA0000}"/>
    <cellStyle name="Vejica 2 2 5 2 4 2" xfId="29124" xr:uid="{00000000-0005-0000-0000-00003CAA0000}"/>
    <cellStyle name="Vejica 2 2 5 2 4 3" xfId="18221" xr:uid="{00000000-0005-0000-0000-00003DAA0000}"/>
    <cellStyle name="Vejica 2 2 5 2 4 4" xfId="44098" xr:uid="{00000000-0005-0000-0000-00003EAA0000}"/>
    <cellStyle name="Vejica 2 2 5 2 5" xfId="29117" xr:uid="{00000000-0005-0000-0000-00003FAA0000}"/>
    <cellStyle name="Vejica 2 2 5 2 6" xfId="18214" xr:uid="{00000000-0005-0000-0000-000040AA0000}"/>
    <cellStyle name="Vejica 2 2 5 2 7" xfId="44091" xr:uid="{00000000-0005-0000-0000-000041AA0000}"/>
    <cellStyle name="Vejica 2 2 5 3" xfId="14506" xr:uid="{00000000-0005-0000-0000-000042AA0000}"/>
    <cellStyle name="Vejica 2 2 5 3 2" xfId="14507" xr:uid="{00000000-0005-0000-0000-000043AA0000}"/>
    <cellStyle name="Vejica 2 2 5 3 2 2" xfId="14508" xr:uid="{00000000-0005-0000-0000-000044AA0000}"/>
    <cellStyle name="Vejica 2 2 5 3 2 2 2" xfId="29127" xr:uid="{00000000-0005-0000-0000-000045AA0000}"/>
    <cellStyle name="Vejica 2 2 5 3 2 2 3" xfId="18224" xr:uid="{00000000-0005-0000-0000-000046AA0000}"/>
    <cellStyle name="Vejica 2 2 5 3 2 2 4" xfId="44101" xr:uid="{00000000-0005-0000-0000-000047AA0000}"/>
    <cellStyle name="Vejica 2 2 5 3 2 3" xfId="29126" xr:uid="{00000000-0005-0000-0000-000048AA0000}"/>
    <cellStyle name="Vejica 2 2 5 3 2 4" xfId="18223" xr:uid="{00000000-0005-0000-0000-000049AA0000}"/>
    <cellStyle name="Vejica 2 2 5 3 2 5" xfId="44100" xr:uid="{00000000-0005-0000-0000-00004AAA0000}"/>
    <cellStyle name="Vejica 2 2 5 3 3" xfId="14509" xr:uid="{00000000-0005-0000-0000-00004BAA0000}"/>
    <cellStyle name="Vejica 2 2 5 3 3 2" xfId="29128" xr:uid="{00000000-0005-0000-0000-00004CAA0000}"/>
    <cellStyle name="Vejica 2 2 5 3 3 3" xfId="18225" xr:uid="{00000000-0005-0000-0000-00004DAA0000}"/>
    <cellStyle name="Vejica 2 2 5 3 3 4" xfId="44102" xr:uid="{00000000-0005-0000-0000-00004EAA0000}"/>
    <cellStyle name="Vejica 2 2 5 3 4" xfId="29125" xr:uid="{00000000-0005-0000-0000-00004FAA0000}"/>
    <cellStyle name="Vejica 2 2 5 3 5" xfId="18222" xr:uid="{00000000-0005-0000-0000-000050AA0000}"/>
    <cellStyle name="Vejica 2 2 5 3 6" xfId="44099" xr:uid="{00000000-0005-0000-0000-000051AA0000}"/>
    <cellStyle name="Vejica 2 2 5 4" xfId="14510" xr:uid="{00000000-0005-0000-0000-000052AA0000}"/>
    <cellStyle name="Vejica 2 2 5 4 2" xfId="14511" xr:uid="{00000000-0005-0000-0000-000053AA0000}"/>
    <cellStyle name="Vejica 2 2 5 4 2 2" xfId="29130" xr:uid="{00000000-0005-0000-0000-000054AA0000}"/>
    <cellStyle name="Vejica 2 2 5 4 2 3" xfId="18227" xr:uid="{00000000-0005-0000-0000-000055AA0000}"/>
    <cellStyle name="Vejica 2 2 5 4 2 4" xfId="44104" xr:uid="{00000000-0005-0000-0000-000056AA0000}"/>
    <cellStyle name="Vejica 2 2 5 4 3" xfId="29129" xr:uid="{00000000-0005-0000-0000-000057AA0000}"/>
    <cellStyle name="Vejica 2 2 5 4 4" xfId="18226" xr:uid="{00000000-0005-0000-0000-000058AA0000}"/>
    <cellStyle name="Vejica 2 2 5 4 5" xfId="44103" xr:uid="{00000000-0005-0000-0000-000059AA0000}"/>
    <cellStyle name="Vejica 2 2 5 5" xfId="14512" xr:uid="{00000000-0005-0000-0000-00005AAA0000}"/>
    <cellStyle name="Vejica 2 2 5 5 2" xfId="29131" xr:uid="{00000000-0005-0000-0000-00005BAA0000}"/>
    <cellStyle name="Vejica 2 2 5 5 3" xfId="18228" xr:uid="{00000000-0005-0000-0000-00005CAA0000}"/>
    <cellStyle name="Vejica 2 2 5 5 4" xfId="44105" xr:uid="{00000000-0005-0000-0000-00005DAA0000}"/>
    <cellStyle name="Vejica 2 2 5 6" xfId="29116" xr:uid="{00000000-0005-0000-0000-00005EAA0000}"/>
    <cellStyle name="Vejica 2 2 5 7" xfId="17981" xr:uid="{00000000-0005-0000-0000-00005FAA0000}"/>
    <cellStyle name="Vejica 2 2 5 8" xfId="44090" xr:uid="{00000000-0005-0000-0000-000060AA0000}"/>
    <cellStyle name="Vejica 2 2 6" xfId="14513" xr:uid="{00000000-0005-0000-0000-000061AA0000}"/>
    <cellStyle name="Vejica 2 2 6 2" xfId="14514" xr:uid="{00000000-0005-0000-0000-000062AA0000}"/>
    <cellStyle name="Vejica 2 2 6 2 2" xfId="14515" xr:uid="{00000000-0005-0000-0000-000063AA0000}"/>
    <cellStyle name="Vejica 2 2 6 2 2 2" xfId="14516" xr:uid="{00000000-0005-0000-0000-000064AA0000}"/>
    <cellStyle name="Vejica 2 2 6 2 2 2 2" xfId="14517" xr:uid="{00000000-0005-0000-0000-000065AA0000}"/>
    <cellStyle name="Vejica 2 2 6 2 2 2 2 2" xfId="29136" xr:uid="{00000000-0005-0000-0000-000066AA0000}"/>
    <cellStyle name="Vejica 2 2 6 2 2 2 2 3" xfId="18233" xr:uid="{00000000-0005-0000-0000-000067AA0000}"/>
    <cellStyle name="Vejica 2 2 6 2 2 2 2 4" xfId="44110" xr:uid="{00000000-0005-0000-0000-000068AA0000}"/>
    <cellStyle name="Vejica 2 2 6 2 2 2 3" xfId="29135" xr:uid="{00000000-0005-0000-0000-000069AA0000}"/>
    <cellStyle name="Vejica 2 2 6 2 2 2 4" xfId="18232" xr:uid="{00000000-0005-0000-0000-00006AAA0000}"/>
    <cellStyle name="Vejica 2 2 6 2 2 2 5" xfId="44109" xr:uid="{00000000-0005-0000-0000-00006BAA0000}"/>
    <cellStyle name="Vejica 2 2 6 2 2 3" xfId="14518" xr:uid="{00000000-0005-0000-0000-00006CAA0000}"/>
    <cellStyle name="Vejica 2 2 6 2 2 3 2" xfId="29137" xr:uid="{00000000-0005-0000-0000-00006DAA0000}"/>
    <cellStyle name="Vejica 2 2 6 2 2 3 3" xfId="18467" xr:uid="{00000000-0005-0000-0000-00006EAA0000}"/>
    <cellStyle name="Vejica 2 2 6 2 2 3 4" xfId="44111" xr:uid="{00000000-0005-0000-0000-00006FAA0000}"/>
    <cellStyle name="Vejica 2 2 6 2 2 4" xfId="29134" xr:uid="{00000000-0005-0000-0000-000070AA0000}"/>
    <cellStyle name="Vejica 2 2 6 2 2 5" xfId="18231" xr:uid="{00000000-0005-0000-0000-000071AA0000}"/>
    <cellStyle name="Vejica 2 2 6 2 2 6" xfId="44108" xr:uid="{00000000-0005-0000-0000-000072AA0000}"/>
    <cellStyle name="Vejica 2 2 6 2 3" xfId="14519" xr:uid="{00000000-0005-0000-0000-000073AA0000}"/>
    <cellStyle name="Vejica 2 2 6 2 3 2" xfId="14520" xr:uid="{00000000-0005-0000-0000-000074AA0000}"/>
    <cellStyle name="Vejica 2 2 6 2 3 2 2" xfId="29139" xr:uid="{00000000-0005-0000-0000-000075AA0000}"/>
    <cellStyle name="Vejica 2 2 6 2 3 2 3" xfId="18469" xr:uid="{00000000-0005-0000-0000-000076AA0000}"/>
    <cellStyle name="Vejica 2 2 6 2 3 2 4" xfId="44113" xr:uid="{00000000-0005-0000-0000-000077AA0000}"/>
    <cellStyle name="Vejica 2 2 6 2 3 3" xfId="29138" xr:uid="{00000000-0005-0000-0000-000078AA0000}"/>
    <cellStyle name="Vejica 2 2 6 2 3 4" xfId="18468" xr:uid="{00000000-0005-0000-0000-000079AA0000}"/>
    <cellStyle name="Vejica 2 2 6 2 3 5" xfId="44112" xr:uid="{00000000-0005-0000-0000-00007AAA0000}"/>
    <cellStyle name="Vejica 2 2 6 2 4" xfId="14521" xr:uid="{00000000-0005-0000-0000-00007BAA0000}"/>
    <cellStyle name="Vejica 2 2 6 2 4 2" xfId="29140" xr:uid="{00000000-0005-0000-0000-00007CAA0000}"/>
    <cellStyle name="Vejica 2 2 6 2 4 3" xfId="18470" xr:uid="{00000000-0005-0000-0000-00007DAA0000}"/>
    <cellStyle name="Vejica 2 2 6 2 4 4" xfId="44114" xr:uid="{00000000-0005-0000-0000-00007EAA0000}"/>
    <cellStyle name="Vejica 2 2 6 2 5" xfId="29133" xr:uid="{00000000-0005-0000-0000-00007FAA0000}"/>
    <cellStyle name="Vejica 2 2 6 2 6" xfId="18230" xr:uid="{00000000-0005-0000-0000-000080AA0000}"/>
    <cellStyle name="Vejica 2 2 6 2 7" xfId="44107" xr:uid="{00000000-0005-0000-0000-000081AA0000}"/>
    <cellStyle name="Vejica 2 2 6 3" xfId="14522" xr:uid="{00000000-0005-0000-0000-000082AA0000}"/>
    <cellStyle name="Vejica 2 2 6 3 2" xfId="14523" xr:uid="{00000000-0005-0000-0000-000083AA0000}"/>
    <cellStyle name="Vejica 2 2 6 3 2 2" xfId="14524" xr:uid="{00000000-0005-0000-0000-000084AA0000}"/>
    <cellStyle name="Vejica 2 2 6 3 2 2 2" xfId="29143" xr:uid="{00000000-0005-0000-0000-000085AA0000}"/>
    <cellStyle name="Vejica 2 2 6 3 2 2 3" xfId="18473" xr:uid="{00000000-0005-0000-0000-000086AA0000}"/>
    <cellStyle name="Vejica 2 2 6 3 2 2 4" xfId="44117" xr:uid="{00000000-0005-0000-0000-000087AA0000}"/>
    <cellStyle name="Vejica 2 2 6 3 2 3" xfId="29142" xr:uid="{00000000-0005-0000-0000-000088AA0000}"/>
    <cellStyle name="Vejica 2 2 6 3 2 4" xfId="18472" xr:uid="{00000000-0005-0000-0000-000089AA0000}"/>
    <cellStyle name="Vejica 2 2 6 3 2 5" xfId="44116" xr:uid="{00000000-0005-0000-0000-00008AAA0000}"/>
    <cellStyle name="Vejica 2 2 6 3 3" xfId="14525" xr:uid="{00000000-0005-0000-0000-00008BAA0000}"/>
    <cellStyle name="Vejica 2 2 6 3 3 2" xfId="29144" xr:uid="{00000000-0005-0000-0000-00008CAA0000}"/>
    <cellStyle name="Vejica 2 2 6 3 3 3" xfId="18474" xr:uid="{00000000-0005-0000-0000-00008DAA0000}"/>
    <cellStyle name="Vejica 2 2 6 3 3 4" xfId="44118" xr:uid="{00000000-0005-0000-0000-00008EAA0000}"/>
    <cellStyle name="Vejica 2 2 6 3 4" xfId="29141" xr:uid="{00000000-0005-0000-0000-00008FAA0000}"/>
    <cellStyle name="Vejica 2 2 6 3 5" xfId="18471" xr:uid="{00000000-0005-0000-0000-000090AA0000}"/>
    <cellStyle name="Vejica 2 2 6 3 6" xfId="44115" xr:uid="{00000000-0005-0000-0000-000091AA0000}"/>
    <cellStyle name="Vejica 2 2 6 4" xfId="14526" xr:uid="{00000000-0005-0000-0000-000092AA0000}"/>
    <cellStyle name="Vejica 2 2 6 4 2" xfId="14527" xr:uid="{00000000-0005-0000-0000-000093AA0000}"/>
    <cellStyle name="Vejica 2 2 6 4 2 2" xfId="29146" xr:uid="{00000000-0005-0000-0000-000094AA0000}"/>
    <cellStyle name="Vejica 2 2 6 4 2 3" xfId="18476" xr:uid="{00000000-0005-0000-0000-000095AA0000}"/>
    <cellStyle name="Vejica 2 2 6 4 2 4" xfId="44120" xr:uid="{00000000-0005-0000-0000-000096AA0000}"/>
    <cellStyle name="Vejica 2 2 6 4 3" xfId="29145" xr:uid="{00000000-0005-0000-0000-000097AA0000}"/>
    <cellStyle name="Vejica 2 2 6 4 4" xfId="18475" xr:uid="{00000000-0005-0000-0000-000098AA0000}"/>
    <cellStyle name="Vejica 2 2 6 4 5" xfId="44119" xr:uid="{00000000-0005-0000-0000-000099AA0000}"/>
    <cellStyle name="Vejica 2 2 6 5" xfId="14528" xr:uid="{00000000-0005-0000-0000-00009AAA0000}"/>
    <cellStyle name="Vejica 2 2 6 5 2" xfId="29147" xr:uid="{00000000-0005-0000-0000-00009BAA0000}"/>
    <cellStyle name="Vejica 2 2 6 5 3" xfId="18477" xr:uid="{00000000-0005-0000-0000-00009CAA0000}"/>
    <cellStyle name="Vejica 2 2 6 5 4" xfId="44121" xr:uid="{00000000-0005-0000-0000-00009DAA0000}"/>
    <cellStyle name="Vejica 2 2 6 6" xfId="29132" xr:uid="{00000000-0005-0000-0000-00009EAA0000}"/>
    <cellStyle name="Vejica 2 2 6 7" xfId="18229" xr:uid="{00000000-0005-0000-0000-00009FAA0000}"/>
    <cellStyle name="Vejica 2 2 6 8" xfId="44106" xr:uid="{00000000-0005-0000-0000-0000A0AA0000}"/>
    <cellStyle name="Vejica 2 2 7" xfId="14529" xr:uid="{00000000-0005-0000-0000-0000A1AA0000}"/>
    <cellStyle name="Vejica 2 2 7 2" xfId="14530" xr:uid="{00000000-0005-0000-0000-0000A2AA0000}"/>
    <cellStyle name="Vejica 2 2 7 2 2" xfId="14531" xr:uid="{00000000-0005-0000-0000-0000A3AA0000}"/>
    <cellStyle name="Vejica 2 2 7 2 2 2" xfId="14532" xr:uid="{00000000-0005-0000-0000-0000A4AA0000}"/>
    <cellStyle name="Vejica 2 2 7 2 2 2 2" xfId="14533" xr:uid="{00000000-0005-0000-0000-0000A5AA0000}"/>
    <cellStyle name="Vejica 2 2 7 2 2 2 2 2" xfId="29152" xr:uid="{00000000-0005-0000-0000-0000A6AA0000}"/>
    <cellStyle name="Vejica 2 2 7 2 2 2 2 3" xfId="18482" xr:uid="{00000000-0005-0000-0000-0000A7AA0000}"/>
    <cellStyle name="Vejica 2 2 7 2 2 2 2 4" xfId="44126" xr:uid="{00000000-0005-0000-0000-0000A8AA0000}"/>
    <cellStyle name="Vejica 2 2 7 2 2 2 3" xfId="29151" xr:uid="{00000000-0005-0000-0000-0000A9AA0000}"/>
    <cellStyle name="Vejica 2 2 7 2 2 2 4" xfId="18481" xr:uid="{00000000-0005-0000-0000-0000AAAA0000}"/>
    <cellStyle name="Vejica 2 2 7 2 2 2 5" xfId="44125" xr:uid="{00000000-0005-0000-0000-0000ABAA0000}"/>
    <cellStyle name="Vejica 2 2 7 2 2 3" xfId="14534" xr:uid="{00000000-0005-0000-0000-0000ACAA0000}"/>
    <cellStyle name="Vejica 2 2 7 2 2 3 2" xfId="29153" xr:uid="{00000000-0005-0000-0000-0000ADAA0000}"/>
    <cellStyle name="Vejica 2 2 7 2 2 3 3" xfId="18483" xr:uid="{00000000-0005-0000-0000-0000AEAA0000}"/>
    <cellStyle name="Vejica 2 2 7 2 2 3 4" xfId="44127" xr:uid="{00000000-0005-0000-0000-0000AFAA0000}"/>
    <cellStyle name="Vejica 2 2 7 2 2 4" xfId="29150" xr:uid="{00000000-0005-0000-0000-0000B0AA0000}"/>
    <cellStyle name="Vejica 2 2 7 2 2 5" xfId="18480" xr:uid="{00000000-0005-0000-0000-0000B1AA0000}"/>
    <cellStyle name="Vejica 2 2 7 2 2 6" xfId="44124" xr:uid="{00000000-0005-0000-0000-0000B2AA0000}"/>
    <cellStyle name="Vejica 2 2 7 2 3" xfId="14535" xr:uid="{00000000-0005-0000-0000-0000B3AA0000}"/>
    <cellStyle name="Vejica 2 2 7 2 3 2" xfId="14536" xr:uid="{00000000-0005-0000-0000-0000B4AA0000}"/>
    <cellStyle name="Vejica 2 2 7 2 3 2 2" xfId="29155" xr:uid="{00000000-0005-0000-0000-0000B5AA0000}"/>
    <cellStyle name="Vejica 2 2 7 2 3 2 3" xfId="18485" xr:uid="{00000000-0005-0000-0000-0000B6AA0000}"/>
    <cellStyle name="Vejica 2 2 7 2 3 2 4" xfId="44129" xr:uid="{00000000-0005-0000-0000-0000B7AA0000}"/>
    <cellStyle name="Vejica 2 2 7 2 3 3" xfId="29154" xr:uid="{00000000-0005-0000-0000-0000B8AA0000}"/>
    <cellStyle name="Vejica 2 2 7 2 3 4" xfId="18484" xr:uid="{00000000-0005-0000-0000-0000B9AA0000}"/>
    <cellStyle name="Vejica 2 2 7 2 3 5" xfId="44128" xr:uid="{00000000-0005-0000-0000-0000BAAA0000}"/>
    <cellStyle name="Vejica 2 2 7 2 4" xfId="14537" xr:uid="{00000000-0005-0000-0000-0000BBAA0000}"/>
    <cellStyle name="Vejica 2 2 7 2 4 2" xfId="29156" xr:uid="{00000000-0005-0000-0000-0000BCAA0000}"/>
    <cellStyle name="Vejica 2 2 7 2 4 3" xfId="18486" xr:uid="{00000000-0005-0000-0000-0000BDAA0000}"/>
    <cellStyle name="Vejica 2 2 7 2 4 4" xfId="44130" xr:uid="{00000000-0005-0000-0000-0000BEAA0000}"/>
    <cellStyle name="Vejica 2 2 7 2 5" xfId="29149" xr:uid="{00000000-0005-0000-0000-0000BFAA0000}"/>
    <cellStyle name="Vejica 2 2 7 2 6" xfId="18479" xr:uid="{00000000-0005-0000-0000-0000C0AA0000}"/>
    <cellStyle name="Vejica 2 2 7 2 7" xfId="44123" xr:uid="{00000000-0005-0000-0000-0000C1AA0000}"/>
    <cellStyle name="Vejica 2 2 7 3" xfId="14538" xr:uid="{00000000-0005-0000-0000-0000C2AA0000}"/>
    <cellStyle name="Vejica 2 2 7 3 2" xfId="14539" xr:uid="{00000000-0005-0000-0000-0000C3AA0000}"/>
    <cellStyle name="Vejica 2 2 7 3 2 2" xfId="14540" xr:uid="{00000000-0005-0000-0000-0000C4AA0000}"/>
    <cellStyle name="Vejica 2 2 7 3 2 2 2" xfId="29159" xr:uid="{00000000-0005-0000-0000-0000C5AA0000}"/>
    <cellStyle name="Vejica 2 2 7 3 2 2 3" xfId="18599" xr:uid="{00000000-0005-0000-0000-0000C6AA0000}"/>
    <cellStyle name="Vejica 2 2 7 3 2 2 4" xfId="44133" xr:uid="{00000000-0005-0000-0000-0000C7AA0000}"/>
    <cellStyle name="Vejica 2 2 7 3 2 3" xfId="29158" xr:uid="{00000000-0005-0000-0000-0000C8AA0000}"/>
    <cellStyle name="Vejica 2 2 7 3 2 4" xfId="18528" xr:uid="{00000000-0005-0000-0000-0000C9AA0000}"/>
    <cellStyle name="Vejica 2 2 7 3 2 5" xfId="44132" xr:uid="{00000000-0005-0000-0000-0000CAAA0000}"/>
    <cellStyle name="Vejica 2 2 7 3 3" xfId="14541" xr:uid="{00000000-0005-0000-0000-0000CBAA0000}"/>
    <cellStyle name="Vejica 2 2 7 3 3 2" xfId="29160" xr:uid="{00000000-0005-0000-0000-0000CCAA0000}"/>
    <cellStyle name="Vejica 2 2 7 3 3 3" xfId="18600" xr:uid="{00000000-0005-0000-0000-0000CDAA0000}"/>
    <cellStyle name="Vejica 2 2 7 3 3 4" xfId="44134" xr:uid="{00000000-0005-0000-0000-0000CEAA0000}"/>
    <cellStyle name="Vejica 2 2 7 3 4" xfId="29157" xr:uid="{00000000-0005-0000-0000-0000CFAA0000}"/>
    <cellStyle name="Vejica 2 2 7 3 5" xfId="18487" xr:uid="{00000000-0005-0000-0000-0000D0AA0000}"/>
    <cellStyle name="Vejica 2 2 7 3 6" xfId="44131" xr:uid="{00000000-0005-0000-0000-0000D1AA0000}"/>
    <cellStyle name="Vejica 2 2 7 4" xfId="14542" xr:uid="{00000000-0005-0000-0000-0000D2AA0000}"/>
    <cellStyle name="Vejica 2 2 7 4 2" xfId="14543" xr:uid="{00000000-0005-0000-0000-0000D3AA0000}"/>
    <cellStyle name="Vejica 2 2 7 4 2 2" xfId="29162" xr:uid="{00000000-0005-0000-0000-0000D4AA0000}"/>
    <cellStyle name="Vejica 2 2 7 4 2 3" xfId="18602" xr:uid="{00000000-0005-0000-0000-0000D5AA0000}"/>
    <cellStyle name="Vejica 2 2 7 4 2 4" xfId="44136" xr:uid="{00000000-0005-0000-0000-0000D6AA0000}"/>
    <cellStyle name="Vejica 2 2 7 4 3" xfId="29161" xr:uid="{00000000-0005-0000-0000-0000D7AA0000}"/>
    <cellStyle name="Vejica 2 2 7 4 4" xfId="18601" xr:uid="{00000000-0005-0000-0000-0000D8AA0000}"/>
    <cellStyle name="Vejica 2 2 7 4 5" xfId="44135" xr:uid="{00000000-0005-0000-0000-0000D9AA0000}"/>
    <cellStyle name="Vejica 2 2 7 5" xfId="14544" xr:uid="{00000000-0005-0000-0000-0000DAAA0000}"/>
    <cellStyle name="Vejica 2 2 7 5 2" xfId="29163" xr:uid="{00000000-0005-0000-0000-0000DBAA0000}"/>
    <cellStyle name="Vejica 2 2 7 5 3" xfId="18603" xr:uid="{00000000-0005-0000-0000-0000DCAA0000}"/>
    <cellStyle name="Vejica 2 2 7 5 4" xfId="44137" xr:uid="{00000000-0005-0000-0000-0000DDAA0000}"/>
    <cellStyle name="Vejica 2 2 7 6" xfId="29148" xr:uid="{00000000-0005-0000-0000-0000DEAA0000}"/>
    <cellStyle name="Vejica 2 2 7 7" xfId="18478" xr:uid="{00000000-0005-0000-0000-0000DFAA0000}"/>
    <cellStyle name="Vejica 2 2 7 8" xfId="44122" xr:uid="{00000000-0005-0000-0000-0000E0AA0000}"/>
    <cellStyle name="Vejica 2 2 8" xfId="14545" xr:uid="{00000000-0005-0000-0000-0000E1AA0000}"/>
    <cellStyle name="Vejica 2 2 8 2" xfId="14546" xr:uid="{00000000-0005-0000-0000-0000E2AA0000}"/>
    <cellStyle name="Vejica 2 2 8 2 2" xfId="14547" xr:uid="{00000000-0005-0000-0000-0000E3AA0000}"/>
    <cellStyle name="Vejica 2 2 8 2 2 2" xfId="14548" xr:uid="{00000000-0005-0000-0000-0000E4AA0000}"/>
    <cellStyle name="Vejica 2 2 8 2 2 2 2" xfId="14549" xr:uid="{00000000-0005-0000-0000-0000E5AA0000}"/>
    <cellStyle name="Vejica 2 2 8 2 2 2 2 2" xfId="29168" xr:uid="{00000000-0005-0000-0000-0000E6AA0000}"/>
    <cellStyle name="Vejica 2 2 8 2 2 2 2 3" xfId="18608" xr:uid="{00000000-0005-0000-0000-0000E7AA0000}"/>
    <cellStyle name="Vejica 2 2 8 2 2 2 2 4" xfId="44142" xr:uid="{00000000-0005-0000-0000-0000E8AA0000}"/>
    <cellStyle name="Vejica 2 2 8 2 2 2 3" xfId="29167" xr:uid="{00000000-0005-0000-0000-0000E9AA0000}"/>
    <cellStyle name="Vejica 2 2 8 2 2 2 4" xfId="18607" xr:uid="{00000000-0005-0000-0000-0000EAAA0000}"/>
    <cellStyle name="Vejica 2 2 8 2 2 2 5" xfId="44141" xr:uid="{00000000-0005-0000-0000-0000EBAA0000}"/>
    <cellStyle name="Vejica 2 2 8 2 2 3" xfId="14550" xr:uid="{00000000-0005-0000-0000-0000ECAA0000}"/>
    <cellStyle name="Vejica 2 2 8 2 2 3 2" xfId="29169" xr:uid="{00000000-0005-0000-0000-0000EDAA0000}"/>
    <cellStyle name="Vejica 2 2 8 2 2 3 3" xfId="18609" xr:uid="{00000000-0005-0000-0000-0000EEAA0000}"/>
    <cellStyle name="Vejica 2 2 8 2 2 3 4" xfId="44143" xr:uid="{00000000-0005-0000-0000-0000EFAA0000}"/>
    <cellStyle name="Vejica 2 2 8 2 2 4" xfId="29166" xr:uid="{00000000-0005-0000-0000-0000F0AA0000}"/>
    <cellStyle name="Vejica 2 2 8 2 2 5" xfId="18606" xr:uid="{00000000-0005-0000-0000-0000F1AA0000}"/>
    <cellStyle name="Vejica 2 2 8 2 2 6" xfId="44140" xr:uid="{00000000-0005-0000-0000-0000F2AA0000}"/>
    <cellStyle name="Vejica 2 2 8 2 3" xfId="14551" xr:uid="{00000000-0005-0000-0000-0000F3AA0000}"/>
    <cellStyle name="Vejica 2 2 8 2 3 2" xfId="14552" xr:uid="{00000000-0005-0000-0000-0000F4AA0000}"/>
    <cellStyle name="Vejica 2 2 8 2 3 2 2" xfId="29171" xr:uid="{00000000-0005-0000-0000-0000F5AA0000}"/>
    <cellStyle name="Vejica 2 2 8 2 3 2 3" xfId="18611" xr:uid="{00000000-0005-0000-0000-0000F6AA0000}"/>
    <cellStyle name="Vejica 2 2 8 2 3 2 4" xfId="44145" xr:uid="{00000000-0005-0000-0000-0000F7AA0000}"/>
    <cellStyle name="Vejica 2 2 8 2 3 3" xfId="29170" xr:uid="{00000000-0005-0000-0000-0000F8AA0000}"/>
    <cellStyle name="Vejica 2 2 8 2 3 4" xfId="18610" xr:uid="{00000000-0005-0000-0000-0000F9AA0000}"/>
    <cellStyle name="Vejica 2 2 8 2 3 5" xfId="44144" xr:uid="{00000000-0005-0000-0000-0000FAAA0000}"/>
    <cellStyle name="Vejica 2 2 8 2 4" xfId="14553" xr:uid="{00000000-0005-0000-0000-0000FBAA0000}"/>
    <cellStyle name="Vejica 2 2 8 2 4 2" xfId="29172" xr:uid="{00000000-0005-0000-0000-0000FCAA0000}"/>
    <cellStyle name="Vejica 2 2 8 2 4 3" xfId="18612" xr:uid="{00000000-0005-0000-0000-0000FDAA0000}"/>
    <cellStyle name="Vejica 2 2 8 2 4 4" xfId="44146" xr:uid="{00000000-0005-0000-0000-0000FEAA0000}"/>
    <cellStyle name="Vejica 2 2 8 2 5" xfId="29165" xr:uid="{00000000-0005-0000-0000-0000FFAA0000}"/>
    <cellStyle name="Vejica 2 2 8 2 6" xfId="18605" xr:uid="{00000000-0005-0000-0000-000000AB0000}"/>
    <cellStyle name="Vejica 2 2 8 2 7" xfId="44139" xr:uid="{00000000-0005-0000-0000-000001AB0000}"/>
    <cellStyle name="Vejica 2 2 8 3" xfId="14554" xr:uid="{00000000-0005-0000-0000-000002AB0000}"/>
    <cellStyle name="Vejica 2 2 8 3 2" xfId="14555" xr:uid="{00000000-0005-0000-0000-000003AB0000}"/>
    <cellStyle name="Vejica 2 2 8 3 2 2" xfId="14556" xr:uid="{00000000-0005-0000-0000-000004AB0000}"/>
    <cellStyle name="Vejica 2 2 8 3 2 2 2" xfId="29175" xr:uid="{00000000-0005-0000-0000-000005AB0000}"/>
    <cellStyle name="Vejica 2 2 8 3 2 2 3" xfId="18615" xr:uid="{00000000-0005-0000-0000-000006AB0000}"/>
    <cellStyle name="Vejica 2 2 8 3 2 2 4" xfId="44149" xr:uid="{00000000-0005-0000-0000-000007AB0000}"/>
    <cellStyle name="Vejica 2 2 8 3 2 3" xfId="29174" xr:uid="{00000000-0005-0000-0000-000008AB0000}"/>
    <cellStyle name="Vejica 2 2 8 3 2 4" xfId="18614" xr:uid="{00000000-0005-0000-0000-000009AB0000}"/>
    <cellStyle name="Vejica 2 2 8 3 2 5" xfId="44148" xr:uid="{00000000-0005-0000-0000-00000AAB0000}"/>
    <cellStyle name="Vejica 2 2 8 3 3" xfId="14557" xr:uid="{00000000-0005-0000-0000-00000BAB0000}"/>
    <cellStyle name="Vejica 2 2 8 3 3 2" xfId="29176" xr:uid="{00000000-0005-0000-0000-00000CAB0000}"/>
    <cellStyle name="Vejica 2 2 8 3 3 3" xfId="18616" xr:uid="{00000000-0005-0000-0000-00000DAB0000}"/>
    <cellStyle name="Vejica 2 2 8 3 3 4" xfId="44150" xr:uid="{00000000-0005-0000-0000-00000EAB0000}"/>
    <cellStyle name="Vejica 2 2 8 3 4" xfId="29173" xr:uid="{00000000-0005-0000-0000-00000FAB0000}"/>
    <cellStyle name="Vejica 2 2 8 3 5" xfId="18613" xr:uid="{00000000-0005-0000-0000-000010AB0000}"/>
    <cellStyle name="Vejica 2 2 8 3 6" xfId="44147" xr:uid="{00000000-0005-0000-0000-000011AB0000}"/>
    <cellStyle name="Vejica 2 2 8 4" xfId="14558" xr:uid="{00000000-0005-0000-0000-000012AB0000}"/>
    <cellStyle name="Vejica 2 2 8 4 2" xfId="14559" xr:uid="{00000000-0005-0000-0000-000013AB0000}"/>
    <cellStyle name="Vejica 2 2 8 4 2 2" xfId="29178" xr:uid="{00000000-0005-0000-0000-000014AB0000}"/>
    <cellStyle name="Vejica 2 2 8 4 2 3" xfId="18618" xr:uid="{00000000-0005-0000-0000-000015AB0000}"/>
    <cellStyle name="Vejica 2 2 8 4 2 4" xfId="44152" xr:uid="{00000000-0005-0000-0000-000016AB0000}"/>
    <cellStyle name="Vejica 2 2 8 4 3" xfId="29177" xr:uid="{00000000-0005-0000-0000-000017AB0000}"/>
    <cellStyle name="Vejica 2 2 8 4 4" xfId="18617" xr:uid="{00000000-0005-0000-0000-000018AB0000}"/>
    <cellStyle name="Vejica 2 2 8 4 5" xfId="44151" xr:uid="{00000000-0005-0000-0000-000019AB0000}"/>
    <cellStyle name="Vejica 2 2 8 5" xfId="14560" xr:uid="{00000000-0005-0000-0000-00001AAB0000}"/>
    <cellStyle name="Vejica 2 2 8 5 2" xfId="29179" xr:uid="{00000000-0005-0000-0000-00001BAB0000}"/>
    <cellStyle name="Vejica 2 2 8 5 3" xfId="18872" xr:uid="{00000000-0005-0000-0000-00001CAB0000}"/>
    <cellStyle name="Vejica 2 2 8 5 4" xfId="44153" xr:uid="{00000000-0005-0000-0000-00001DAB0000}"/>
    <cellStyle name="Vejica 2 2 8 6" xfId="29164" xr:uid="{00000000-0005-0000-0000-00001EAB0000}"/>
    <cellStyle name="Vejica 2 2 8 7" xfId="18604" xr:uid="{00000000-0005-0000-0000-00001FAB0000}"/>
    <cellStyle name="Vejica 2 2 8 8" xfId="44138" xr:uid="{00000000-0005-0000-0000-000020AB0000}"/>
    <cellStyle name="Vejica 2 2 9" xfId="14561" xr:uid="{00000000-0005-0000-0000-000021AB0000}"/>
    <cellStyle name="Vejica 2 2 9 2" xfId="14562" xr:uid="{00000000-0005-0000-0000-000022AB0000}"/>
    <cellStyle name="Vejica 2 2 9 2 2" xfId="14563" xr:uid="{00000000-0005-0000-0000-000023AB0000}"/>
    <cellStyle name="Vejica 2 2 9 2 2 2" xfId="14564" xr:uid="{00000000-0005-0000-0000-000024AB0000}"/>
    <cellStyle name="Vejica 2 2 9 2 2 2 2" xfId="14565" xr:uid="{00000000-0005-0000-0000-000025AB0000}"/>
    <cellStyle name="Vejica 2 2 9 2 2 2 2 2" xfId="29184" xr:uid="{00000000-0005-0000-0000-000026AB0000}"/>
    <cellStyle name="Vejica 2 2 9 2 2 2 2 3" xfId="20682" xr:uid="{00000000-0005-0000-0000-000027AB0000}"/>
    <cellStyle name="Vejica 2 2 9 2 2 2 2 4" xfId="44158" xr:uid="{00000000-0005-0000-0000-000028AB0000}"/>
    <cellStyle name="Vejica 2 2 9 2 2 2 3" xfId="29183" xr:uid="{00000000-0005-0000-0000-000029AB0000}"/>
    <cellStyle name="Vejica 2 2 9 2 2 2 4" xfId="19590" xr:uid="{00000000-0005-0000-0000-00002AAB0000}"/>
    <cellStyle name="Vejica 2 2 9 2 2 2 5" xfId="44157" xr:uid="{00000000-0005-0000-0000-00002BAB0000}"/>
    <cellStyle name="Vejica 2 2 9 2 2 3" xfId="14566" xr:uid="{00000000-0005-0000-0000-00002CAB0000}"/>
    <cellStyle name="Vejica 2 2 9 2 2 3 2" xfId="29185" xr:uid="{00000000-0005-0000-0000-00002DAB0000}"/>
    <cellStyle name="Vejica 2 2 9 2 2 3 3" xfId="20723" xr:uid="{00000000-0005-0000-0000-00002EAB0000}"/>
    <cellStyle name="Vejica 2 2 9 2 2 3 4" xfId="44159" xr:uid="{00000000-0005-0000-0000-00002FAB0000}"/>
    <cellStyle name="Vejica 2 2 9 2 2 4" xfId="29182" xr:uid="{00000000-0005-0000-0000-000030AB0000}"/>
    <cellStyle name="Vejica 2 2 9 2 2 5" xfId="18954" xr:uid="{00000000-0005-0000-0000-000031AB0000}"/>
    <cellStyle name="Vejica 2 2 9 2 2 6" xfId="44156" xr:uid="{00000000-0005-0000-0000-000032AB0000}"/>
    <cellStyle name="Vejica 2 2 9 2 3" xfId="14567" xr:uid="{00000000-0005-0000-0000-000033AB0000}"/>
    <cellStyle name="Vejica 2 2 9 2 3 2" xfId="14568" xr:uid="{00000000-0005-0000-0000-000034AB0000}"/>
    <cellStyle name="Vejica 2 2 9 2 3 2 2" xfId="29187" xr:uid="{00000000-0005-0000-0000-000035AB0000}"/>
    <cellStyle name="Vejica 2 2 9 2 3 2 3" xfId="20816" xr:uid="{00000000-0005-0000-0000-000036AB0000}"/>
    <cellStyle name="Vejica 2 2 9 2 3 2 4" xfId="44161" xr:uid="{00000000-0005-0000-0000-000037AB0000}"/>
    <cellStyle name="Vejica 2 2 9 2 3 3" xfId="29186" xr:uid="{00000000-0005-0000-0000-000038AB0000}"/>
    <cellStyle name="Vejica 2 2 9 2 3 4" xfId="20724" xr:uid="{00000000-0005-0000-0000-000039AB0000}"/>
    <cellStyle name="Vejica 2 2 9 2 3 5" xfId="44160" xr:uid="{00000000-0005-0000-0000-00003AAB0000}"/>
    <cellStyle name="Vejica 2 2 9 2 4" xfId="14569" xr:uid="{00000000-0005-0000-0000-00003BAB0000}"/>
    <cellStyle name="Vejica 2 2 9 2 4 2" xfId="29188" xr:uid="{00000000-0005-0000-0000-00003CAB0000}"/>
    <cellStyle name="Vejica 2 2 9 2 4 3" xfId="20817" xr:uid="{00000000-0005-0000-0000-00003DAB0000}"/>
    <cellStyle name="Vejica 2 2 9 2 4 4" xfId="44162" xr:uid="{00000000-0005-0000-0000-00003EAB0000}"/>
    <cellStyle name="Vejica 2 2 9 2 5" xfId="29181" xr:uid="{00000000-0005-0000-0000-00003FAB0000}"/>
    <cellStyle name="Vejica 2 2 9 2 6" xfId="18952" xr:uid="{00000000-0005-0000-0000-000040AB0000}"/>
    <cellStyle name="Vejica 2 2 9 2 7" xfId="44155" xr:uid="{00000000-0005-0000-0000-000041AB0000}"/>
    <cellStyle name="Vejica 2 2 9 3" xfId="14570" xr:uid="{00000000-0005-0000-0000-000042AB0000}"/>
    <cellStyle name="Vejica 2 2 9 3 2" xfId="14571" xr:uid="{00000000-0005-0000-0000-000043AB0000}"/>
    <cellStyle name="Vejica 2 2 9 3 2 2" xfId="14572" xr:uid="{00000000-0005-0000-0000-000044AB0000}"/>
    <cellStyle name="Vejica 2 2 9 3 2 2 2" xfId="29191" xr:uid="{00000000-0005-0000-0000-000045AB0000}"/>
    <cellStyle name="Vejica 2 2 9 3 2 2 3" xfId="21660" xr:uid="{00000000-0005-0000-0000-000046AB0000}"/>
    <cellStyle name="Vejica 2 2 9 3 2 2 4" xfId="44165" xr:uid="{00000000-0005-0000-0000-000047AB0000}"/>
    <cellStyle name="Vejica 2 2 9 3 2 3" xfId="29190" xr:uid="{00000000-0005-0000-0000-000048AB0000}"/>
    <cellStyle name="Vejica 2 2 9 3 2 4" xfId="21619" xr:uid="{00000000-0005-0000-0000-000049AB0000}"/>
    <cellStyle name="Vejica 2 2 9 3 2 5" xfId="44164" xr:uid="{00000000-0005-0000-0000-00004AAB0000}"/>
    <cellStyle name="Vejica 2 2 9 3 3" xfId="14573" xr:uid="{00000000-0005-0000-0000-00004BAB0000}"/>
    <cellStyle name="Vejica 2 2 9 3 3 2" xfId="29192" xr:uid="{00000000-0005-0000-0000-00004CAB0000}"/>
    <cellStyle name="Vejica 2 2 9 3 3 3" xfId="22132" xr:uid="{00000000-0005-0000-0000-00004DAB0000}"/>
    <cellStyle name="Vejica 2 2 9 3 3 4" xfId="44166" xr:uid="{00000000-0005-0000-0000-00004EAB0000}"/>
    <cellStyle name="Vejica 2 2 9 3 4" xfId="29189" xr:uid="{00000000-0005-0000-0000-00004FAB0000}"/>
    <cellStyle name="Vejica 2 2 9 3 5" xfId="20818" xr:uid="{00000000-0005-0000-0000-000050AB0000}"/>
    <cellStyle name="Vejica 2 2 9 3 6" xfId="44163" xr:uid="{00000000-0005-0000-0000-000051AB0000}"/>
    <cellStyle name="Vejica 2 2 9 4" xfId="14574" xr:uid="{00000000-0005-0000-0000-000052AB0000}"/>
    <cellStyle name="Vejica 2 2 9 4 2" xfId="14575" xr:uid="{00000000-0005-0000-0000-000053AB0000}"/>
    <cellStyle name="Vejica 2 2 9 4 2 2" xfId="29194" xr:uid="{00000000-0005-0000-0000-000054AB0000}"/>
    <cellStyle name="Vejica 2 2 9 4 2 3" xfId="24014" xr:uid="{00000000-0005-0000-0000-000055AB0000}"/>
    <cellStyle name="Vejica 2 2 9 4 2 4" xfId="44168" xr:uid="{00000000-0005-0000-0000-000056AB0000}"/>
    <cellStyle name="Vejica 2 2 9 4 3" xfId="29193" xr:uid="{00000000-0005-0000-0000-000057AB0000}"/>
    <cellStyle name="Vejica 2 2 9 4 4" xfId="23764" xr:uid="{00000000-0005-0000-0000-000058AB0000}"/>
    <cellStyle name="Vejica 2 2 9 4 5" xfId="44167" xr:uid="{00000000-0005-0000-0000-000059AB0000}"/>
    <cellStyle name="Vejica 2 2 9 5" xfId="14576" xr:uid="{00000000-0005-0000-0000-00005AAB0000}"/>
    <cellStyle name="Vejica 2 2 9 5 2" xfId="29195" xr:uid="{00000000-0005-0000-0000-00005BAB0000}"/>
    <cellStyle name="Vejica 2 2 9 5 3" xfId="30605" xr:uid="{00000000-0005-0000-0000-00005CAB0000}"/>
    <cellStyle name="Vejica 2 2 9 5 4" xfId="44169" xr:uid="{00000000-0005-0000-0000-00005DAB0000}"/>
    <cellStyle name="Vejica 2 2 9 6" xfId="29180" xr:uid="{00000000-0005-0000-0000-00005EAB0000}"/>
    <cellStyle name="Vejica 2 2 9 7" xfId="18916" xr:uid="{00000000-0005-0000-0000-00005FAB0000}"/>
    <cellStyle name="Vejica 2 2 9 8" xfId="44154" xr:uid="{00000000-0005-0000-0000-000060AB0000}"/>
    <cellStyle name="Vejica 2 20" xfId="14577" xr:uid="{00000000-0005-0000-0000-000061AB0000}"/>
    <cellStyle name="Vejica 2 21" xfId="14798" xr:uid="{00000000-0005-0000-0000-000062AB0000}"/>
    <cellStyle name="Vejica 2 22" xfId="28589" xr:uid="{00000000-0005-0000-0000-000063AB0000}"/>
    <cellStyle name="Vejica 2 23" xfId="39447" xr:uid="{00000000-0005-0000-0000-000064AB0000}"/>
    <cellStyle name="Vejica 2 23 2" xfId="47826" xr:uid="{28748F08-D0F8-4442-9878-107C857A82E1}"/>
    <cellStyle name="Vejica 2 24" xfId="47697" xr:uid="{6CE9263F-B542-4999-AF84-445C5843B133}"/>
    <cellStyle name="Vejica 2 3" xfId="14578" xr:uid="{00000000-0005-0000-0000-000065AB0000}"/>
    <cellStyle name="Vejica 2 3 2" xfId="14579" xr:uid="{00000000-0005-0000-0000-000066AB0000}"/>
    <cellStyle name="Vejica 2 3 2 2" xfId="14580" xr:uid="{00000000-0005-0000-0000-000067AB0000}"/>
    <cellStyle name="Vejica 2 3 2 2 2" xfId="29198" xr:uid="{00000000-0005-0000-0000-000068AB0000}"/>
    <cellStyle name="Vejica 2 3 2 2 3" xfId="39408" xr:uid="{00000000-0005-0000-0000-000069AB0000}"/>
    <cellStyle name="Vejica 2 3 2 2 4" xfId="48022" xr:uid="{54C7F22B-8558-4F48-A14A-8906BDAF3B27}"/>
    <cellStyle name="Vejica 2 3 2 3" xfId="29197" xr:uid="{00000000-0005-0000-0000-00006AAB0000}"/>
    <cellStyle name="Vejica 2 3 2 4" xfId="39409" xr:uid="{00000000-0005-0000-0000-00006BAB0000}"/>
    <cellStyle name="Vejica 2 3 2 5" xfId="48021" xr:uid="{34B52476-3B84-4D83-AA6C-FBBD22ECFFA6}"/>
    <cellStyle name="Vejica 2 3 3" xfId="14581" xr:uid="{00000000-0005-0000-0000-00006CAB0000}"/>
    <cellStyle name="Vejica 2 3 3 2" xfId="29199" xr:uid="{00000000-0005-0000-0000-00006DAB0000}"/>
    <cellStyle name="Vejica 2 3 3 3" xfId="30604" xr:uid="{00000000-0005-0000-0000-00006EAB0000}"/>
    <cellStyle name="Vejica 2 3 4" xfId="29196" xr:uid="{00000000-0005-0000-0000-00006FAB0000}"/>
    <cellStyle name="Vejica 2 3 5" xfId="39410" xr:uid="{00000000-0005-0000-0000-000070AB0000}"/>
    <cellStyle name="Vejica 2 3 6" xfId="47701" xr:uid="{A62B4CD7-05FE-4C40-873E-73826B4C2864}"/>
    <cellStyle name="Vejica 2 3 7" xfId="48020" xr:uid="{0F66B300-DF35-476A-9BF6-1D050C0977CC}"/>
    <cellStyle name="Vejica 2 4" xfId="14582" xr:uid="{00000000-0005-0000-0000-000071AB0000}"/>
    <cellStyle name="Vejica 2 4 2" xfId="14583" xr:uid="{00000000-0005-0000-0000-000072AB0000}"/>
    <cellStyle name="Vejica 2 4 2 2" xfId="29201" xr:uid="{00000000-0005-0000-0000-000073AB0000}"/>
    <cellStyle name="Vejica 2 4 2 3" xfId="30603" xr:uid="{00000000-0005-0000-0000-000074AB0000}"/>
    <cellStyle name="Vejica 2 4 3" xfId="14584" xr:uid="{00000000-0005-0000-0000-000075AB0000}"/>
    <cellStyle name="Vejica 2 4 3 2" xfId="29202" xr:uid="{00000000-0005-0000-0000-000076AB0000}"/>
    <cellStyle name="Vejica 2 4 3 3" xfId="39451" xr:uid="{00000000-0005-0000-0000-000077AB0000}"/>
    <cellStyle name="Vejica 2 4 4" xfId="29200" xr:uid="{00000000-0005-0000-0000-000078AB0000}"/>
    <cellStyle name="Vejica 2 4 5" xfId="39414" xr:uid="{00000000-0005-0000-0000-000079AB0000}"/>
    <cellStyle name="Vejica 2 4 6" xfId="48023" xr:uid="{EEF943CF-BB6A-4D55-B146-D6D9B75EDD68}"/>
    <cellStyle name="Vejica 2 5" xfId="14585" xr:uid="{00000000-0005-0000-0000-00007AAB0000}"/>
    <cellStyle name="Vejica 2 5 2" xfId="14586" xr:uid="{00000000-0005-0000-0000-00007BAB0000}"/>
    <cellStyle name="Vejica 2 5 2 2" xfId="29204" xr:uid="{00000000-0005-0000-0000-00007CAB0000}"/>
    <cellStyle name="Vejica 2 5 2 3" xfId="39452" xr:uid="{00000000-0005-0000-0000-00007DAB0000}"/>
    <cellStyle name="Vejica 2 5 3" xfId="29203" xr:uid="{00000000-0005-0000-0000-00007EAB0000}"/>
    <cellStyle name="Vejica 2 5 4" xfId="39391" xr:uid="{00000000-0005-0000-0000-00007FAB0000}"/>
    <cellStyle name="Vejica 2 6" xfId="14587" xr:uid="{00000000-0005-0000-0000-000080AB0000}"/>
    <cellStyle name="Vejica 2 6 2" xfId="29205" xr:uid="{00000000-0005-0000-0000-000081AB0000}"/>
    <cellStyle name="Vejica 2 6 3" xfId="39381" xr:uid="{00000000-0005-0000-0000-000082AB0000}"/>
    <cellStyle name="Vejica 2 7" xfId="14588" xr:uid="{00000000-0005-0000-0000-000083AB0000}"/>
    <cellStyle name="Vejica 2 7 2" xfId="29206" xr:uid="{00000000-0005-0000-0000-000084AB0000}"/>
    <cellStyle name="Vejica 2 7 2 2" xfId="39580" xr:uid="{00000000-0005-0000-0000-000085AB0000}"/>
    <cellStyle name="Vejica 2 7 3" xfId="39581" xr:uid="{00000000-0005-0000-0000-000086AB0000}"/>
    <cellStyle name="Vejica 2 7 4" xfId="39453" xr:uid="{00000000-0005-0000-0000-000087AB0000}"/>
    <cellStyle name="Vejica 2 7 5" xfId="44199" xr:uid="{A34CF402-4C7E-4BA7-9F47-9594F9CF65CB}"/>
    <cellStyle name="Vejica 2 8" xfId="14589" xr:uid="{00000000-0005-0000-0000-000088AB0000}"/>
    <cellStyle name="Vejica 2 8 2" xfId="29207" xr:uid="{00000000-0005-0000-0000-000089AB0000}"/>
    <cellStyle name="Vejica 2 8 3" xfId="39454" xr:uid="{00000000-0005-0000-0000-00008AAB0000}"/>
    <cellStyle name="Vejica 2 8 4" xfId="48024" xr:uid="{59CB9276-6C5F-4D5C-8D72-6C4005D99016}"/>
    <cellStyle name="Vejica 2 9" xfId="14590" xr:uid="{00000000-0005-0000-0000-00008BAB0000}"/>
    <cellStyle name="Vejica 2 9 2" xfId="29208" xr:uid="{00000000-0005-0000-0000-00008CAB0000}"/>
    <cellStyle name="Vejica 2 9 3" xfId="39455" xr:uid="{00000000-0005-0000-0000-00008DAB0000}"/>
    <cellStyle name="Vejica 2 9 4" xfId="48025" xr:uid="{84C86ACD-DD42-4550-B73D-E37ABEDBA897}"/>
    <cellStyle name="Vejica 2_lek_LJ-liofilizacija-2-dop" xfId="14591" xr:uid="{00000000-0005-0000-0000-00008EAB0000}"/>
    <cellStyle name="Vejica 20" xfId="14592" xr:uid="{00000000-0005-0000-0000-00008FAB0000}"/>
    <cellStyle name="Vejica 20 2" xfId="29209" xr:uid="{00000000-0005-0000-0000-000090AB0000}"/>
    <cellStyle name="Vejica 20 3" xfId="39456" xr:uid="{00000000-0005-0000-0000-000091AB0000}"/>
    <cellStyle name="Vejica 21" xfId="14823" xr:uid="{00000000-0005-0000-0000-000092AB0000}"/>
    <cellStyle name="Vejica 22" xfId="24754" xr:uid="{00000000-0005-0000-0000-000093AB0000}"/>
    <cellStyle name="Vejica 23" xfId="47703" xr:uid="{B0A2A6ED-9F32-420B-BAEF-C37A4BDDE4B6}"/>
    <cellStyle name="Vejica 24" xfId="47854" xr:uid="{9930F44E-256F-4606-9B64-2C825A1685DB}"/>
    <cellStyle name="Vejica 25" xfId="47883" xr:uid="{41065624-1EDF-42A7-B752-5DBB5C1D3517}"/>
    <cellStyle name="Vejica 26" xfId="47903" xr:uid="{2529DADE-7972-41BD-8B29-A01B65C24932}"/>
    <cellStyle name="Vejica 27" xfId="47923" xr:uid="{F598CED0-E5D8-4401-9670-B4F7E40599C6}"/>
    <cellStyle name="Vejica 3" xfId="14593" xr:uid="{00000000-0005-0000-0000-000094AB0000}"/>
    <cellStyle name="Vejica 3 2" xfId="14594" xr:uid="{00000000-0005-0000-0000-000095AB0000}"/>
    <cellStyle name="Vejica 3 2 2" xfId="14595" xr:uid="{00000000-0005-0000-0000-000096AB0000}"/>
    <cellStyle name="Vejica 3 2 2 2" xfId="14596" xr:uid="{00000000-0005-0000-0000-000097AB0000}"/>
    <cellStyle name="Vejica 3 2 2 2 2" xfId="14597" xr:uid="{00000000-0005-0000-0000-000098AB0000}"/>
    <cellStyle name="Vejica 3 2 2 2 2 2" xfId="14598" xr:uid="{00000000-0005-0000-0000-000099AB0000}"/>
    <cellStyle name="Vejica 3 2 2 2 2 2 2" xfId="14599" xr:uid="{00000000-0005-0000-0000-00009AAB0000}"/>
    <cellStyle name="Vejica 3 2 2 2 2 2 2 2" xfId="14600" xr:uid="{00000000-0005-0000-0000-00009BAB0000}"/>
    <cellStyle name="Vejica 3 2 2 2 2 2 2 2 2" xfId="29217" xr:uid="{00000000-0005-0000-0000-00009CAB0000}"/>
    <cellStyle name="Vejica 3 2 2 2 2 2 2 2 3" xfId="39462" xr:uid="{00000000-0005-0000-0000-00009DAB0000}"/>
    <cellStyle name="Vejica 3 2 2 2 2 2 2 3" xfId="29216" xr:uid="{00000000-0005-0000-0000-00009EAB0000}"/>
    <cellStyle name="Vejica 3 2 2 2 2 2 2 4" xfId="39461" xr:uid="{00000000-0005-0000-0000-00009FAB0000}"/>
    <cellStyle name="Vejica 3 2 2 2 2 2 3" xfId="14601" xr:uid="{00000000-0005-0000-0000-0000A0AB0000}"/>
    <cellStyle name="Vejica 3 2 2 2 2 2 3 2" xfId="29218" xr:uid="{00000000-0005-0000-0000-0000A1AB0000}"/>
    <cellStyle name="Vejica 3 2 2 2 2 2 3 3" xfId="39463" xr:uid="{00000000-0005-0000-0000-0000A2AB0000}"/>
    <cellStyle name="Vejica 3 2 2 2 2 2 4" xfId="29215" xr:uid="{00000000-0005-0000-0000-0000A3AB0000}"/>
    <cellStyle name="Vejica 3 2 2 2 2 2 5" xfId="39460" xr:uid="{00000000-0005-0000-0000-0000A4AB0000}"/>
    <cellStyle name="Vejica 3 2 2 2 2 3" xfId="14602" xr:uid="{00000000-0005-0000-0000-0000A5AB0000}"/>
    <cellStyle name="Vejica 3 2 2 2 2 3 2" xfId="14603" xr:uid="{00000000-0005-0000-0000-0000A6AB0000}"/>
    <cellStyle name="Vejica 3 2 2 2 2 3 2 2" xfId="29220" xr:uid="{00000000-0005-0000-0000-0000A7AB0000}"/>
    <cellStyle name="Vejica 3 2 2 2 2 3 2 3" xfId="39465" xr:uid="{00000000-0005-0000-0000-0000A8AB0000}"/>
    <cellStyle name="Vejica 3 2 2 2 2 3 3" xfId="29219" xr:uid="{00000000-0005-0000-0000-0000A9AB0000}"/>
    <cellStyle name="Vejica 3 2 2 2 2 3 4" xfId="39464" xr:uid="{00000000-0005-0000-0000-0000AAAB0000}"/>
    <cellStyle name="Vejica 3 2 2 2 2 4" xfId="14604" xr:uid="{00000000-0005-0000-0000-0000ABAB0000}"/>
    <cellStyle name="Vejica 3 2 2 2 2 4 2" xfId="29221" xr:uid="{00000000-0005-0000-0000-0000ACAB0000}"/>
    <cellStyle name="Vejica 3 2 2 2 2 4 3" xfId="39466" xr:uid="{00000000-0005-0000-0000-0000ADAB0000}"/>
    <cellStyle name="Vejica 3 2 2 2 2 5" xfId="29214" xr:uid="{00000000-0005-0000-0000-0000AEAB0000}"/>
    <cellStyle name="Vejica 3 2 2 2 2 6" xfId="39459" xr:uid="{00000000-0005-0000-0000-0000AFAB0000}"/>
    <cellStyle name="Vejica 3 2 2 2 3" xfId="14605" xr:uid="{00000000-0005-0000-0000-0000B0AB0000}"/>
    <cellStyle name="Vejica 3 2 2 2 3 2" xfId="14606" xr:uid="{00000000-0005-0000-0000-0000B1AB0000}"/>
    <cellStyle name="Vejica 3 2 2 2 3 2 2" xfId="29223" xr:uid="{00000000-0005-0000-0000-0000B2AB0000}"/>
    <cellStyle name="Vejica 3 2 2 2 3 2 3" xfId="39468" xr:uid="{00000000-0005-0000-0000-0000B3AB0000}"/>
    <cellStyle name="Vejica 3 2 2 2 3 3" xfId="29222" xr:uid="{00000000-0005-0000-0000-0000B4AB0000}"/>
    <cellStyle name="Vejica 3 2 2 2 3 4" xfId="39467" xr:uid="{00000000-0005-0000-0000-0000B5AB0000}"/>
    <cellStyle name="Vejica 3 2 2 2 4" xfId="14607" xr:uid="{00000000-0005-0000-0000-0000B6AB0000}"/>
    <cellStyle name="Vejica 3 2 2 2 4 2" xfId="29224" xr:uid="{00000000-0005-0000-0000-0000B7AB0000}"/>
    <cellStyle name="Vejica 3 2 2 2 4 3" xfId="39469" xr:uid="{00000000-0005-0000-0000-0000B8AB0000}"/>
    <cellStyle name="Vejica 3 2 2 2 5" xfId="29213" xr:uid="{00000000-0005-0000-0000-0000B9AB0000}"/>
    <cellStyle name="Vejica 3 2 2 2 6" xfId="39458" xr:uid="{00000000-0005-0000-0000-0000BAAB0000}"/>
    <cellStyle name="Vejica 3 2 2 3" xfId="14608" xr:uid="{00000000-0005-0000-0000-0000BBAB0000}"/>
    <cellStyle name="Vejica 3 2 2 3 2" xfId="14609" xr:uid="{00000000-0005-0000-0000-0000BCAB0000}"/>
    <cellStyle name="Vejica 3 2 2 3 2 2" xfId="29226" xr:uid="{00000000-0005-0000-0000-0000BDAB0000}"/>
    <cellStyle name="Vejica 3 2 2 3 2 3" xfId="39471" xr:uid="{00000000-0005-0000-0000-0000BEAB0000}"/>
    <cellStyle name="Vejica 3 2 2 3 3" xfId="29225" xr:uid="{00000000-0005-0000-0000-0000BFAB0000}"/>
    <cellStyle name="Vejica 3 2 2 3 4" xfId="39470" xr:uid="{00000000-0005-0000-0000-0000C0AB0000}"/>
    <cellStyle name="Vejica 3 2 2 4" xfId="14610" xr:uid="{00000000-0005-0000-0000-0000C1AB0000}"/>
    <cellStyle name="Vejica 3 2 2 4 2" xfId="29227" xr:uid="{00000000-0005-0000-0000-0000C2AB0000}"/>
    <cellStyle name="Vejica 3 2 2 4 3" xfId="39472" xr:uid="{00000000-0005-0000-0000-0000C3AB0000}"/>
    <cellStyle name="Vejica 3 2 2 5" xfId="14611" xr:uid="{00000000-0005-0000-0000-0000C4AB0000}"/>
    <cellStyle name="Vejica 3 2 2 5 2" xfId="29228" xr:uid="{00000000-0005-0000-0000-0000C5AB0000}"/>
    <cellStyle name="Vejica 3 2 2 5 3" xfId="39473" xr:uid="{00000000-0005-0000-0000-0000C6AB0000}"/>
    <cellStyle name="Vejica 3 2 2 6" xfId="29212" xr:uid="{00000000-0005-0000-0000-0000C7AB0000}"/>
    <cellStyle name="Vejica 3 2 2 7" xfId="39457" xr:uid="{00000000-0005-0000-0000-0000C8AB0000}"/>
    <cellStyle name="Vejica 3 2 2 8" xfId="48026" xr:uid="{AFB6594D-4ECE-4018-AD2D-1A805D83E4A3}"/>
    <cellStyle name="Vejica 3 2 3" xfId="14612" xr:uid="{00000000-0005-0000-0000-0000C9AB0000}"/>
    <cellStyle name="Vejica 3 2 3 2" xfId="14613" xr:uid="{00000000-0005-0000-0000-0000CAAB0000}"/>
    <cellStyle name="Vejica 3 2 3 2 2" xfId="29230" xr:uid="{00000000-0005-0000-0000-0000CBAB0000}"/>
    <cellStyle name="Vejica 3 2 3 2 3" xfId="39475" xr:uid="{00000000-0005-0000-0000-0000CCAB0000}"/>
    <cellStyle name="Vejica 3 2 3 3" xfId="29229" xr:uid="{00000000-0005-0000-0000-0000CDAB0000}"/>
    <cellStyle name="Vejica 3 2 3 4" xfId="39474" xr:uid="{00000000-0005-0000-0000-0000CEAB0000}"/>
    <cellStyle name="Vejica 3 2 4" xfId="14614" xr:uid="{00000000-0005-0000-0000-0000CFAB0000}"/>
    <cellStyle name="Vejica 3 2 4 2" xfId="29231" xr:uid="{00000000-0005-0000-0000-0000D0AB0000}"/>
    <cellStyle name="Vejica 3 2 4 3" xfId="39476" xr:uid="{00000000-0005-0000-0000-0000D1AB0000}"/>
    <cellStyle name="Vejica 3 2 5" xfId="14615" xr:uid="{00000000-0005-0000-0000-0000D2AB0000}"/>
    <cellStyle name="Vejica 3 2 5 2" xfId="29232" xr:uid="{00000000-0005-0000-0000-0000D3AB0000}"/>
    <cellStyle name="Vejica 3 2 5 3" xfId="39477" xr:uid="{00000000-0005-0000-0000-0000D4AB0000}"/>
    <cellStyle name="Vejica 3 2 6" xfId="29211" xr:uid="{00000000-0005-0000-0000-0000D5AB0000}"/>
    <cellStyle name="Vejica 3 2 7" xfId="39406" xr:uid="{00000000-0005-0000-0000-0000D6AB0000}"/>
    <cellStyle name="Vejica 3 3" xfId="14616" xr:uid="{00000000-0005-0000-0000-0000D7AB0000}"/>
    <cellStyle name="Vejica 3 3 2" xfId="14617" xr:uid="{00000000-0005-0000-0000-0000D8AB0000}"/>
    <cellStyle name="Vejica 3 3 2 2" xfId="29234" xr:uid="{00000000-0005-0000-0000-0000D9AB0000}"/>
    <cellStyle name="Vejica 3 3 2 3" xfId="39478" xr:uid="{00000000-0005-0000-0000-0000DAAB0000}"/>
    <cellStyle name="Vejica 3 3 3" xfId="29233" xr:uid="{00000000-0005-0000-0000-0000DBAB0000}"/>
    <cellStyle name="Vejica 3 3 4" xfId="39405" xr:uid="{00000000-0005-0000-0000-0000DCAB0000}"/>
    <cellStyle name="Vejica 3 4" xfId="14618" xr:uid="{00000000-0005-0000-0000-0000DDAB0000}"/>
    <cellStyle name="Vejica 3 4 2" xfId="29235" xr:uid="{00000000-0005-0000-0000-0000DEAB0000}"/>
    <cellStyle name="Vejica 3 4 3" xfId="39479" xr:uid="{00000000-0005-0000-0000-0000DFAB0000}"/>
    <cellStyle name="Vejica 3 4 4" xfId="48027" xr:uid="{D100C360-846A-422A-9891-47F700468C3B}"/>
    <cellStyle name="Vejica 3 5" xfId="14619" xr:uid="{00000000-0005-0000-0000-0000E0AB0000}"/>
    <cellStyle name="Vejica 3 5 2" xfId="29236" xr:uid="{00000000-0005-0000-0000-0000E1AB0000}"/>
    <cellStyle name="Vejica 3 5 3" xfId="39480" xr:uid="{00000000-0005-0000-0000-0000E2AB0000}"/>
    <cellStyle name="Vejica 3 6" xfId="14620" xr:uid="{00000000-0005-0000-0000-0000E3AB0000}"/>
    <cellStyle name="Vejica 3 6 2" xfId="29237" xr:uid="{00000000-0005-0000-0000-0000E4AB0000}"/>
    <cellStyle name="Vejica 3 6 3" xfId="39481" xr:uid="{00000000-0005-0000-0000-0000E5AB0000}"/>
    <cellStyle name="Vejica 3 7" xfId="14820" xr:uid="{00000000-0005-0000-0000-0000E6AB0000}"/>
    <cellStyle name="Vejica 3 8" xfId="29210" xr:uid="{00000000-0005-0000-0000-0000E7AB0000}"/>
    <cellStyle name="Vejica 3 9" xfId="39407" xr:uid="{00000000-0005-0000-0000-0000E8AB0000}"/>
    <cellStyle name="Vejica 4" xfId="14621" xr:uid="{00000000-0005-0000-0000-0000E9AB0000}"/>
    <cellStyle name="Vejica 4 2" xfId="14622" xr:uid="{00000000-0005-0000-0000-0000EAAB0000}"/>
    <cellStyle name="Vejica 4 2 2" xfId="14623" xr:uid="{00000000-0005-0000-0000-0000EBAB0000}"/>
    <cellStyle name="Vejica 4 2 2 2" xfId="14624" xr:uid="{00000000-0005-0000-0000-0000ECAB0000}"/>
    <cellStyle name="Vejica 4 2 2 2 2" xfId="29241" xr:uid="{00000000-0005-0000-0000-0000EDAB0000}"/>
    <cellStyle name="Vejica 4 2 2 2 3" xfId="39483" xr:uid="{00000000-0005-0000-0000-0000EEAB0000}"/>
    <cellStyle name="Vejica 4 2 2 3" xfId="29240" xr:uid="{00000000-0005-0000-0000-0000EFAB0000}"/>
    <cellStyle name="Vejica 4 2 2 4" xfId="39482" xr:uid="{00000000-0005-0000-0000-0000F0AB0000}"/>
    <cellStyle name="Vejica 4 2 3" xfId="14625" xr:uid="{00000000-0005-0000-0000-0000F1AB0000}"/>
    <cellStyle name="Vejica 4 2 3 2" xfId="29242" xr:uid="{00000000-0005-0000-0000-0000F2AB0000}"/>
    <cellStyle name="Vejica 4 2 3 3" xfId="39484" xr:uid="{00000000-0005-0000-0000-0000F3AB0000}"/>
    <cellStyle name="Vejica 4 2 4" xfId="14626" xr:uid="{00000000-0005-0000-0000-0000F4AB0000}"/>
    <cellStyle name="Vejica 4 2 4 2" xfId="29243" xr:uid="{00000000-0005-0000-0000-0000F5AB0000}"/>
    <cellStyle name="Vejica 4 2 4 3" xfId="39485" xr:uid="{00000000-0005-0000-0000-0000F6AB0000}"/>
    <cellStyle name="Vejica 4 2 5" xfId="29239" xr:uid="{00000000-0005-0000-0000-0000F7AB0000}"/>
    <cellStyle name="Vejica 4 2 6" xfId="39403" xr:uid="{00000000-0005-0000-0000-0000F8AB0000}"/>
    <cellStyle name="Vejica 4 3" xfId="14627" xr:uid="{00000000-0005-0000-0000-0000F9AB0000}"/>
    <cellStyle name="Vejica 4 3 2" xfId="14628" xr:uid="{00000000-0005-0000-0000-0000FAAB0000}"/>
    <cellStyle name="Vejica 4 3 2 2" xfId="29245" xr:uid="{00000000-0005-0000-0000-0000FBAB0000}"/>
    <cellStyle name="Vejica 4 3 2 3" xfId="39486" xr:uid="{00000000-0005-0000-0000-0000FCAB0000}"/>
    <cellStyle name="Vejica 4 3 3" xfId="14629" xr:uid="{00000000-0005-0000-0000-0000FDAB0000}"/>
    <cellStyle name="Vejica 4 3 3 2" xfId="29246" xr:uid="{00000000-0005-0000-0000-0000FEAB0000}"/>
    <cellStyle name="Vejica 4 3 3 3" xfId="39487" xr:uid="{00000000-0005-0000-0000-0000FFAB0000}"/>
    <cellStyle name="Vejica 4 3 4" xfId="29244" xr:uid="{00000000-0005-0000-0000-000000AC0000}"/>
    <cellStyle name="Vejica 4 3 5" xfId="39402" xr:uid="{00000000-0005-0000-0000-000001AC0000}"/>
    <cellStyle name="Vejica 4 3 6" xfId="48029" xr:uid="{879203F9-EAB9-438F-BFB2-04DD3C46DD9F}"/>
    <cellStyle name="Vejica 4 4" xfId="14630" xr:uid="{00000000-0005-0000-0000-000002AC0000}"/>
    <cellStyle name="Vejica 4 4 2" xfId="29247" xr:uid="{00000000-0005-0000-0000-000003AC0000}"/>
    <cellStyle name="Vejica 4 4 3" xfId="39488" xr:uid="{00000000-0005-0000-0000-000004AC0000}"/>
    <cellStyle name="Vejica 4 5" xfId="14631" xr:uid="{00000000-0005-0000-0000-000005AC0000}"/>
    <cellStyle name="Vejica 4 5 2" xfId="29248" xr:uid="{00000000-0005-0000-0000-000006AC0000}"/>
    <cellStyle name="Vejica 4 5 3" xfId="39489" xr:uid="{00000000-0005-0000-0000-000007AC0000}"/>
    <cellStyle name="Vejica 4 6" xfId="29238" xr:uid="{00000000-0005-0000-0000-000008AC0000}"/>
    <cellStyle name="Vejica 4 7" xfId="39404" xr:uid="{00000000-0005-0000-0000-000009AC0000}"/>
    <cellStyle name="Vejica 4 8" xfId="47696" xr:uid="{B7F78646-8B0D-4E3C-9F30-AFB08F8C8071}"/>
    <cellStyle name="Vejica 4 9" xfId="48028" xr:uid="{465129D8-5511-494F-8B1C-D50C45B8D4BD}"/>
    <cellStyle name="Vejica 4_lek_LJ-liofilizacija-2-dop" xfId="14632" xr:uid="{00000000-0005-0000-0000-00000AAC0000}"/>
    <cellStyle name="Vejica 46 2" xfId="14633" xr:uid="{00000000-0005-0000-0000-00000BAC0000}"/>
    <cellStyle name="Vejica 46 2 2" xfId="29249" xr:uid="{00000000-0005-0000-0000-00000CAC0000}"/>
    <cellStyle name="Vejica 46 2 2 2" xfId="47835" xr:uid="{7C50C630-B32C-441F-B68B-5A254455A6B3}"/>
    <cellStyle name="Vejica 46 2 3" xfId="39587" xr:uid="{00000000-0005-0000-0000-00000DAC0000}"/>
    <cellStyle name="Vejica 47 3" xfId="14634" xr:uid="{00000000-0005-0000-0000-00000EAC0000}"/>
    <cellStyle name="Vejica 47 3 2" xfId="29250" xr:uid="{00000000-0005-0000-0000-00000FAC0000}"/>
    <cellStyle name="Vejica 47 3 2 2" xfId="47838" xr:uid="{110880D5-CB7C-49C5-AB82-F63DA9BAA87A}"/>
    <cellStyle name="Vejica 47 3 3" xfId="39588" xr:uid="{00000000-0005-0000-0000-000010AC0000}"/>
    <cellStyle name="Vejica 5" xfId="14635" xr:uid="{00000000-0005-0000-0000-000011AC0000}"/>
    <cellStyle name="Vejica 5 2" xfId="14636" xr:uid="{00000000-0005-0000-0000-000012AC0000}"/>
    <cellStyle name="Vejica 5 2 2" xfId="14637" xr:uid="{00000000-0005-0000-0000-000013AC0000}"/>
    <cellStyle name="Vejica 5 2 2 2" xfId="29253" xr:uid="{00000000-0005-0000-0000-000014AC0000}"/>
    <cellStyle name="Vejica 5 2 2 3" xfId="39491" xr:uid="{00000000-0005-0000-0000-000015AC0000}"/>
    <cellStyle name="Vejica 5 2 3" xfId="29252" xr:uid="{00000000-0005-0000-0000-000016AC0000}"/>
    <cellStyle name="Vejica 5 2 4" xfId="39490" xr:uid="{00000000-0005-0000-0000-000017AC0000}"/>
    <cellStyle name="Vejica 5 3" xfId="14638" xr:uid="{00000000-0005-0000-0000-000018AC0000}"/>
    <cellStyle name="Vejica 5 3 2" xfId="29254" xr:uid="{00000000-0005-0000-0000-000019AC0000}"/>
    <cellStyle name="Vejica 5 3 3" xfId="39492" xr:uid="{00000000-0005-0000-0000-00001AAC0000}"/>
    <cellStyle name="Vejica 5 4" xfId="14639" xr:uid="{00000000-0005-0000-0000-00001BAC0000}"/>
    <cellStyle name="Vejica 5 4 2" xfId="29255" xr:uid="{00000000-0005-0000-0000-00001CAC0000}"/>
    <cellStyle name="Vejica 5 4 3" xfId="39493" xr:uid="{00000000-0005-0000-0000-00001DAC0000}"/>
    <cellStyle name="Vejica 5 5" xfId="29251" xr:uid="{00000000-0005-0000-0000-00001EAC0000}"/>
    <cellStyle name="Vejica 5 6" xfId="39401" xr:uid="{00000000-0005-0000-0000-00001FAC0000}"/>
    <cellStyle name="Vejica 6" xfId="14640" xr:uid="{00000000-0005-0000-0000-000020AC0000}"/>
    <cellStyle name="Vejica 6 2" xfId="14641" xr:uid="{00000000-0005-0000-0000-000021AC0000}"/>
    <cellStyle name="Vejica 6 2 2" xfId="14642" xr:uid="{00000000-0005-0000-0000-000022AC0000}"/>
    <cellStyle name="Vejica 6 2 2 2" xfId="29258" xr:uid="{00000000-0005-0000-0000-000023AC0000}"/>
    <cellStyle name="Vejica 6 2 2 3" xfId="39494" xr:uid="{00000000-0005-0000-0000-000024AC0000}"/>
    <cellStyle name="Vejica 6 2 3" xfId="14643" xr:uid="{00000000-0005-0000-0000-000025AC0000}"/>
    <cellStyle name="Vejica 6 2 3 2" xfId="29259" xr:uid="{00000000-0005-0000-0000-000026AC0000}"/>
    <cellStyle name="Vejica 6 2 3 3" xfId="39495" xr:uid="{00000000-0005-0000-0000-000027AC0000}"/>
    <cellStyle name="Vejica 6 2 4" xfId="29257" xr:uid="{00000000-0005-0000-0000-000028AC0000}"/>
    <cellStyle name="Vejica 6 2 5" xfId="39399" xr:uid="{00000000-0005-0000-0000-000029AC0000}"/>
    <cellStyle name="Vejica 6 2 6" xfId="48031" xr:uid="{D29A0457-A9DA-4CA3-8C0D-407A28949279}"/>
    <cellStyle name="Vejica 6 3" xfId="14644" xr:uid="{00000000-0005-0000-0000-00002AAC0000}"/>
    <cellStyle name="Vejica 6 3 2" xfId="29260" xr:uid="{00000000-0005-0000-0000-00002BAC0000}"/>
    <cellStyle name="Vejica 6 3 3" xfId="39496" xr:uid="{00000000-0005-0000-0000-00002CAC0000}"/>
    <cellStyle name="Vejica 6 4" xfId="29256" xr:uid="{00000000-0005-0000-0000-00002DAC0000}"/>
    <cellStyle name="Vejica 6 5" xfId="39400" xr:uid="{00000000-0005-0000-0000-00002EAC0000}"/>
    <cellStyle name="Vejica 6 6" xfId="48030" xr:uid="{D06B2FDD-F93C-4AD3-B623-2C5A867559E4}"/>
    <cellStyle name="Vejica 7" xfId="14645" xr:uid="{00000000-0005-0000-0000-00002FAC0000}"/>
    <cellStyle name="Vejica 7 2" xfId="14646" xr:uid="{00000000-0005-0000-0000-000030AC0000}"/>
    <cellStyle name="Vejica 7 2 2" xfId="14647" xr:uid="{00000000-0005-0000-0000-000031AC0000}"/>
    <cellStyle name="Vejica 7 2 2 2" xfId="29263" xr:uid="{00000000-0005-0000-0000-000032AC0000}"/>
    <cellStyle name="Vejica 7 2 2 3" xfId="39498" xr:uid="{00000000-0005-0000-0000-000033AC0000}"/>
    <cellStyle name="Vejica 7 2 3" xfId="29262" xr:uid="{00000000-0005-0000-0000-000034AC0000}"/>
    <cellStyle name="Vejica 7 2 4" xfId="39497" xr:uid="{00000000-0005-0000-0000-000035AC0000}"/>
    <cellStyle name="Vejica 7 3" xfId="14648" xr:uid="{00000000-0005-0000-0000-000036AC0000}"/>
    <cellStyle name="Vejica 7 3 2" xfId="29264" xr:uid="{00000000-0005-0000-0000-000037AC0000}"/>
    <cellStyle name="Vejica 7 3 3" xfId="39499" xr:uid="{00000000-0005-0000-0000-000038AC0000}"/>
    <cellStyle name="Vejica 7 4" xfId="29261" xr:uid="{00000000-0005-0000-0000-000039AC0000}"/>
    <cellStyle name="Vejica 7 5" xfId="39398" xr:uid="{00000000-0005-0000-0000-00003AAC0000}"/>
    <cellStyle name="Vejica 7 6" xfId="48032" xr:uid="{33EE8ABC-DA04-4F9B-ADF8-77F228ACAC4B}"/>
    <cellStyle name="Vejica 8" xfId="14649" xr:uid="{00000000-0005-0000-0000-00003BAC0000}"/>
    <cellStyle name="Vejica 8 2" xfId="14650" xr:uid="{00000000-0005-0000-0000-00003CAC0000}"/>
    <cellStyle name="Vejica 8 2 2" xfId="14651" xr:uid="{00000000-0005-0000-0000-00003DAC0000}"/>
    <cellStyle name="Vejica 8 2 2 2" xfId="29267" xr:uid="{00000000-0005-0000-0000-00003EAC0000}"/>
    <cellStyle name="Vejica 8 2 2 3" xfId="39501" xr:uid="{00000000-0005-0000-0000-00003FAC0000}"/>
    <cellStyle name="Vejica 8 2 3" xfId="29266" xr:uid="{00000000-0005-0000-0000-000040AC0000}"/>
    <cellStyle name="Vejica 8 2 4" xfId="39500" xr:uid="{00000000-0005-0000-0000-000041AC0000}"/>
    <cellStyle name="Vejica 8 3" xfId="14652" xr:uid="{00000000-0005-0000-0000-000042AC0000}"/>
    <cellStyle name="Vejica 8 3 2" xfId="29268" xr:uid="{00000000-0005-0000-0000-000043AC0000}"/>
    <cellStyle name="Vejica 8 3 3" xfId="39502" xr:uid="{00000000-0005-0000-0000-000044AC0000}"/>
    <cellStyle name="Vejica 8 4" xfId="29265" xr:uid="{00000000-0005-0000-0000-000045AC0000}"/>
    <cellStyle name="Vejica 8 5" xfId="39415" xr:uid="{00000000-0005-0000-0000-000046AC0000}"/>
    <cellStyle name="Vejica 8 6" xfId="48033" xr:uid="{BAA360DD-5D44-4AF8-8736-999908F4D730}"/>
    <cellStyle name="Vejica 9" xfId="14653" xr:uid="{00000000-0005-0000-0000-000047AC0000}"/>
    <cellStyle name="Vejica 9 2" xfId="14654" xr:uid="{00000000-0005-0000-0000-000048AC0000}"/>
    <cellStyle name="Vejica 9 2 2" xfId="14655" xr:uid="{00000000-0005-0000-0000-000049AC0000}"/>
    <cellStyle name="Vejica 9 2 2 2" xfId="14656" xr:uid="{00000000-0005-0000-0000-00004AAC0000}"/>
    <cellStyle name="Vejica 9 2 2 2 2" xfId="29272" xr:uid="{00000000-0005-0000-0000-00004BAC0000}"/>
    <cellStyle name="Vejica 9 2 2 2 3" xfId="39506" xr:uid="{00000000-0005-0000-0000-00004CAC0000}"/>
    <cellStyle name="Vejica 9 2 2 3" xfId="29271" xr:uid="{00000000-0005-0000-0000-00004DAC0000}"/>
    <cellStyle name="Vejica 9 2 2 4" xfId="39505" xr:uid="{00000000-0005-0000-0000-00004EAC0000}"/>
    <cellStyle name="Vejica 9 2 3" xfId="14657" xr:uid="{00000000-0005-0000-0000-00004FAC0000}"/>
    <cellStyle name="Vejica 9 2 3 2" xfId="29273" xr:uid="{00000000-0005-0000-0000-000050AC0000}"/>
    <cellStyle name="Vejica 9 2 3 3" xfId="39507" xr:uid="{00000000-0005-0000-0000-000051AC0000}"/>
    <cellStyle name="Vejica 9 2 4" xfId="29270" xr:uid="{00000000-0005-0000-0000-000052AC0000}"/>
    <cellStyle name="Vejica 9 2 5" xfId="39504" xr:uid="{00000000-0005-0000-0000-000053AC0000}"/>
    <cellStyle name="Vejica 9 3" xfId="14658" xr:uid="{00000000-0005-0000-0000-000054AC0000}"/>
    <cellStyle name="Vejica 9 3 2" xfId="14659" xr:uid="{00000000-0005-0000-0000-000055AC0000}"/>
    <cellStyle name="Vejica 9 3 2 2" xfId="29275" xr:uid="{00000000-0005-0000-0000-000056AC0000}"/>
    <cellStyle name="Vejica 9 3 2 3" xfId="39509" xr:uid="{00000000-0005-0000-0000-000057AC0000}"/>
    <cellStyle name="Vejica 9 3 3" xfId="29274" xr:uid="{00000000-0005-0000-0000-000058AC0000}"/>
    <cellStyle name="Vejica 9 3 4" xfId="39508" xr:uid="{00000000-0005-0000-0000-000059AC0000}"/>
    <cellStyle name="Vejica 9 4" xfId="14660" xr:uid="{00000000-0005-0000-0000-00005AAC0000}"/>
    <cellStyle name="Vejica 9 4 2" xfId="29276" xr:uid="{00000000-0005-0000-0000-00005BAC0000}"/>
    <cellStyle name="Vejica 9 4 3" xfId="39510" xr:uid="{00000000-0005-0000-0000-00005CAC0000}"/>
    <cellStyle name="Vejica 9 5" xfId="14661" xr:uid="{00000000-0005-0000-0000-00005DAC0000}"/>
    <cellStyle name="Vejica 9 5 2" xfId="29277" xr:uid="{00000000-0005-0000-0000-00005EAC0000}"/>
    <cellStyle name="Vejica 9 5 3" xfId="39511" xr:uid="{00000000-0005-0000-0000-00005FAC0000}"/>
    <cellStyle name="Vejica 9 6" xfId="29269" xr:uid="{00000000-0005-0000-0000-000060AC0000}"/>
    <cellStyle name="Vejica 9 7" xfId="39503" xr:uid="{00000000-0005-0000-0000-000061AC0000}"/>
    <cellStyle name="Verknüpfte Zelle" xfId="14662" xr:uid="{00000000-0005-0000-0000-000062AC0000}"/>
    <cellStyle name="Verknüpfte Zelle 2" xfId="29279" xr:uid="{00000000-0005-0000-0000-000063AC0000}"/>
    <cellStyle name="Verknüpfte Zelle 3" xfId="39512" xr:uid="{00000000-0005-0000-0000-000064AC0000}"/>
    <cellStyle name="Vnos 2" xfId="14663" xr:uid="{00000000-0005-0000-0000-000065AC0000}"/>
    <cellStyle name="Vnos 2 2" xfId="14664" xr:uid="{00000000-0005-0000-0000-000066AC0000}"/>
    <cellStyle name="Vnos 2 2 2" xfId="29281" xr:uid="{00000000-0005-0000-0000-000067AC0000}"/>
    <cellStyle name="Vnos 2 2 3" xfId="39513" xr:uid="{00000000-0005-0000-0000-000068AC0000}"/>
    <cellStyle name="Vnos 2 2 4" xfId="48100" xr:uid="{B5CBC3C2-1E5A-493A-B24F-2B50945A5745}"/>
    <cellStyle name="Vnos 2 3" xfId="29280" xr:uid="{00000000-0005-0000-0000-000069AC0000}"/>
    <cellStyle name="Vnos 2 4" xfId="39397" xr:uid="{00000000-0005-0000-0000-00006AAC0000}"/>
    <cellStyle name="Vnos 2 5" xfId="48034" xr:uid="{6FB81734-DDB1-4503-A6BA-83A485B36FEF}"/>
    <cellStyle name="Vnos 3" xfId="39582" xr:uid="{00000000-0005-0000-0000-00006BAC0000}"/>
    <cellStyle name="Vnos 3 2" xfId="47704" xr:uid="{DC3F858D-E1F3-4F67-B61A-73A8BE77776D}"/>
    <cellStyle name="Vnos 3 2 2" xfId="48095" xr:uid="{D530DCEA-7DE6-413A-8814-3919C9A8F7BE}"/>
    <cellStyle name="Vnos 3 3" xfId="48120" xr:uid="{6C14A119-32BA-4A3F-B739-3BD93C3D47D5}"/>
    <cellStyle name="Vnos 3 4" xfId="48062" xr:uid="{2909D94E-EF04-4227-B97F-E8A956E996C9}"/>
    <cellStyle name="Vsota 2" xfId="14665" xr:uid="{00000000-0005-0000-0000-00006CAC0000}"/>
    <cellStyle name="Vsota 2 2" xfId="29282" xr:uid="{00000000-0005-0000-0000-00006DAC0000}"/>
    <cellStyle name="Vsota 2 2 2" xfId="48096" xr:uid="{8CA6EF24-3363-46E0-BA1E-522936317056}"/>
    <cellStyle name="Vsota 2 3" xfId="39396" xr:uid="{00000000-0005-0000-0000-00006EAC0000}"/>
    <cellStyle name="Vsota 2 4" xfId="48063" xr:uid="{44512D5D-7693-4D97-A945-132079FC855D}"/>
    <cellStyle name="Vsota 3" xfId="39583" xr:uid="{00000000-0005-0000-0000-00006FAC0000}"/>
    <cellStyle name="Vsota 3 2" xfId="47705" xr:uid="{4846E6EA-7C04-4144-BAE2-CFF7978DBFBD}"/>
    <cellStyle name="Vsota 3 2 2" xfId="48097" xr:uid="{62448E1A-D3D3-4536-AA38-E40C3182B84E}"/>
    <cellStyle name="Vsota 3 3" xfId="48121" xr:uid="{0E5F9C73-9265-442D-88ED-58049478182F}"/>
    <cellStyle name="Vsota 3 4" xfId="48064" xr:uid="{A08A2F5F-5B58-402B-A65C-EF5120ABC449}"/>
    <cellStyle name="Währung [0]_Akt.Typen" xfId="14666" xr:uid="{00000000-0005-0000-0000-000070AC0000}"/>
    <cellStyle name="Währung_Akt.Typen" xfId="14667" xr:uid="{00000000-0005-0000-0000-000071AC0000}"/>
    <cellStyle name="Warnender Text" xfId="14668" xr:uid="{00000000-0005-0000-0000-000072AC0000}"/>
    <cellStyle name="Warnender Text 2" xfId="29283" xr:uid="{00000000-0005-0000-0000-000073AC0000}"/>
    <cellStyle name="Warnender Text 3" xfId="39514" xr:uid="{00000000-0005-0000-0000-000074AC0000}"/>
    <cellStyle name="Warning Text" xfId="14669" xr:uid="{00000000-0005-0000-0000-000075AC0000}"/>
    <cellStyle name="Warning Text 2" xfId="14670" xr:uid="{00000000-0005-0000-0000-000076AC0000}"/>
    <cellStyle name="Warning Text 2 2" xfId="14671" xr:uid="{00000000-0005-0000-0000-000077AC0000}"/>
    <cellStyle name="Warning Text 2 2 2" xfId="29286" xr:uid="{00000000-0005-0000-0000-000078AC0000}"/>
    <cellStyle name="Warning Text 2 2 2 2" xfId="47709" xr:uid="{E364A235-1C67-4EC2-A53C-2BC885C6CB81}"/>
    <cellStyle name="Warning Text 2 2 3" xfId="39516" xr:uid="{00000000-0005-0000-0000-000079AC0000}"/>
    <cellStyle name="Warning Text 2 2 4" xfId="47708" xr:uid="{AE6DFF13-66AB-4AFB-808F-6DE30D25762A}"/>
    <cellStyle name="Warning Text 2 3" xfId="14672" xr:uid="{00000000-0005-0000-0000-00007AAC0000}"/>
    <cellStyle name="Warning Text 2 3 2" xfId="29287" xr:uid="{00000000-0005-0000-0000-00007BAC0000}"/>
    <cellStyle name="Warning Text 2 3 3" xfId="39517" xr:uid="{00000000-0005-0000-0000-00007CAC0000}"/>
    <cellStyle name="Warning Text 2 3 4" xfId="47710" xr:uid="{D53C8FBD-1973-442B-BA53-C74EEAF3340C}"/>
    <cellStyle name="Warning Text 2 4" xfId="29285" xr:uid="{00000000-0005-0000-0000-00007DAC0000}"/>
    <cellStyle name="Warning Text 2 4 2" xfId="47711" xr:uid="{329D2DB2-7F10-426D-A968-46D46341F9E7}"/>
    <cellStyle name="Warning Text 2 5" xfId="39515" xr:uid="{00000000-0005-0000-0000-00007EAC0000}"/>
    <cellStyle name="Warning Text 2 5 2" xfId="47712" xr:uid="{304B4E30-09E4-4977-9C41-F7361DF8DD12}"/>
    <cellStyle name="Warning Text 2 6" xfId="47707" xr:uid="{4851A7F6-0914-4F00-913E-D64DE05F2605}"/>
    <cellStyle name="Warning Text 3" xfId="14673" xr:uid="{00000000-0005-0000-0000-00007FAC0000}"/>
    <cellStyle name="Warning Text 3 2" xfId="14674" xr:uid="{00000000-0005-0000-0000-000080AC0000}"/>
    <cellStyle name="Warning Text 3 2 2" xfId="29289" xr:uid="{00000000-0005-0000-0000-000081AC0000}"/>
    <cellStyle name="Warning Text 3 2 3" xfId="39519" xr:uid="{00000000-0005-0000-0000-000082AC0000}"/>
    <cellStyle name="Warning Text 3 2 4" xfId="47714" xr:uid="{590C84EA-A5CE-4E34-8E7C-95F2134F20B8}"/>
    <cellStyle name="Warning Text 3 3" xfId="14675" xr:uid="{00000000-0005-0000-0000-000083AC0000}"/>
    <cellStyle name="Warning Text 3 3 2" xfId="29290" xr:uid="{00000000-0005-0000-0000-000084AC0000}"/>
    <cellStyle name="Warning Text 3 3 3" xfId="39520" xr:uid="{00000000-0005-0000-0000-000085AC0000}"/>
    <cellStyle name="Warning Text 3 3 4" xfId="47715" xr:uid="{37E73310-81F7-44D1-94B2-669E9F1D6A17}"/>
    <cellStyle name="Warning Text 3 4" xfId="29288" xr:uid="{00000000-0005-0000-0000-000086AC0000}"/>
    <cellStyle name="Warning Text 3 4 2" xfId="47716" xr:uid="{ECBFDDF5-3D8A-4ED8-A7BF-76189B9FE5B9}"/>
    <cellStyle name="Warning Text 3 5" xfId="39518" xr:uid="{00000000-0005-0000-0000-000087AC0000}"/>
    <cellStyle name="Warning Text 3 5 2" xfId="47717" xr:uid="{A4233A74-F58F-4A30-A6C3-0F81C65A5657}"/>
    <cellStyle name="Warning Text 3 6" xfId="47713" xr:uid="{DB3E3526-020C-4048-B7C5-E9BEFF95E2DB}"/>
    <cellStyle name="Warning Text 4" xfId="14676" xr:uid="{00000000-0005-0000-0000-000088AC0000}"/>
    <cellStyle name="Warning Text 4 2" xfId="14677" xr:uid="{00000000-0005-0000-0000-000089AC0000}"/>
    <cellStyle name="Warning Text 4 2 2" xfId="29292" xr:uid="{00000000-0005-0000-0000-00008AAC0000}"/>
    <cellStyle name="Warning Text 4 2 3" xfId="39522" xr:uid="{00000000-0005-0000-0000-00008BAC0000}"/>
    <cellStyle name="Warning Text 4 2 4" xfId="47719" xr:uid="{2FDCE7CC-D799-40C1-82FD-B465D190C51A}"/>
    <cellStyle name="Warning Text 4 3" xfId="14678" xr:uid="{00000000-0005-0000-0000-00008CAC0000}"/>
    <cellStyle name="Warning Text 4 3 2" xfId="29293" xr:uid="{00000000-0005-0000-0000-00008DAC0000}"/>
    <cellStyle name="Warning Text 4 3 3" xfId="39523" xr:uid="{00000000-0005-0000-0000-00008EAC0000}"/>
    <cellStyle name="Warning Text 4 3 4" xfId="47720" xr:uid="{96D10899-952C-4CFC-93EE-6A15013B3023}"/>
    <cellStyle name="Warning Text 4 4" xfId="29291" xr:uid="{00000000-0005-0000-0000-00008FAC0000}"/>
    <cellStyle name="Warning Text 4 4 2" xfId="47721" xr:uid="{E8A32B6F-70B4-4B67-AE93-F60666D14843}"/>
    <cellStyle name="Warning Text 4 5" xfId="39521" xr:uid="{00000000-0005-0000-0000-000090AC0000}"/>
    <cellStyle name="Warning Text 4 5 2" xfId="47722" xr:uid="{BCF2E823-319B-4D48-A551-54F51D65F04F}"/>
    <cellStyle name="Warning Text 4 6" xfId="47718" xr:uid="{3EA0179B-6128-4DCB-A28B-BB0AD2A3F007}"/>
    <cellStyle name="Warning Text 5" xfId="14679" xr:uid="{00000000-0005-0000-0000-000091AC0000}"/>
    <cellStyle name="Warning Text 5 2" xfId="14680" xr:uid="{00000000-0005-0000-0000-000092AC0000}"/>
    <cellStyle name="Warning Text 5 2 2" xfId="29295" xr:uid="{00000000-0005-0000-0000-000093AC0000}"/>
    <cellStyle name="Warning Text 5 2 3" xfId="39525" xr:uid="{00000000-0005-0000-0000-000094AC0000}"/>
    <cellStyle name="Warning Text 5 2 4" xfId="47724" xr:uid="{46AE736F-DC72-46A6-88E3-4B97043A69CB}"/>
    <cellStyle name="Warning Text 5 3" xfId="14681" xr:uid="{00000000-0005-0000-0000-000095AC0000}"/>
    <cellStyle name="Warning Text 5 3 2" xfId="29296" xr:uid="{00000000-0005-0000-0000-000096AC0000}"/>
    <cellStyle name="Warning Text 5 3 3" xfId="39526" xr:uid="{00000000-0005-0000-0000-000097AC0000}"/>
    <cellStyle name="Warning Text 5 3 4" xfId="47725" xr:uid="{9E1A4855-4E63-4AF3-B8B6-E523AF41DA66}"/>
    <cellStyle name="Warning Text 5 4" xfId="29294" xr:uid="{00000000-0005-0000-0000-000098AC0000}"/>
    <cellStyle name="Warning Text 5 4 2" xfId="47726" xr:uid="{A66E91CD-A3B5-4BC0-8D26-82F28D1CC683}"/>
    <cellStyle name="Warning Text 5 5" xfId="39524" xr:uid="{00000000-0005-0000-0000-000099AC0000}"/>
    <cellStyle name="Warning Text 5 5 2" xfId="47727" xr:uid="{48B36F90-F26B-4407-9B5A-A4353DB5B5D1}"/>
    <cellStyle name="Warning Text 5 6" xfId="47723" xr:uid="{ECC9352E-6DCC-4722-89A1-C445226F12CD}"/>
    <cellStyle name="Warning Text 6" xfId="14682" xr:uid="{00000000-0005-0000-0000-00009AAC0000}"/>
    <cellStyle name="Warning Text 6 2" xfId="29297" xr:uid="{00000000-0005-0000-0000-00009BAC0000}"/>
    <cellStyle name="Warning Text 6 2 2" xfId="47728" xr:uid="{4B85786B-F9C6-4645-AE00-CA4FED34AA25}"/>
    <cellStyle name="Warning Text 6 3" xfId="39527" xr:uid="{00000000-0005-0000-0000-00009CAC0000}"/>
    <cellStyle name="Warning Text 6 4" xfId="47729" xr:uid="{38FE4847-15D3-4530-BC3C-B3B06046A197}"/>
    <cellStyle name="Warning Text 7" xfId="14707" xr:uid="{00000000-0005-0000-0000-00009DAC0000}"/>
    <cellStyle name="Warning Text 8" xfId="29284" xr:uid="{00000000-0005-0000-0000-00009EAC0000}"/>
    <cellStyle name="Warning Text 9" xfId="47706" xr:uid="{BA15E430-6871-40AE-8E73-3CA99138EB40}"/>
    <cellStyle name="Warning Text_POPIS" xfId="14683" xr:uid="{00000000-0005-0000-0000-00009FAC0000}"/>
    <cellStyle name="Zboží" xfId="14684" xr:uid="{00000000-0005-0000-0000-0000A0AC0000}"/>
    <cellStyle name="Zboží 2" xfId="29298" xr:uid="{00000000-0005-0000-0000-0000A1AC0000}"/>
    <cellStyle name="Zboží 3" xfId="39528" xr:uid="{00000000-0005-0000-0000-0000A2AC0000}"/>
    <cellStyle name="Zelle überprüfen" xfId="14685" xr:uid="{00000000-0005-0000-0000-0000A3AC0000}"/>
    <cellStyle name="Zelle überprüfen 2" xfId="29299" xr:uid="{00000000-0005-0000-0000-0000A4AC0000}"/>
    <cellStyle name="Zelle überprüfen 3" xfId="39529" xr:uid="{00000000-0005-0000-0000-0000A5AC0000}"/>
  </cellStyles>
  <dxfs count="6">
    <dxf>
      <fill>
        <patternFill patternType="solid">
          <fgColor theme="0" tint="-0.14999847407452621"/>
          <bgColor theme="0" tint="-0.14999847407452621"/>
        </patternFill>
      </fill>
    </dxf>
    <dxf>
      <font>
        <b/>
        <color theme="1"/>
      </font>
    </dxf>
    <dxf>
      <font>
        <b/>
        <color theme="1"/>
      </font>
    </dxf>
    <dxf>
      <font>
        <b/>
        <i val="0"/>
        <color theme="1"/>
      </font>
      <border>
        <top style="double">
          <color theme="1"/>
        </top>
      </border>
    </dxf>
    <dxf>
      <font>
        <b/>
        <i val="0"/>
        <color theme="0"/>
      </font>
      <fill>
        <patternFill patternType="solid">
          <fgColor theme="1"/>
          <bgColor theme="1" tint="0.34998626667073579"/>
        </patternFill>
      </fill>
      <border>
        <bottom style="medium">
          <color auto="1"/>
        </bottom>
      </border>
    </dxf>
    <dxf>
      <font>
        <color theme="1"/>
      </font>
      <border>
        <left style="medium">
          <color theme="1"/>
        </left>
        <right style="medium">
          <color theme="1"/>
        </right>
        <top style="medium">
          <color theme="1"/>
        </top>
        <bottom style="medium">
          <color theme="1"/>
        </bottom>
        <vertical style="thin">
          <color theme="1"/>
        </vertical>
        <horizontal style="thin">
          <color theme="1"/>
        </horizontal>
      </border>
    </dxf>
  </dxfs>
  <tableStyles count="1" defaultTableStyle="TableStyleMedium2" defaultPivotStyle="PivotStyleLight16">
    <tableStyle name="ZARJA - POPIS" pivot="0" count="6" xr9:uid="{00000000-0011-0000-FFFF-FFFF00000000}">
      <tableStyleElement type="wholeTable" dxfId="5"/>
      <tableStyleElement type="headerRow" dxfId="4"/>
      <tableStyleElement type="totalRow" dxfId="3"/>
      <tableStyleElement type="firstColumn" dxfId="2"/>
      <tableStyleElement type="lastColumn"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U36"/>
  <sheetViews>
    <sheetView tabSelected="1" view="pageBreakPreview" zoomScale="166" zoomScaleNormal="50" zoomScaleSheetLayoutView="166" workbookViewId="0">
      <selection activeCell="A30" sqref="A30"/>
    </sheetView>
  </sheetViews>
  <sheetFormatPr defaultColWidth="8.85546875" defaultRowHeight="12.75"/>
  <cols>
    <col min="1" max="1" width="6.7109375" style="1" customWidth="1"/>
    <col min="2" max="2" width="50.7109375" style="1" customWidth="1"/>
    <col min="3" max="3" width="4.7109375" style="1" customWidth="1"/>
    <col min="4" max="4" width="6.7109375" style="1" customWidth="1"/>
    <col min="5" max="5" width="9.7109375" style="1" customWidth="1"/>
    <col min="6" max="6" width="11.7109375" style="15" customWidth="1"/>
    <col min="7" max="7" width="6.5703125" style="1" customWidth="1"/>
    <col min="8" max="8" width="9" style="1" customWidth="1"/>
    <col min="9" max="9" width="7.85546875" style="1" customWidth="1"/>
    <col min="10" max="10" width="7.7109375" style="1" customWidth="1"/>
    <col min="11" max="11" width="7.85546875" style="1" customWidth="1"/>
    <col min="12" max="12" width="6.85546875" style="1" customWidth="1"/>
    <col min="13" max="13" width="8.5703125" style="1" customWidth="1"/>
    <col min="14" max="14" width="10.28515625" style="1" customWidth="1"/>
    <col min="15" max="16" width="8.5703125" style="1" customWidth="1"/>
    <col min="17" max="17" width="8.42578125" style="1" customWidth="1"/>
    <col min="18" max="18" width="10.28515625" style="1" customWidth="1"/>
    <col min="19" max="19" width="9.28515625" style="1" customWidth="1"/>
    <col min="20" max="20" width="7" style="1" customWidth="1"/>
    <col min="21" max="21" width="7.7109375" style="1" customWidth="1"/>
    <col min="22" max="22" width="8.140625" style="1" customWidth="1"/>
    <col min="23" max="23" width="9.42578125" style="1" customWidth="1"/>
    <col min="24" max="24" width="10.5703125" style="1" customWidth="1"/>
    <col min="25" max="67" width="8.85546875" style="1" customWidth="1"/>
    <col min="68" max="16384" width="8.85546875" style="1"/>
  </cols>
  <sheetData>
    <row r="3" spans="1:20" s="24" customFormat="1" ht="20.25">
      <c r="A3" s="160" t="s">
        <v>52</v>
      </c>
      <c r="B3" s="24" t="s">
        <v>23</v>
      </c>
      <c r="F3" s="25"/>
    </row>
    <row r="5" spans="1:20" s="12" customFormat="1">
      <c r="A5" s="12" t="str">
        <f>UVOD!A6</f>
        <v>3/2</v>
      </c>
      <c r="B5" s="12" t="str">
        <f>UVOD!B6</f>
        <v>INFORMACIJSKO KOMUNIKACIJSKE INSTALACIJE</v>
      </c>
      <c r="F5" s="17"/>
    </row>
    <row r="6" spans="1:20" s="12" customFormat="1">
      <c r="F6" s="17"/>
    </row>
    <row r="7" spans="1:20" s="12" customFormat="1">
      <c r="A7" s="12" t="str">
        <f>SSO!A144</f>
        <v>3/2.1</v>
      </c>
      <c r="B7" s="12" t="str">
        <f>SSO!B144</f>
        <v>STRUKTURIRAN SISTEM OŽIČENJA</v>
      </c>
      <c r="F7" s="17">
        <f>SSO!F144</f>
        <v>0</v>
      </c>
    </row>
    <row r="8" spans="1:20" s="12" customFormat="1">
      <c r="F8" s="17"/>
    </row>
    <row r="9" spans="1:20" s="12" customFormat="1">
      <c r="A9" s="78" t="s">
        <v>55</v>
      </c>
      <c r="B9" s="12" t="s">
        <v>220</v>
      </c>
      <c r="F9" s="17">
        <f>DOMOFON!F42</f>
        <v>0</v>
      </c>
    </row>
    <row r="10" spans="1:20" s="12" customFormat="1">
      <c r="F10" s="17"/>
    </row>
    <row r="11" spans="1:20" s="12" customFormat="1">
      <c r="A11" s="78" t="s">
        <v>87</v>
      </c>
      <c r="B11" s="12" t="s">
        <v>85</v>
      </c>
      <c r="F11" s="17">
        <f>AOIJP!F102</f>
        <v>0</v>
      </c>
    </row>
    <row r="12" spans="1:20" s="12" customFormat="1">
      <c r="F12" s="17"/>
    </row>
    <row r="13" spans="1:20" s="12" customFormat="1">
      <c r="A13" s="78" t="s">
        <v>53</v>
      </c>
      <c r="B13" s="12" t="s">
        <v>79</v>
      </c>
      <c r="F13" s="17">
        <f>URE!F40</f>
        <v>0</v>
      </c>
    </row>
    <row r="14" spans="1:20" s="12" customFormat="1">
      <c r="F14" s="17"/>
      <c r="S14" s="1"/>
      <c r="T14" s="1"/>
    </row>
    <row r="15" spans="1:20" s="12" customFormat="1">
      <c r="A15" s="78" t="s">
        <v>52</v>
      </c>
      <c r="B15" s="12" t="s">
        <v>78</v>
      </c>
      <c r="F15" s="17">
        <f>'PROTIVLOMNI SISTEM'!F53</f>
        <v>0</v>
      </c>
      <c r="S15" s="1"/>
      <c r="T15" s="1"/>
    </row>
    <row r="16" spans="1:20" s="12" customFormat="1">
      <c r="F16" s="17"/>
      <c r="S16" s="1"/>
      <c r="T16" s="1"/>
    </row>
    <row r="17" spans="1:21" s="12" customFormat="1">
      <c r="A17" s="78" t="s">
        <v>56</v>
      </c>
      <c r="B17" s="12" t="s">
        <v>0</v>
      </c>
      <c r="F17" s="17">
        <f>'VIDEO NADZOR'!F27</f>
        <v>0</v>
      </c>
      <c r="R17" s="1"/>
      <c r="S17" s="1"/>
      <c r="T17" s="1"/>
    </row>
    <row r="18" spans="1:21" s="12" customFormat="1">
      <c r="F18" s="17"/>
      <c r="Q18" s="1"/>
      <c r="R18" s="1"/>
      <c r="S18" s="1"/>
      <c r="T18" s="1"/>
    </row>
    <row r="19" spans="1:21" s="12" customFormat="1">
      <c r="A19" s="78" t="s">
        <v>57</v>
      </c>
      <c r="B19" s="12" t="s">
        <v>77</v>
      </c>
      <c r="F19" s="17">
        <f>'KONTROLA PRISTOPA'!F79</f>
        <v>0</v>
      </c>
      <c r="Q19" s="1"/>
      <c r="R19" s="1"/>
      <c r="S19" s="1"/>
      <c r="T19" s="1"/>
    </row>
    <row r="20" spans="1:21" s="12" customFormat="1">
      <c r="F20" s="17"/>
      <c r="Q20" s="1"/>
      <c r="R20" s="1"/>
      <c r="S20" s="1"/>
      <c r="T20" s="1"/>
    </row>
    <row r="21" spans="1:21" s="12" customFormat="1" ht="12.75" customHeight="1">
      <c r="A21" s="78" t="s">
        <v>348</v>
      </c>
      <c r="B21" s="12" t="str">
        <f>Dokumentacija!B15</f>
        <v>DOKUMENTACIJA</v>
      </c>
      <c r="F21" s="17">
        <f>Dokumentacija!F15</f>
        <v>0</v>
      </c>
      <c r="Q21" s="1"/>
      <c r="R21" s="1"/>
      <c r="S21" s="1"/>
      <c r="T21" s="1"/>
      <c r="U21" s="1"/>
    </row>
    <row r="22" spans="1:21" s="12" customFormat="1">
      <c r="A22" s="26"/>
      <c r="B22" s="26"/>
      <c r="C22" s="26"/>
      <c r="D22" s="26"/>
      <c r="E22" s="26"/>
      <c r="F22" s="27"/>
      <c r="Q22" s="1"/>
      <c r="R22" s="1"/>
      <c r="S22" s="1"/>
      <c r="T22" s="1"/>
      <c r="U22" s="1"/>
    </row>
    <row r="23" spans="1:21" s="12" customFormat="1">
      <c r="A23" s="12" t="str">
        <f>A5</f>
        <v>3/2</v>
      </c>
      <c r="B23" s="12" t="str">
        <f>B5</f>
        <v>INFORMACIJSKO KOMUNIKACIJSKE INSTALACIJE</v>
      </c>
      <c r="E23" s="12" t="s">
        <v>14</v>
      </c>
      <c r="F23" s="17">
        <f>ROUND((SUM(F7:F21)),-1)</f>
        <v>0</v>
      </c>
      <c r="Q23" s="1"/>
      <c r="R23" s="1"/>
      <c r="S23" s="1"/>
      <c r="T23" s="1"/>
      <c r="U23" s="1"/>
    </row>
    <row r="24" spans="1:21" s="12" customFormat="1">
      <c r="A24" s="1"/>
      <c r="B24" s="1"/>
      <c r="C24" s="1"/>
      <c r="D24" s="1"/>
      <c r="E24" s="1"/>
      <c r="F24" s="15"/>
      <c r="G24" s="1"/>
      <c r="H24" s="1"/>
      <c r="I24" s="1"/>
      <c r="J24" s="1"/>
      <c r="K24" s="1"/>
      <c r="L24" s="1"/>
      <c r="M24" s="1"/>
      <c r="N24" s="1"/>
      <c r="Q24" s="1"/>
      <c r="R24" s="1"/>
      <c r="S24" s="1"/>
      <c r="T24" s="1"/>
      <c r="U24" s="1"/>
    </row>
    <row r="25" spans="1:21" s="12" customFormat="1">
      <c r="A25" s="1"/>
      <c r="B25" s="1" t="s">
        <v>21</v>
      </c>
      <c r="C25" s="1"/>
      <c r="D25" s="1"/>
      <c r="E25" s="1"/>
      <c r="F25" s="15"/>
      <c r="G25" s="1"/>
      <c r="H25" s="1"/>
      <c r="I25" s="1"/>
      <c r="J25" s="1"/>
      <c r="K25" s="1"/>
      <c r="L25" s="1"/>
      <c r="M25" s="1"/>
      <c r="N25" s="1"/>
      <c r="Q25" s="1"/>
      <c r="R25" s="1"/>
      <c r="S25" s="1"/>
      <c r="T25" s="1"/>
      <c r="U25" s="1"/>
    </row>
    <row r="26" spans="1:21" s="12" customFormat="1">
      <c r="A26" s="1"/>
      <c r="B26" s="1"/>
      <c r="C26" s="1"/>
      <c r="D26" s="1"/>
      <c r="E26" s="1"/>
      <c r="F26" s="15"/>
      <c r="G26" s="1"/>
      <c r="H26" s="1"/>
      <c r="I26" s="1"/>
      <c r="J26" s="1"/>
      <c r="K26" s="1"/>
      <c r="L26" s="1"/>
      <c r="M26" s="1"/>
      <c r="N26" s="1"/>
      <c r="O26" s="1"/>
      <c r="Q26" s="1"/>
      <c r="R26" s="1"/>
      <c r="S26" s="1"/>
      <c r="T26" s="1"/>
      <c r="U26" s="1"/>
    </row>
    <row r="27" spans="1:21" s="12" customFormat="1" ht="38.25">
      <c r="A27" s="1"/>
      <c r="B27" s="2" t="s">
        <v>26</v>
      </c>
      <c r="C27" s="1"/>
      <c r="D27" s="1"/>
      <c r="E27" s="1"/>
      <c r="F27" s="15"/>
      <c r="G27" s="1"/>
      <c r="H27" s="1"/>
      <c r="I27" s="1"/>
      <c r="J27" s="1"/>
      <c r="K27" s="1"/>
      <c r="L27" s="1"/>
      <c r="M27" s="1"/>
      <c r="N27" s="1"/>
      <c r="O27" s="1"/>
      <c r="Q27" s="1"/>
      <c r="R27" s="1"/>
      <c r="S27" s="1"/>
      <c r="T27" s="1"/>
      <c r="U27" s="1"/>
    </row>
    <row r="28" spans="1:21" s="12" customFormat="1">
      <c r="A28" s="1"/>
      <c r="B28" s="1"/>
      <c r="C28" s="1"/>
      <c r="D28" s="1"/>
      <c r="E28" s="1"/>
      <c r="F28" s="15"/>
      <c r="G28" s="1"/>
      <c r="H28" s="1"/>
      <c r="I28" s="1"/>
      <c r="J28" s="1"/>
      <c r="K28" s="1"/>
      <c r="L28" s="1"/>
      <c r="M28" s="1"/>
      <c r="N28" s="1"/>
      <c r="O28" s="1"/>
      <c r="Q28" s="1"/>
      <c r="R28" s="1"/>
      <c r="S28" s="1"/>
      <c r="T28" s="1"/>
      <c r="U28" s="1"/>
    </row>
    <row r="29" spans="1:21">
      <c r="B29" s="1" t="s">
        <v>88</v>
      </c>
      <c r="P29" s="12"/>
    </row>
    <row r="30" spans="1:21">
      <c r="P30" s="12"/>
    </row>
    <row r="31" spans="1:21">
      <c r="B31" s="1" t="s">
        <v>22</v>
      </c>
      <c r="P31" s="12"/>
    </row>
    <row r="33" spans="2:2">
      <c r="B33" s="1" t="s">
        <v>27</v>
      </c>
    </row>
    <row r="36" spans="2:2">
      <c r="B36" s="1" t="s">
        <v>25</v>
      </c>
    </row>
  </sheetData>
  <sheetProtection selectLockedCells="1" selectUnlockedCells="1"/>
  <phoneticPr fontId="0" type="noConversion"/>
  <pageMargins left="0.94488188976377963" right="0.19685039370078741" top="0.98425196850393704" bottom="0.59055118110236227" header="0.51181102362204722" footer="0.31496062992125984"/>
  <pageSetup paperSize="9" firstPageNumber="0" orientation="portrait" horizontalDpi="300" verticalDpi="300"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03-03_24Etk-pm-PZI&amp;C&amp;P&amp;RPZI</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F1918"/>
  <sheetViews>
    <sheetView view="pageBreakPreview" topLeftCell="A31" zoomScale="130" zoomScaleNormal="50" zoomScaleSheetLayoutView="130" workbookViewId="0">
      <selection activeCell="F22" sqref="F22"/>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6" ht="23.1" customHeight="1">
      <c r="A1" s="5" t="s">
        <v>6</v>
      </c>
      <c r="B1" s="5" t="s">
        <v>3</v>
      </c>
      <c r="C1" s="6" t="s">
        <v>1</v>
      </c>
      <c r="D1" s="7" t="s">
        <v>4</v>
      </c>
      <c r="E1" s="8" t="s">
        <v>7</v>
      </c>
      <c r="F1" s="8" t="s">
        <v>5</v>
      </c>
    </row>
    <row r="2" spans="1:6" ht="9.9499999999999993" customHeight="1"/>
    <row r="3" spans="1:6" ht="12.75" customHeight="1"/>
    <row r="4" spans="1:6" s="3" customFormat="1" ht="20.25">
      <c r="A4" s="159" t="s">
        <v>52</v>
      </c>
      <c r="B4" s="10" t="s">
        <v>24</v>
      </c>
      <c r="E4" s="16"/>
      <c r="F4" s="16"/>
    </row>
    <row r="5" spans="1:6" s="3" customFormat="1" ht="12.75" customHeight="1">
      <c r="A5" s="20"/>
      <c r="B5" s="4"/>
      <c r="E5" s="16"/>
      <c r="F5" s="16"/>
    </row>
    <row r="6" spans="1:6" s="3" customFormat="1" ht="31.5">
      <c r="A6" s="21" t="s">
        <v>50</v>
      </c>
      <c r="B6" s="9" t="s">
        <v>54</v>
      </c>
      <c r="E6" s="16"/>
      <c r="F6" s="16"/>
    </row>
    <row r="7" spans="1:6" ht="12.75" customHeight="1"/>
    <row r="8" spans="1:6" ht="12.75" customHeight="1">
      <c r="B8" s="11" t="s">
        <v>30</v>
      </c>
    </row>
    <row r="9" spans="1:6" ht="12.75" customHeight="1"/>
    <row r="10" spans="1:6" ht="51">
      <c r="A10" s="183"/>
      <c r="B10" s="182" t="s">
        <v>173</v>
      </c>
    </row>
    <row r="11" spans="1:6" ht="51">
      <c r="A11" s="258"/>
      <c r="B11" s="259" t="s">
        <v>279</v>
      </c>
      <c r="C11" s="260"/>
      <c r="D11" s="261"/>
      <c r="E11" s="261"/>
      <c r="F11" s="261"/>
    </row>
    <row r="12" spans="1:6" ht="51">
      <c r="A12" s="258"/>
      <c r="B12" s="259" t="s">
        <v>280</v>
      </c>
      <c r="C12" s="260"/>
      <c r="D12" s="261"/>
      <c r="E12" s="261"/>
      <c r="F12" s="261"/>
    </row>
    <row r="13" spans="1:6" ht="51">
      <c r="A13" s="258"/>
      <c r="B13" s="262" t="s">
        <v>281</v>
      </c>
      <c r="C13" s="260"/>
      <c r="D13" s="261"/>
      <c r="E13" s="261"/>
      <c r="F13" s="261"/>
    </row>
    <row r="14" spans="1:6" ht="25.5">
      <c r="A14" s="258"/>
      <c r="B14" s="259" t="s">
        <v>282</v>
      </c>
      <c r="C14" s="260"/>
      <c r="D14" s="261"/>
      <c r="E14" s="261"/>
      <c r="F14" s="261"/>
    </row>
    <row r="15" spans="1:6" ht="38.25">
      <c r="A15" s="258"/>
      <c r="B15" s="263" t="s">
        <v>283</v>
      </c>
      <c r="C15" s="260"/>
      <c r="D15" s="261"/>
      <c r="E15" s="261"/>
      <c r="F15" s="261"/>
    </row>
    <row r="16" spans="1:6" ht="63.75">
      <c r="A16" s="258"/>
      <c r="B16" s="262" t="s">
        <v>284</v>
      </c>
      <c r="C16" s="260"/>
      <c r="D16" s="261"/>
      <c r="E16" s="261"/>
      <c r="F16" s="261"/>
    </row>
    <row r="17" spans="1:3" ht="25.5">
      <c r="A17" s="258"/>
      <c r="B17" s="262" t="s">
        <v>174</v>
      </c>
      <c r="C17" s="260"/>
    </row>
    <row r="18" spans="1:3" ht="25.5">
      <c r="A18" s="258"/>
      <c r="B18" s="262" t="s">
        <v>285</v>
      </c>
      <c r="C18" s="260"/>
    </row>
    <row r="19" spans="1:3" ht="25.5">
      <c r="A19" s="258"/>
      <c r="B19" s="262" t="s">
        <v>286</v>
      </c>
      <c r="C19" s="260"/>
    </row>
    <row r="20" spans="1:3" ht="76.5">
      <c r="A20" s="258"/>
      <c r="B20" s="262" t="s">
        <v>287</v>
      </c>
      <c r="C20" s="260"/>
    </row>
    <row r="21" spans="1:3" ht="38.25">
      <c r="A21" s="258"/>
      <c r="B21" s="262" t="s">
        <v>288</v>
      </c>
      <c r="C21" s="260"/>
    </row>
    <row r="22" spans="1:3" ht="63.75">
      <c r="A22" s="258"/>
      <c r="B22" s="262" t="s">
        <v>289</v>
      </c>
      <c r="C22" s="260"/>
    </row>
    <row r="23" spans="1:3" ht="25.5">
      <c r="A23" s="258"/>
      <c r="B23" s="262" t="s">
        <v>290</v>
      </c>
      <c r="C23" s="260"/>
    </row>
    <row r="24" spans="1:3" ht="76.5">
      <c r="A24" s="258"/>
      <c r="B24" s="262" t="s">
        <v>291</v>
      </c>
      <c r="C24" s="260"/>
    </row>
    <row r="25" spans="1:3" ht="63.75">
      <c r="A25" s="258"/>
      <c r="B25" s="262" t="s">
        <v>292</v>
      </c>
      <c r="C25" s="260"/>
    </row>
    <row r="26" spans="1:3" ht="25.5">
      <c r="A26" s="258"/>
      <c r="B26" s="262" t="s">
        <v>293</v>
      </c>
      <c r="C26" s="260"/>
    </row>
    <row r="27" spans="1:3" ht="16.5">
      <c r="A27" s="258"/>
      <c r="B27" s="262" t="s">
        <v>294</v>
      </c>
      <c r="C27" s="260"/>
    </row>
    <row r="28" spans="1:3" ht="25.5">
      <c r="A28" s="258"/>
      <c r="B28" s="264" t="s">
        <v>295</v>
      </c>
      <c r="C28" s="260"/>
    </row>
    <row r="29" spans="1:3" ht="25.5">
      <c r="A29" s="258"/>
      <c r="B29" s="264" t="s">
        <v>296</v>
      </c>
      <c r="C29" s="260"/>
    </row>
    <row r="30" spans="1:3" ht="12.75" customHeight="1">
      <c r="A30" s="258"/>
      <c r="B30" s="264" t="s">
        <v>297</v>
      </c>
      <c r="C30" s="260"/>
    </row>
    <row r="31" spans="1:3" ht="25.5">
      <c r="A31" s="258"/>
      <c r="B31" s="262" t="s">
        <v>285</v>
      </c>
      <c r="C31" s="260"/>
    </row>
    <row r="32" spans="1:3" ht="12.75" customHeight="1">
      <c r="A32" s="258"/>
      <c r="B32" s="265" t="s">
        <v>298</v>
      </c>
      <c r="C32" s="260"/>
    </row>
    <row r="33" spans="1:6" ht="16.5">
      <c r="A33" s="258"/>
      <c r="B33" s="266" t="s">
        <v>299</v>
      </c>
      <c r="C33" s="260"/>
    </row>
    <row r="34" spans="1:6" ht="12.75" customHeight="1">
      <c r="A34" s="258"/>
      <c r="B34" s="266" t="s">
        <v>300</v>
      </c>
      <c r="C34" s="260"/>
    </row>
    <row r="35" spans="1:6" ht="16.5">
      <c r="A35" s="258"/>
      <c r="B35" s="266" t="s">
        <v>301</v>
      </c>
      <c r="C35" s="260"/>
    </row>
    <row r="36" spans="1:6" ht="12.75" customHeight="1">
      <c r="A36" s="258"/>
      <c r="B36" s="266" t="s">
        <v>302</v>
      </c>
      <c r="C36" s="260"/>
    </row>
    <row r="37" spans="1:6" ht="12.75" customHeight="1">
      <c r="A37" s="258"/>
      <c r="B37" s="266" t="s">
        <v>303</v>
      </c>
      <c r="C37" s="260"/>
    </row>
    <row r="38" spans="1:6" ht="25.5">
      <c r="A38" s="258"/>
      <c r="B38" s="266" t="s">
        <v>304</v>
      </c>
      <c r="C38" s="260"/>
    </row>
    <row r="39" spans="1:6" ht="25.5">
      <c r="A39" s="258"/>
      <c r="B39" s="266" t="s">
        <v>305</v>
      </c>
      <c r="C39" s="260"/>
    </row>
    <row r="40" spans="1:6" ht="25.5">
      <c r="A40" s="258"/>
      <c r="B40" s="266" t="s">
        <v>306</v>
      </c>
      <c r="C40" s="260"/>
    </row>
    <row r="41" spans="1:6" ht="38.25">
      <c r="A41" s="258"/>
      <c r="B41" s="266" t="s">
        <v>307</v>
      </c>
      <c r="C41" s="260"/>
    </row>
    <row r="42" spans="1:6" ht="12.75" customHeight="1">
      <c r="A42" s="258"/>
      <c r="B42" s="266" t="s">
        <v>308</v>
      </c>
      <c r="C42" s="260"/>
    </row>
    <row r="43" spans="1:6" ht="25.5">
      <c r="A43" s="258"/>
      <c r="B43" s="266" t="s">
        <v>309</v>
      </c>
      <c r="C43" s="260"/>
    </row>
    <row r="44" spans="1:6" ht="25.5">
      <c r="A44" s="258"/>
      <c r="B44" s="266" t="s">
        <v>310</v>
      </c>
      <c r="C44" s="260"/>
    </row>
    <row r="45" spans="1:6" ht="12.75" customHeight="1">
      <c r="A45" s="258"/>
      <c r="B45" s="266" t="s">
        <v>311</v>
      </c>
      <c r="C45" s="260"/>
    </row>
    <row r="46" spans="1:6" ht="16.5">
      <c r="A46" s="258"/>
      <c r="B46" s="266" t="s">
        <v>312</v>
      </c>
      <c r="C46" s="260"/>
      <c r="D46" s="12"/>
      <c r="E46" s="12"/>
      <c r="F46" s="12"/>
    </row>
    <row r="47" spans="1:6" s="12" customFormat="1" ht="16.5">
      <c r="A47" s="258"/>
      <c r="B47" s="266" t="s">
        <v>313</v>
      </c>
      <c r="C47" s="260"/>
      <c r="D47" s="1"/>
      <c r="E47" s="1"/>
      <c r="F47" s="1"/>
    </row>
    <row r="48" spans="1:6" ht="12.75" customHeight="1">
      <c r="A48" s="258"/>
      <c r="B48" s="266" t="s">
        <v>314</v>
      </c>
      <c r="C48" s="260"/>
      <c r="E48" s="1"/>
      <c r="F48" s="1"/>
    </row>
    <row r="49" spans="1:6" ht="25.5">
      <c r="A49" s="258"/>
      <c r="B49" s="266" t="s">
        <v>315</v>
      </c>
      <c r="C49" s="260"/>
      <c r="E49" s="1"/>
      <c r="F49" s="1"/>
    </row>
    <row r="50" spans="1:6" ht="12.75" customHeight="1">
      <c r="A50" s="258"/>
      <c r="B50" s="266" t="s">
        <v>316</v>
      </c>
      <c r="C50" s="260"/>
      <c r="E50" s="1"/>
      <c r="F50" s="1"/>
    </row>
    <row r="51" spans="1:6" ht="25.5">
      <c r="A51" s="258"/>
      <c r="B51" s="266" t="s">
        <v>317</v>
      </c>
      <c r="C51" s="260"/>
      <c r="E51" s="1"/>
      <c r="F51" s="1"/>
    </row>
    <row r="52" spans="1:6" ht="12.75" customHeight="1">
      <c r="A52" s="258"/>
      <c r="B52" s="266" t="s">
        <v>318</v>
      </c>
      <c r="C52" s="260"/>
      <c r="E52" s="1"/>
      <c r="F52" s="1"/>
    </row>
    <row r="53" spans="1:6" ht="16.5">
      <c r="A53" s="258"/>
      <c r="B53" s="266" t="s">
        <v>319</v>
      </c>
      <c r="C53" s="260"/>
      <c r="E53" s="1"/>
      <c r="F53" s="1"/>
    </row>
    <row r="54" spans="1:6" ht="25.5">
      <c r="A54" s="258"/>
      <c r="B54" s="266" t="s">
        <v>320</v>
      </c>
      <c r="C54" s="260"/>
      <c r="E54" s="1"/>
      <c r="F54" s="1"/>
    </row>
    <row r="55" spans="1:6" ht="12.75" customHeight="1">
      <c r="A55" s="258"/>
      <c r="B55" s="266" t="s">
        <v>321</v>
      </c>
      <c r="C55" s="260"/>
      <c r="E55" s="1"/>
      <c r="F55" s="1"/>
    </row>
    <row r="56" spans="1:6" ht="25.5">
      <c r="A56" s="258"/>
      <c r="B56" s="266" t="s">
        <v>322</v>
      </c>
      <c r="C56" s="260"/>
      <c r="E56" s="1"/>
      <c r="F56" s="1"/>
    </row>
    <row r="57" spans="1:6" ht="25.5">
      <c r="A57" s="258"/>
      <c r="B57" s="266" t="s">
        <v>323</v>
      </c>
      <c r="C57" s="260"/>
      <c r="E57" s="1"/>
      <c r="F57" s="1"/>
    </row>
    <row r="58" spans="1:6" ht="25.5">
      <c r="A58" s="258"/>
      <c r="B58" s="266" t="s">
        <v>324</v>
      </c>
      <c r="C58" s="260"/>
      <c r="E58" s="1"/>
      <c r="F58" s="1"/>
    </row>
    <row r="59" spans="1:6" ht="25.5">
      <c r="A59" s="258"/>
      <c r="B59" s="266" t="s">
        <v>325</v>
      </c>
      <c r="C59" s="260"/>
      <c r="E59" s="1"/>
      <c r="F59" s="1"/>
    </row>
    <row r="60" spans="1:6" ht="16.5">
      <c r="A60" s="258"/>
      <c r="B60" s="266" t="s">
        <v>326</v>
      </c>
      <c r="C60" s="260"/>
      <c r="E60" s="1"/>
      <c r="F60" s="1"/>
    </row>
    <row r="61" spans="1:6" ht="204">
      <c r="A61" s="258"/>
      <c r="B61" s="266" t="s">
        <v>327</v>
      </c>
      <c r="C61" s="260"/>
      <c r="E61" s="1"/>
      <c r="F61" s="1"/>
    </row>
    <row r="62" spans="1:6" ht="25.5">
      <c r="A62" s="258"/>
      <c r="B62" s="266" t="s">
        <v>328</v>
      </c>
      <c r="C62" s="260"/>
      <c r="E62" s="1"/>
      <c r="F62" s="1"/>
    </row>
    <row r="63" spans="1:6" ht="16.5">
      <c r="A63" s="258"/>
      <c r="B63" s="262"/>
      <c r="C63" s="260"/>
      <c r="D63" s="28"/>
      <c r="E63" s="28"/>
      <c r="F63" s="28"/>
    </row>
    <row r="64" spans="1:6" s="28" customFormat="1" ht="38.25">
      <c r="A64" s="258"/>
      <c r="B64" s="267" t="s">
        <v>329</v>
      </c>
      <c r="C64" s="260"/>
    </row>
    <row r="65" spans="1:6" s="28" customFormat="1" ht="25.5">
      <c r="A65" s="258"/>
      <c r="B65" s="268" t="s">
        <v>330</v>
      </c>
      <c r="C65" s="260"/>
    </row>
    <row r="66" spans="1:6" s="28" customFormat="1" ht="16.5">
      <c r="A66" s="258"/>
      <c r="B66" s="268" t="s">
        <v>331</v>
      </c>
      <c r="C66" s="260"/>
      <c r="D66"/>
      <c r="E66"/>
      <c r="F66"/>
    </row>
    <row r="67" spans="1:6" s="28" customFormat="1" ht="25.5">
      <c r="A67" s="258"/>
      <c r="B67" s="267" t="s">
        <v>332</v>
      </c>
      <c r="C67" s="260"/>
      <c r="D67"/>
      <c r="E67"/>
      <c r="F67"/>
    </row>
    <row r="68" spans="1:6" s="28" customFormat="1" ht="25.5">
      <c r="A68" s="258"/>
      <c r="B68" s="267" t="s">
        <v>333</v>
      </c>
      <c r="C68" s="260"/>
      <c r="D68"/>
      <c r="E68"/>
      <c r="F68"/>
    </row>
    <row r="69" spans="1:6" s="28" customFormat="1" ht="12.75" customHeight="1">
      <c r="A69" s="258"/>
      <c r="B69" s="267" t="s">
        <v>334</v>
      </c>
      <c r="C69" s="260"/>
      <c r="D69"/>
      <c r="E69"/>
      <c r="F69"/>
    </row>
    <row r="70" spans="1:6" ht="12.75" customHeight="1">
      <c r="A70" s="269"/>
      <c r="B70" s="267" t="s">
        <v>335</v>
      </c>
      <c r="C70" s="270"/>
      <c r="D70"/>
      <c r="E70"/>
      <c r="F70"/>
    </row>
    <row r="71" spans="1:6" s="28" customFormat="1" ht="16.5">
      <c r="A71" s="269"/>
      <c r="B71" s="268" t="s">
        <v>336</v>
      </c>
      <c r="C71" s="270"/>
      <c r="D71"/>
      <c r="E71"/>
      <c r="F71"/>
    </row>
    <row r="72" spans="1:6" s="28" customFormat="1" ht="12.75" customHeight="1">
      <c r="A72" s="269"/>
      <c r="B72" s="268" t="s">
        <v>337</v>
      </c>
      <c r="C72" s="270"/>
      <c r="D72"/>
      <c r="E72"/>
      <c r="F72"/>
    </row>
    <row r="73" spans="1:6" s="28" customFormat="1">
      <c r="A73" s="271"/>
      <c r="B73" s="262"/>
      <c r="C73" s="271"/>
      <c r="D73"/>
      <c r="E73"/>
      <c r="F73"/>
    </row>
    <row r="74" spans="1:6" s="28" customFormat="1">
      <c r="A74" s="271"/>
      <c r="B74" s="272" t="s">
        <v>175</v>
      </c>
      <c r="C74" s="271"/>
      <c r="D74"/>
      <c r="E74"/>
      <c r="F74"/>
    </row>
    <row r="75" spans="1:6" s="28" customFormat="1">
      <c r="A75" s="271"/>
      <c r="B75" s="273" t="s">
        <v>338</v>
      </c>
      <c r="C75" s="271"/>
      <c r="D75"/>
      <c r="E75"/>
      <c r="F75"/>
    </row>
    <row r="76" spans="1:6" ht="12.75" customHeight="1">
      <c r="A76" s="271"/>
      <c r="B76" s="273" t="s">
        <v>339</v>
      </c>
      <c r="C76" s="271"/>
      <c r="D76"/>
      <c r="E76"/>
      <c r="F76"/>
    </row>
    <row r="77" spans="1:6" ht="12.75" customHeight="1">
      <c r="A77" s="271"/>
      <c r="B77" s="273" t="s">
        <v>176</v>
      </c>
      <c r="C77" s="271"/>
      <c r="D77"/>
      <c r="E77"/>
      <c r="F77"/>
    </row>
    <row r="78" spans="1:6" ht="12.75" customHeight="1">
      <c r="A78" s="271"/>
      <c r="B78" s="273" t="s">
        <v>340</v>
      </c>
      <c r="C78" s="271"/>
      <c r="D78"/>
      <c r="E78"/>
      <c r="F78"/>
    </row>
    <row r="79" spans="1:6" ht="12.75" customHeight="1">
      <c r="A79" s="271"/>
      <c r="B79" s="273" t="s">
        <v>177</v>
      </c>
      <c r="C79" s="271"/>
      <c r="D79"/>
      <c r="E79"/>
      <c r="F79"/>
    </row>
    <row r="80" spans="1:6" ht="12.75" customHeight="1">
      <c r="A80" s="271"/>
      <c r="B80" s="273" t="s">
        <v>178</v>
      </c>
      <c r="C80" s="271"/>
      <c r="D80"/>
      <c r="E80"/>
      <c r="F80"/>
    </row>
    <row r="81" spans="1:6">
      <c r="A81"/>
      <c r="B81" s="274"/>
      <c r="C81"/>
      <c r="D81"/>
      <c r="E81"/>
      <c r="F81"/>
    </row>
    <row r="82" spans="1:6" s="28" customFormat="1">
      <c r="A82"/>
      <c r="B82" s="275" t="s">
        <v>179</v>
      </c>
      <c r="C82"/>
      <c r="D82"/>
      <c r="E82"/>
      <c r="F82"/>
    </row>
    <row r="83" spans="1:6" s="28" customFormat="1" ht="38.25">
      <c r="A83"/>
      <c r="B83" s="266" t="s">
        <v>341</v>
      </c>
      <c r="C83"/>
      <c r="D83"/>
      <c r="E83"/>
      <c r="F83"/>
    </row>
    <row r="84" spans="1:6" s="28" customFormat="1">
      <c r="A84"/>
      <c r="B84" s="266" t="s">
        <v>342</v>
      </c>
      <c r="C84"/>
      <c r="D84"/>
      <c r="E84"/>
      <c r="F84"/>
    </row>
    <row r="85" spans="1:6" s="28" customFormat="1"/>
    <row r="86" spans="1:6" s="28" customFormat="1"/>
    <row r="87" spans="1:6" s="28" customFormat="1" ht="12.75" customHeight="1"/>
    <row r="88" spans="1:6" ht="12.75" customHeight="1">
      <c r="A88" s="1"/>
      <c r="B88" s="1"/>
      <c r="E88" s="1"/>
      <c r="F88" s="1"/>
    </row>
    <row r="89" spans="1:6" s="28" customFormat="1"/>
    <row r="90" spans="1:6" s="28" customFormat="1" ht="12.75" customHeight="1"/>
    <row r="91" spans="1:6" s="28" customFormat="1"/>
    <row r="92" spans="1:6" s="28" customFormat="1"/>
    <row r="93" spans="1:6" s="28" customFormat="1"/>
    <row r="94" spans="1:6" ht="12.75" customHeight="1">
      <c r="A94" s="1"/>
      <c r="B94" s="1"/>
      <c r="E94" s="1"/>
      <c r="F94" s="1"/>
    </row>
    <row r="95" spans="1:6" ht="12.75" customHeight="1">
      <c r="A95" s="1"/>
      <c r="B95" s="1"/>
      <c r="E95" s="1"/>
      <c r="F95" s="1"/>
    </row>
    <row r="96" spans="1:6" ht="12.75" customHeight="1">
      <c r="A96" s="1"/>
      <c r="B96" s="1"/>
      <c r="E96" s="1"/>
      <c r="F96" s="1"/>
    </row>
    <row r="97" s="1" customFormat="1" ht="12.75" customHeight="1"/>
    <row r="98" s="1" customFormat="1" ht="12.75" customHeight="1"/>
    <row r="99" s="1" customFormat="1" ht="12.75" customHeight="1"/>
    <row r="100" s="28" customFormat="1"/>
    <row r="101" s="28" customFormat="1"/>
    <row r="102" s="28" customFormat="1"/>
    <row r="103" s="28" customFormat="1"/>
    <row r="104" s="28" customFormat="1" ht="12.75" customHeight="1"/>
    <row r="105" s="1" customFormat="1" ht="12.75" customHeight="1"/>
    <row r="106" s="28" customFormat="1"/>
    <row r="107" s="28" customFormat="1" ht="12.75" customHeight="1"/>
    <row r="108" s="28" customFormat="1"/>
    <row r="109" s="28" customFormat="1"/>
    <row r="110" s="1" customFormat="1"/>
    <row r="111" s="1" customFormat="1" ht="12.75" customHeight="1"/>
    <row r="112" s="1" customFormat="1"/>
    <row r="113" s="1" customFormat="1" ht="12.75" customHeight="1"/>
    <row r="114" s="1" customFormat="1"/>
    <row r="115" s="1" customFormat="1"/>
    <row r="116" s="28" customFormat="1"/>
    <row r="117" s="28" customFormat="1"/>
    <row r="118" s="28" customFormat="1"/>
    <row r="119" s="28" customFormat="1"/>
    <row r="120" s="28" customFormat="1"/>
    <row r="121" s="28" customFormat="1" ht="12.75" customHeight="1"/>
    <row r="122" s="1" customFormat="1" ht="12.75" customHeight="1"/>
    <row r="123" s="28" customFormat="1"/>
    <row r="124" s="28" customFormat="1" ht="12.75" customHeight="1"/>
    <row r="125" s="28" customFormat="1"/>
    <row r="126" s="28" customFormat="1"/>
    <row r="127" s="28" customForma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28" customFormat="1"/>
    <row r="135" s="28" customFormat="1" ht="12.75" customHeight="1"/>
    <row r="136" s="1" customFormat="1" ht="12.75" customHeight="1"/>
    <row r="137" s="28" customFormat="1"/>
    <row r="138" s="28" customFormat="1" ht="12.75" customHeight="1"/>
    <row r="139" s="28" customFormat="1"/>
    <row r="140" s="1" customFormat="1"/>
    <row r="141" s="1" customFormat="1" ht="12.75" customHeight="1"/>
    <row r="142" s="1" customFormat="1" ht="12.75" customHeight="1"/>
    <row r="143" s="1" customFormat="1" ht="12.75" customHeight="1"/>
    <row r="144" s="1" customFormat="1" ht="12.75" customHeight="1"/>
    <row r="145" s="1" customFormat="1"/>
    <row r="146" s="28" customFormat="1"/>
    <row r="147" s="28" customFormat="1"/>
    <row r="148" s="28" customFormat="1"/>
    <row r="149" s="28" customFormat="1"/>
    <row r="150" s="28" customFormat="1"/>
    <row r="151" s="28" customFormat="1" ht="12.75" customHeight="1"/>
    <row r="152" s="1" customFormat="1" ht="12.75" customHeight="1"/>
    <row r="153" s="28" customFormat="1"/>
    <row r="154" s="28" customFormat="1" ht="12.75" customHeight="1"/>
    <row r="155" s="28" customFormat="1"/>
    <row r="156" s="28" customFormat="1"/>
    <row r="157" s="28" customFormat="1"/>
    <row r="158" s="1" customFormat="1" ht="12.75" customHeight="1"/>
    <row r="159" s="1" customFormat="1"/>
    <row r="160" s="1" customFormat="1" ht="12.75" customHeight="1"/>
    <row r="161" s="1" customFormat="1" ht="12.75" customHeight="1"/>
    <row r="162" s="1" customFormat="1"/>
    <row r="163" s="1" customFormat="1" ht="12.75" customHeight="1"/>
    <row r="164" s="28" customFormat="1"/>
    <row r="165" s="28" customFormat="1" ht="12.75" customHeight="1"/>
    <row r="166" s="1" customFormat="1" ht="12.75" customHeight="1"/>
    <row r="167" s="28" customFormat="1"/>
    <row r="168" s="28" customFormat="1" ht="12.75" customHeight="1"/>
    <row r="169" s="28" customFormat="1"/>
    <row r="170" s="1" customFormat="1"/>
    <row r="171" s="1" customFormat="1" ht="12.75" customHeight="1"/>
    <row r="172" s="1" customFormat="1" ht="12.75" customHeight="1"/>
    <row r="173" s="1" customFormat="1" ht="12.75" customHeight="1"/>
    <row r="174" s="1" customFormat="1" ht="12.75" customHeight="1"/>
    <row r="175" s="1" customFormat="1"/>
    <row r="176" s="28" customFormat="1"/>
    <row r="177" s="28" customFormat="1"/>
    <row r="178" s="28" customFormat="1"/>
    <row r="179" s="28" customFormat="1"/>
    <row r="180" s="28" customFormat="1"/>
    <row r="181" s="28" customFormat="1" ht="12.75" customHeight="1"/>
    <row r="182" s="1" customFormat="1" ht="12.75" customHeight="1"/>
    <row r="183" s="28" customFormat="1"/>
    <row r="184" s="28" customFormat="1" ht="12.75" customHeight="1"/>
    <row r="185" s="28" customFormat="1"/>
    <row r="186" s="28" customFormat="1"/>
    <row r="187" s="28" customForma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28" customFormat="1"/>
    <row r="195" s="28" customFormat="1" ht="12.75" customHeight="1"/>
    <row r="196" s="1" customFormat="1" ht="12.75" customHeight="1"/>
    <row r="197" s="28" customFormat="1"/>
    <row r="198" s="28" customFormat="1" ht="12.75" customHeight="1"/>
    <row r="199" s="28" customFormat="1"/>
    <row r="200" s="1" customFormat="1"/>
    <row r="201" s="1" customFormat="1" ht="12.75" customHeight="1"/>
    <row r="202" s="1" customFormat="1" ht="12.75" customHeight="1"/>
    <row r="203" s="1" customFormat="1" ht="12.75" customHeight="1"/>
    <row r="204" s="1" customFormat="1" ht="12.75" customHeight="1"/>
    <row r="205" s="1" customFormat="1"/>
    <row r="206" s="28" customFormat="1"/>
    <row r="207" s="28" customFormat="1"/>
    <row r="208" s="28" customFormat="1"/>
    <row r="209" s="28" customFormat="1"/>
    <row r="210" s="28" customFormat="1"/>
    <row r="211" s="28" customFormat="1" ht="12.75" customHeight="1"/>
    <row r="212" s="1" customFormat="1" ht="12.75" customHeight="1"/>
    <row r="213" s="28" customFormat="1"/>
    <row r="214" s="28" customFormat="1" ht="12.75" customHeight="1"/>
    <row r="215" s="28" customFormat="1"/>
    <row r="216" s="28" customFormat="1"/>
    <row r="217" s="28" customForma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28" customFormat="1"/>
    <row r="225" s="28" customFormat="1" ht="12.75" customHeight="1"/>
    <row r="226" s="1" customFormat="1" ht="12.75" customHeight="1"/>
    <row r="227" s="28" customFormat="1"/>
    <row r="228" s="28" customFormat="1" ht="12.75" customHeight="1"/>
    <row r="229" s="28" customFormat="1"/>
    <row r="230" s="1" customFormat="1"/>
    <row r="231" s="1" customFormat="1" ht="12.75" customHeight="1"/>
    <row r="232" s="1" customFormat="1" ht="12.75" customHeight="1"/>
    <row r="233" s="1" customFormat="1" ht="12.75" customHeight="1"/>
    <row r="234" s="1" customFormat="1" ht="12.75" customHeight="1"/>
    <row r="235" s="1" customFormat="1"/>
    <row r="236" s="28" customFormat="1"/>
    <row r="237" s="28" customFormat="1"/>
    <row r="238" s="28" customFormat="1"/>
    <row r="239" s="28" customFormat="1"/>
    <row r="240" s="28" customFormat="1"/>
    <row r="241" s="28" customFormat="1" ht="12.75" customHeight="1"/>
    <row r="242" s="1" customFormat="1" ht="12.75" customHeight="1"/>
    <row r="243" s="28" customFormat="1"/>
    <row r="244" s="28" customFormat="1" ht="12.75" customHeight="1"/>
    <row r="245" s="28" customFormat="1"/>
    <row r="246" s="28" customFormat="1"/>
    <row r="247" s="28" customFormat="1"/>
    <row r="248" s="1" customFormat="1" ht="12.75" customHeight="1"/>
    <row r="249" s="1" customFormat="1"/>
    <row r="250" s="1" customFormat="1" ht="12.75" customHeight="1"/>
    <row r="251" s="1" customFormat="1" ht="12.75" customHeight="1"/>
    <row r="252" s="1" customFormat="1" ht="12.75" customHeight="1"/>
    <row r="253" s="1" customFormat="1" ht="12.75" customHeight="1"/>
    <row r="254" s="28" customFormat="1"/>
    <row r="255" s="28" customFormat="1" ht="12.75" customHeight="1"/>
    <row r="256" s="1" customFormat="1" ht="12.75" customHeight="1"/>
    <row r="257" s="28" customFormat="1"/>
    <row r="258" s="28" customFormat="1" ht="12.75" customHeight="1"/>
    <row r="259" s="28" customFormat="1"/>
    <row r="260" s="1" customFormat="1"/>
    <row r="261" s="1" customFormat="1" ht="12.75" customHeight="1"/>
    <row r="262" s="1" customFormat="1" ht="12.75" customHeight="1"/>
    <row r="263" s="1" customFormat="1" ht="12.75" customHeight="1"/>
    <row r="264" s="1" customFormat="1" ht="12.75" customHeight="1"/>
    <row r="265" s="1" customFormat="1"/>
    <row r="266" s="28" customFormat="1"/>
    <row r="267" s="28" customFormat="1"/>
    <row r="268" s="28" customFormat="1"/>
    <row r="269" s="28" customFormat="1"/>
    <row r="270" s="28" customFormat="1"/>
    <row r="271" s="28" customFormat="1" ht="12.75" customHeight="1"/>
    <row r="272" s="1" customFormat="1" ht="12.75" customHeight="1"/>
    <row r="273" s="28" customFormat="1"/>
    <row r="274" s="28" customFormat="1" ht="12.75" customHeight="1"/>
    <row r="275" s="28" customFormat="1"/>
    <row r="276" s="28" customFormat="1"/>
    <row r="277" s="28" customForma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28" customFormat="1"/>
    <row r="285" s="28" customFormat="1" ht="12.75" customHeight="1"/>
    <row r="286" s="1" customFormat="1" ht="12.75" customHeight="1"/>
    <row r="287" s="28" customFormat="1"/>
    <row r="288" s="28" customFormat="1" ht="12.75" customHeight="1"/>
    <row r="289" s="28" customFormat="1"/>
    <row r="290" s="1" customFormat="1"/>
    <row r="291" s="1" customFormat="1" ht="12.75" customHeight="1"/>
    <row r="292" s="1" customFormat="1" ht="12.75" customHeight="1"/>
    <row r="293" s="1" customFormat="1" ht="12.75" customHeight="1"/>
    <row r="294" s="1" customFormat="1" ht="12.75" customHeight="1"/>
    <row r="295" s="1" customFormat="1"/>
    <row r="296" s="28" customFormat="1"/>
    <row r="297" s="28" customFormat="1"/>
    <row r="298" s="28" customFormat="1"/>
    <row r="299" s="28" customFormat="1"/>
    <row r="300" s="28" customFormat="1"/>
    <row r="301" s="28" customFormat="1" ht="12.75" customHeight="1"/>
    <row r="302" s="1" customFormat="1" ht="12.75" customHeight="1"/>
    <row r="303" s="28" customFormat="1"/>
    <row r="304" s="28" customFormat="1" ht="12.75" customHeight="1"/>
    <row r="305" s="28" customFormat="1"/>
    <row r="306" s="28" customFormat="1"/>
    <row r="307" s="28" customForma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28" customFormat="1"/>
    <row r="315" s="28" customFormat="1" ht="12.75" customHeight="1"/>
    <row r="316" s="1" customFormat="1" ht="12.75" customHeight="1"/>
    <row r="317" s="28" customFormat="1"/>
    <row r="318" s="28" customFormat="1" ht="12.75" customHeight="1"/>
    <row r="319" s="28" customFormat="1"/>
    <row r="320" s="1" customFormat="1"/>
    <row r="321" s="1" customFormat="1" ht="12.75" customHeight="1"/>
    <row r="322" s="1" customFormat="1" ht="12.75" customHeight="1"/>
    <row r="323" s="1" customFormat="1" ht="12.75" customHeight="1"/>
    <row r="324" s="1" customFormat="1" ht="12.75" customHeight="1"/>
    <row r="325" s="1" customFormat="1"/>
    <row r="326" s="28" customFormat="1"/>
    <row r="327" s="28" customFormat="1"/>
    <row r="328" s="28" customFormat="1"/>
    <row r="329" s="28" customFormat="1"/>
    <row r="330" s="28" customFormat="1"/>
    <row r="331" s="28" customFormat="1" ht="12.75" customHeight="1"/>
    <row r="332" s="1" customFormat="1" ht="12.75" customHeight="1"/>
    <row r="333" s="28" customFormat="1"/>
    <row r="334" s="28" customFormat="1" ht="12.75" customHeight="1"/>
    <row r="335" s="28" customFormat="1"/>
    <row r="336" s="28" customFormat="1"/>
    <row r="337" s="28" customForma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28" customFormat="1"/>
    <row r="345" s="28" customFormat="1" ht="12.75" customHeight="1"/>
    <row r="346" s="1" customFormat="1" ht="12.75" customHeight="1"/>
    <row r="347" s="28" customFormat="1"/>
    <row r="348" s="28" customFormat="1" ht="12.75" customHeight="1"/>
    <row r="349" s="28" customFormat="1"/>
    <row r="350" s="1" customFormat="1"/>
    <row r="351" s="1" customFormat="1" ht="12.75" customHeight="1"/>
    <row r="352" s="1" customFormat="1" ht="12.75" customHeight="1"/>
    <row r="353" s="1" customFormat="1" ht="12.75" customHeight="1"/>
    <row r="354" s="1" customFormat="1" ht="12.75" customHeight="1"/>
    <row r="355" s="1" customFormat="1"/>
    <row r="356" s="28" customFormat="1"/>
    <row r="357" s="28" customFormat="1"/>
    <row r="358" s="28" customFormat="1"/>
    <row r="359" s="28" customFormat="1"/>
    <row r="360" s="28" customFormat="1"/>
    <row r="361" s="28" customFormat="1" ht="12.75" customHeight="1"/>
    <row r="362" s="1" customFormat="1" ht="12.75" customHeight="1"/>
    <row r="363" s="28" customFormat="1"/>
    <row r="364" s="28" customFormat="1" ht="12.75" customHeight="1"/>
    <row r="365" s="28" customFormat="1"/>
    <row r="366" s="28" customFormat="1"/>
    <row r="367" s="28" customForma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28" customFormat="1"/>
    <row r="375" s="28" customFormat="1" ht="12.75" customHeight="1"/>
    <row r="376" s="1" customFormat="1" ht="12.75" customHeight="1"/>
    <row r="377" s="28" customFormat="1"/>
    <row r="378" s="28" customFormat="1" ht="12.75" customHeight="1"/>
    <row r="379" s="28" customFormat="1"/>
    <row r="380" s="1" customFormat="1"/>
    <row r="381" s="1" customFormat="1" ht="12.75" customHeight="1"/>
    <row r="382" s="1" customFormat="1" ht="12.75" customHeight="1"/>
    <row r="383" s="1" customFormat="1" ht="12.75" customHeight="1"/>
    <row r="384" s="1" customFormat="1" ht="12.75" customHeight="1"/>
    <row r="385" s="1" customFormat="1"/>
    <row r="386" s="28" customFormat="1"/>
    <row r="387" s="28" customFormat="1"/>
    <row r="388" s="28" customFormat="1"/>
    <row r="389" s="28" customFormat="1"/>
    <row r="390" s="28" customFormat="1"/>
    <row r="391" s="28" customFormat="1" ht="12.75" customHeight="1"/>
    <row r="392" s="1" customFormat="1" ht="12.75" customHeight="1"/>
    <row r="393" s="28" customFormat="1"/>
    <row r="394" s="28" customFormat="1" ht="12.75" customHeight="1"/>
    <row r="395" s="28" customFormat="1"/>
    <row r="396" s="28" customFormat="1"/>
    <row r="397" s="28" customForma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28" customFormat="1"/>
    <row r="405" s="28" customFormat="1" ht="12.75" customHeight="1"/>
    <row r="406" s="1" customFormat="1" ht="12.75" customHeight="1"/>
    <row r="407" s="28" customFormat="1"/>
    <row r="408" s="28" customFormat="1" ht="12.75" customHeight="1"/>
    <row r="409" s="28" customFormat="1"/>
    <row r="410" s="1" customFormat="1"/>
    <row r="411" s="1" customFormat="1" ht="12.75" customHeight="1"/>
    <row r="412" s="1" customFormat="1" ht="12.75" customHeight="1"/>
    <row r="413" s="1" customFormat="1" ht="12.75" customHeight="1"/>
    <row r="414" s="1" customFormat="1" ht="12.75" customHeight="1"/>
    <row r="415" s="1" customFormat="1"/>
    <row r="416" s="28" customFormat="1"/>
    <row r="417" s="28" customFormat="1"/>
    <row r="418" s="28" customFormat="1"/>
    <row r="419" s="28" customFormat="1"/>
    <row r="420" s="28" customFormat="1"/>
    <row r="421" s="28" customFormat="1" ht="12.75" customHeight="1"/>
    <row r="422" s="1" customFormat="1" ht="12.75" customHeight="1"/>
    <row r="423" s="28" customFormat="1"/>
    <row r="424" s="28" customFormat="1" ht="12.75" customHeight="1"/>
    <row r="425" s="28" customFormat="1"/>
    <row r="426" s="28" customFormat="1"/>
    <row r="427" s="28" customForma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28" customFormat="1"/>
    <row r="435" s="28" customFormat="1" ht="12.75" customHeight="1"/>
    <row r="436" s="1" customFormat="1" ht="12.75" customHeight="1"/>
    <row r="437" s="28" customFormat="1"/>
    <row r="438" s="28" customFormat="1" ht="12.75" customHeight="1"/>
    <row r="439" s="28" customFormat="1"/>
    <row r="440" s="1" customFormat="1"/>
    <row r="441" s="1" customFormat="1" ht="12.75" customHeight="1"/>
    <row r="442" s="1" customFormat="1" ht="12.75" customHeight="1"/>
    <row r="443" s="1" customFormat="1" ht="12.75" customHeight="1"/>
    <row r="444" s="1" customFormat="1" ht="12.75" customHeight="1"/>
    <row r="445" s="1" customFormat="1"/>
    <row r="446" s="28" customFormat="1"/>
    <row r="447" s="28" customFormat="1"/>
    <row r="448" s="28" customFormat="1"/>
    <row r="449" s="28" customFormat="1"/>
    <row r="450" s="28" customFormat="1"/>
    <row r="451" s="28" customFormat="1" ht="12.75" customHeight="1"/>
    <row r="452" s="1" customFormat="1" ht="12.75" customHeight="1"/>
    <row r="453" s="28" customFormat="1"/>
    <row r="454" s="28" customFormat="1" ht="12.75" customHeight="1"/>
    <row r="455" s="28" customFormat="1"/>
    <row r="456" s="28" customFormat="1"/>
    <row r="457" s="28" customForma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28" customFormat="1"/>
    <row r="465" s="28" customFormat="1" ht="12.75" customHeight="1"/>
    <row r="466" s="1" customFormat="1" ht="12.75" customHeight="1"/>
    <row r="467" s="28" customFormat="1"/>
    <row r="468" s="28" customFormat="1" ht="12.75" customHeight="1"/>
    <row r="469" s="28" customFormat="1"/>
    <row r="470" s="1" customFormat="1"/>
    <row r="471" s="1" customFormat="1" ht="12.75" customHeight="1"/>
    <row r="472" s="1" customFormat="1" ht="12.75" customHeight="1"/>
    <row r="473" s="1" customFormat="1" ht="12.75" customHeight="1"/>
    <row r="474" s="1" customFormat="1" ht="12.75" customHeight="1"/>
    <row r="475" s="1" customFormat="1"/>
    <row r="476" s="28" customFormat="1"/>
    <row r="477" s="28" customFormat="1"/>
    <row r="478" s="28" customFormat="1"/>
    <row r="479" s="28" customFormat="1"/>
    <row r="480" s="28" customFormat="1"/>
    <row r="481" s="28" customFormat="1" ht="12.75" customHeight="1"/>
    <row r="482" s="1" customFormat="1" ht="12.75" customHeight="1"/>
    <row r="483" s="28" customFormat="1"/>
    <row r="484" s="28" customFormat="1" ht="12.75" customHeight="1"/>
    <row r="485" s="28" customFormat="1"/>
    <row r="486" s="28" customFormat="1"/>
    <row r="487" s="28" customForma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28" customFormat="1"/>
    <row r="495" s="28" customFormat="1" ht="12.75" customHeight="1"/>
    <row r="496" s="1" customFormat="1" ht="12.75" customHeight="1"/>
    <row r="497" s="28" customFormat="1"/>
    <row r="498" s="28" customFormat="1" ht="12.75" customHeight="1"/>
    <row r="499" s="28" customFormat="1"/>
    <row r="500" s="1" customFormat="1"/>
    <row r="501" s="1" customFormat="1" ht="12.75" customHeight="1"/>
    <row r="502" s="1" customFormat="1" ht="12.75" customHeight="1"/>
    <row r="503" s="1" customFormat="1" ht="12.75" customHeight="1"/>
    <row r="504" s="1" customFormat="1" ht="12.75" customHeight="1"/>
    <row r="505" s="1" customFormat="1"/>
    <row r="506" s="28" customFormat="1"/>
    <row r="507" s="28" customFormat="1"/>
    <row r="508" s="28" customFormat="1"/>
    <row r="509" s="28" customFormat="1"/>
    <row r="510" s="28" customFormat="1"/>
    <row r="511" s="28" customFormat="1" ht="12.75" customHeight="1"/>
    <row r="512" s="1" customFormat="1" ht="12.75" customHeight="1"/>
    <row r="513" s="28" customFormat="1"/>
    <row r="514" s="28" customFormat="1" ht="12.75" customHeight="1"/>
    <row r="515" s="28" customFormat="1"/>
    <row r="516" s="28" customFormat="1"/>
    <row r="517" s="28" customFormat="1"/>
    <row r="518" s="1" customFormat="1" ht="12.75" customHeight="1"/>
    <row r="519" s="1" customFormat="1" ht="12.75" customHeight="1"/>
    <row r="520" s="1" customFormat="1" ht="12.75" customHeight="1"/>
    <row r="521" s="1" customFormat="1" ht="12.75" customHeight="1"/>
    <row r="522" s="1" customFormat="1" ht="12.75" customHeigh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ht="12.75" customHeight="1"/>
    <row r="542" s="1" customFormat="1" ht="12.75" customHeight="1"/>
    <row r="543" s="1" customFormat="1" ht="12.75" customHeight="1"/>
    <row r="544" s="1" customFormat="1"/>
    <row r="545" s="1" customFormat="1"/>
    <row r="546" s="1" customFormat="1"/>
    <row r="547" s="1" customFormat="1" ht="12.75" customHeight="1"/>
    <row r="548" s="1" customFormat="1" ht="12.75" customHeight="1"/>
    <row r="549" s="1" customFormat="1"/>
    <row r="550" s="1" customFormat="1"/>
    <row r="551" s="1" customFormat="1"/>
    <row r="552" s="1" customFormat="1"/>
    <row r="553" s="1" customFormat="1"/>
    <row r="554" s="1" customFormat="1"/>
    <row r="555" s="1" customFormat="1"/>
    <row r="556" s="1" customFormat="1"/>
    <row r="557" s="1" customFormat="1"/>
    <row r="558" s="1" customFormat="1" ht="12.75" customHeight="1"/>
    <row r="559" s="1" customFormat="1" ht="12.75" customHeight="1"/>
    <row r="560" s="1" customFormat="1"/>
    <row r="561" spans="1:24">
      <c r="A561" s="1"/>
      <c r="B561" s="1"/>
      <c r="E561" s="1"/>
      <c r="F561" s="1"/>
    </row>
    <row r="562" spans="1:24">
      <c r="A562" s="1"/>
      <c r="B562" s="1"/>
      <c r="E562" s="1"/>
      <c r="F562" s="1"/>
    </row>
    <row r="563" spans="1:24" ht="12.75" customHeight="1">
      <c r="A563" s="1"/>
      <c r="B563" s="1"/>
      <c r="E563" s="1"/>
      <c r="F563" s="1"/>
    </row>
    <row r="564" spans="1:24">
      <c r="A564" s="1"/>
      <c r="B564" s="1"/>
      <c r="E564" s="1"/>
      <c r="F564" s="1"/>
    </row>
    <row r="565" spans="1:24">
      <c r="A565" s="1"/>
      <c r="B565" s="1"/>
      <c r="E565" s="1"/>
      <c r="F565" s="1"/>
    </row>
    <row r="566" spans="1:24">
      <c r="A566" s="1"/>
      <c r="B566" s="1"/>
      <c r="E566" s="1"/>
      <c r="F566" s="1"/>
    </row>
    <row r="567" spans="1:24">
      <c r="A567" s="1"/>
      <c r="B567" s="1"/>
      <c r="E567" s="1"/>
      <c r="F567" s="1"/>
    </row>
    <row r="568" spans="1:24" ht="12.75" customHeight="1">
      <c r="A568" s="1"/>
      <c r="B568" s="1"/>
      <c r="E568" s="1"/>
      <c r="F568" s="1"/>
    </row>
    <row r="569" spans="1:24">
      <c r="A569" s="1"/>
      <c r="B569" s="1"/>
      <c r="E569" s="1"/>
      <c r="F569" s="1"/>
    </row>
    <row r="570" spans="1:24" ht="12.75" customHeight="1">
      <c r="A570" s="1"/>
      <c r="B570" s="1"/>
      <c r="E570" s="1"/>
      <c r="F570" s="1"/>
    </row>
    <row r="571" spans="1:24" s="12" customForma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2.75" customHeight="1">
      <c r="A572" s="1"/>
      <c r="B572" s="1"/>
      <c r="E572" s="1"/>
      <c r="F572" s="1"/>
    </row>
    <row r="573" spans="1:24">
      <c r="A573" s="1"/>
      <c r="B573" s="1"/>
      <c r="E573" s="1"/>
      <c r="F573" s="1"/>
    </row>
    <row r="574" spans="1:24" s="12" customFormat="1"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c r="A575" s="1"/>
      <c r="B575" s="1"/>
      <c r="E575" s="1"/>
      <c r="F575" s="1"/>
    </row>
    <row r="576" spans="1:24">
      <c r="A576" s="1"/>
      <c r="B576" s="1"/>
      <c r="E576" s="1"/>
      <c r="F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ht="12.75" customHeight="1"/>
    <row r="606" s="1" customFormat="1"/>
    <row r="607" s="1" customFormat="1"/>
    <row r="608" s="1" customFormat="1"/>
    <row r="609" s="1" customFormat="1"/>
    <row r="610" s="1" customFormat="1"/>
    <row r="611" s="1" customFormat="1"/>
    <row r="612" s="1" customFormat="1"/>
    <row r="613" s="1" customFormat="1" ht="12.75" customHeight="1"/>
    <row r="614" s="1" customFormat="1"/>
    <row r="615" s="1" customFormat="1"/>
    <row r="616" s="1" customFormat="1"/>
    <row r="617" s="1" customFormat="1"/>
    <row r="618" s="1" customFormat="1"/>
    <row r="619" s="1" customFormat="1" ht="12.75" customHeight="1"/>
    <row r="620" s="1" customFormat="1"/>
    <row r="621" s="1" customFormat="1" ht="12.75" customHeight="1"/>
    <row r="622" s="1" customFormat="1"/>
    <row r="623" s="1" customFormat="1" ht="12.75" customHeight="1"/>
    <row r="624" s="1" customFormat="1"/>
    <row r="625" s="1" customFormat="1"/>
    <row r="626" s="1" customFormat="1"/>
    <row r="627" s="1" customFormat="1"/>
    <row r="628" s="1" customFormat="1" ht="12.75" customHeight="1"/>
    <row r="629" s="1" customFormat="1" ht="12.75" customHeight="1"/>
    <row r="630" s="1" customFormat="1"/>
    <row r="631" s="1" customFormat="1"/>
    <row r="632" s="1" customFormat="1"/>
    <row r="633" s="1" customFormat="1" ht="12.75" customHeight="1"/>
    <row r="634" s="1" customFormat="1"/>
    <row r="635" s="1" customFormat="1" ht="12.75" customHeight="1"/>
    <row r="636" s="1" customFormat="1"/>
    <row r="637" s="1" customFormat="1" ht="12.75" customHeight="1"/>
    <row r="638" s="1" customFormat="1"/>
    <row r="639" s="1" customFormat="1"/>
    <row r="640" s="1" customFormat="1"/>
    <row r="641" spans="1:24">
      <c r="A641" s="1"/>
      <c r="B641" s="1"/>
      <c r="E641" s="1"/>
      <c r="F641" s="1"/>
    </row>
    <row r="642" spans="1:24">
      <c r="A642" s="1"/>
      <c r="B642" s="1"/>
      <c r="E642" s="1"/>
      <c r="F642" s="1"/>
    </row>
    <row r="643" spans="1:24" ht="12.75" customHeight="1">
      <c r="A643" s="1"/>
      <c r="B643" s="1"/>
      <c r="E643" s="1"/>
      <c r="F643" s="1"/>
    </row>
    <row r="644" spans="1:24">
      <c r="A644" s="1"/>
      <c r="B644" s="1"/>
      <c r="E644" s="1"/>
      <c r="F644" s="1"/>
    </row>
    <row r="645" spans="1:24" ht="12.75" customHeight="1">
      <c r="A645" s="1"/>
      <c r="B645" s="1"/>
      <c r="E645" s="1"/>
      <c r="F645" s="1"/>
    </row>
    <row r="646" spans="1:24">
      <c r="A646" s="1"/>
      <c r="B646" s="1"/>
      <c r="E646" s="1"/>
      <c r="F646" s="1"/>
      <c r="W646" s="12"/>
      <c r="X646" s="12"/>
    </row>
    <row r="647" spans="1:24" ht="12.75" customHeight="1">
      <c r="A647" s="1"/>
      <c r="B647" s="1"/>
      <c r="E647" s="1"/>
      <c r="F647" s="1"/>
    </row>
    <row r="648" spans="1:24">
      <c r="A648" s="1"/>
      <c r="B648" s="1"/>
      <c r="E648" s="1"/>
      <c r="F648" s="1"/>
      <c r="N648" s="12"/>
      <c r="O648" s="12"/>
      <c r="P648" s="12"/>
      <c r="Q648" s="12"/>
      <c r="R648" s="12"/>
      <c r="S648" s="12"/>
      <c r="T648" s="12"/>
      <c r="U648" s="12"/>
      <c r="V648" s="12"/>
    </row>
    <row r="649" spans="1:24" ht="12.75" customHeight="1">
      <c r="A649" s="12"/>
      <c r="B649" s="12"/>
      <c r="C649" s="12"/>
      <c r="D649" s="12"/>
      <c r="E649" s="12"/>
      <c r="F649" s="12"/>
      <c r="G649" s="12"/>
      <c r="H649" s="12"/>
      <c r="I649" s="12"/>
      <c r="J649" s="12"/>
      <c r="K649" s="12"/>
      <c r="L649" s="12"/>
      <c r="M649" s="12"/>
      <c r="W649" s="12"/>
      <c r="X649" s="12"/>
    </row>
    <row r="650" spans="1:24" ht="12.75" customHeight="1">
      <c r="A650" s="1"/>
      <c r="B650" s="1"/>
      <c r="E650" s="1"/>
      <c r="F650" s="1"/>
    </row>
    <row r="651" spans="1:24">
      <c r="A651" s="1"/>
      <c r="B651" s="1"/>
      <c r="E651" s="1"/>
      <c r="F651" s="1"/>
      <c r="N651" s="12"/>
      <c r="O651" s="12"/>
      <c r="P651" s="12"/>
      <c r="Q651" s="12"/>
      <c r="R651" s="12"/>
      <c r="S651" s="12"/>
      <c r="T651" s="12"/>
      <c r="U651" s="12"/>
      <c r="V651" s="12"/>
    </row>
    <row r="652" spans="1:24">
      <c r="A652" s="12"/>
      <c r="B652" s="12"/>
      <c r="C652" s="12"/>
      <c r="D652" s="12"/>
      <c r="E652" s="12"/>
      <c r="F652" s="12"/>
      <c r="G652" s="12"/>
      <c r="H652" s="12"/>
      <c r="I652" s="12"/>
      <c r="J652" s="12"/>
      <c r="K652" s="12"/>
      <c r="L652" s="12"/>
      <c r="M652" s="12"/>
    </row>
    <row r="653" spans="1:24" ht="12.75" customHeight="1">
      <c r="A653" s="1"/>
      <c r="B653" s="1"/>
      <c r="E653" s="1"/>
      <c r="F653" s="1"/>
    </row>
    <row r="654" spans="1:24">
      <c r="A654" s="1"/>
      <c r="B654" s="1"/>
      <c r="E654" s="1"/>
      <c r="F654" s="1"/>
    </row>
    <row r="655" spans="1:24">
      <c r="A655" s="1"/>
      <c r="B655" s="1"/>
      <c r="E655" s="1"/>
      <c r="F655" s="1"/>
    </row>
    <row r="656" spans="1:24">
      <c r="A656" s="1"/>
      <c r="B656" s="1"/>
      <c r="E656" s="1"/>
      <c r="F656" s="1"/>
    </row>
    <row r="657" s="1" customFormat="1"/>
    <row r="658" s="1" customFormat="1"/>
    <row r="659" s="1" customFormat="1"/>
    <row r="660" s="1" customFormat="1"/>
    <row r="661" s="1" customFormat="1"/>
    <row r="662" s="1" customFormat="1"/>
    <row r="663" s="1" customFormat="1"/>
    <row r="664" s="1" customFormat="1" ht="12.75" customHeight="1"/>
    <row r="665" s="1" customFormat="1"/>
    <row r="666" s="1" customFormat="1" ht="12.75" customHeight="1"/>
    <row r="667" s="1" customFormat="1"/>
    <row r="668" s="1" customFormat="1"/>
    <row r="669" s="1" customFormat="1"/>
    <row r="670" s="1" customFormat="1" ht="12.75" customHeight="1"/>
    <row r="671" s="1" customFormat="1"/>
    <row r="672" s="1" customFormat="1" ht="12.75" customHeight="1"/>
    <row r="673" s="1" customFormat="1"/>
    <row r="674" s="1" customFormat="1"/>
    <row r="675" s="1" customFormat="1"/>
    <row r="676" s="1" customFormat="1"/>
    <row r="677" s="1" customFormat="1"/>
    <row r="678" s="1" customFormat="1" ht="12.75" customHeight="1"/>
    <row r="679" s="1" customFormat="1"/>
    <row r="680" s="1" customFormat="1" ht="12.75" customHeight="1"/>
    <row r="681" s="1" customFormat="1" ht="12.75" customHeight="1"/>
    <row r="682" s="1" customFormat="1"/>
    <row r="683" s="1" customFormat="1" ht="12.75" customHeight="1"/>
    <row r="684" s="1" customFormat="1"/>
    <row r="685" s="1" customFormat="1"/>
    <row r="686" s="1" customFormat="1"/>
    <row r="687" s="1" customFormat="1"/>
    <row r="688" s="1" customFormat="1" ht="12.75" customHeight="1"/>
    <row r="689" spans="1:24">
      <c r="A689" s="1"/>
      <c r="B689" s="1"/>
      <c r="E689" s="1"/>
      <c r="F689" s="1"/>
    </row>
    <row r="690" spans="1:24">
      <c r="A690" s="1"/>
      <c r="B690" s="1"/>
      <c r="E690" s="1"/>
      <c r="F690" s="1"/>
      <c r="W690" s="12"/>
      <c r="X690" s="12"/>
    </row>
    <row r="691" spans="1:24">
      <c r="A691" s="1"/>
      <c r="B691" s="1"/>
      <c r="E691" s="1"/>
      <c r="F691" s="1"/>
    </row>
    <row r="692" spans="1:24" s="12" customFormat="1">
      <c r="A692" s="1"/>
      <c r="B692" s="1"/>
      <c r="C692" s="1"/>
      <c r="D692" s="1"/>
      <c r="E692" s="1"/>
      <c r="F692" s="1"/>
      <c r="G692" s="1"/>
      <c r="H692" s="1"/>
      <c r="I692" s="1"/>
      <c r="J692" s="1"/>
      <c r="K692" s="1"/>
      <c r="L692" s="1"/>
      <c r="M692" s="1"/>
      <c r="W692" s="1"/>
      <c r="X692" s="1"/>
    </row>
    <row r="693" spans="1:24">
      <c r="A693" s="12"/>
      <c r="B693" s="12"/>
      <c r="C693" s="12"/>
      <c r="D693" s="12"/>
      <c r="E693" s="12"/>
      <c r="F693" s="12"/>
      <c r="G693" s="12"/>
      <c r="H693" s="12"/>
      <c r="I693" s="12"/>
      <c r="J693" s="12"/>
      <c r="K693" s="12"/>
      <c r="L693" s="12"/>
      <c r="M693" s="12"/>
      <c r="W693" s="12"/>
      <c r="X693" s="12"/>
    </row>
    <row r="694" spans="1:24">
      <c r="A694" s="1"/>
      <c r="B694" s="1"/>
      <c r="E694" s="1"/>
      <c r="F694" s="1"/>
    </row>
    <row r="695" spans="1:24" s="12" customFormat="1">
      <c r="A695" s="1"/>
      <c r="B695" s="1"/>
      <c r="C695" s="1"/>
      <c r="D695" s="1"/>
      <c r="E695" s="1"/>
      <c r="F695" s="1"/>
      <c r="G695" s="1"/>
      <c r="H695" s="1"/>
      <c r="I695" s="1"/>
      <c r="J695" s="1"/>
      <c r="K695" s="1"/>
      <c r="L695" s="1"/>
      <c r="M695" s="1"/>
      <c r="W695" s="1"/>
      <c r="X695" s="1"/>
    </row>
    <row r="696" spans="1:24">
      <c r="A696" s="12"/>
      <c r="B696" s="12"/>
      <c r="C696" s="12"/>
      <c r="D696" s="12"/>
      <c r="E696" s="12"/>
      <c r="F696" s="12"/>
      <c r="G696" s="12"/>
      <c r="H696" s="12"/>
      <c r="I696" s="12"/>
      <c r="J696" s="12"/>
      <c r="K696" s="12"/>
      <c r="L696" s="12"/>
      <c r="M696" s="12"/>
    </row>
    <row r="697" spans="1:24">
      <c r="A697" s="1"/>
      <c r="B697" s="1"/>
      <c r="E697" s="1"/>
      <c r="F697" s="1"/>
    </row>
    <row r="698" spans="1:24">
      <c r="A698" s="1"/>
      <c r="B698" s="1"/>
      <c r="E698" s="1"/>
      <c r="F698" s="1"/>
    </row>
    <row r="699" spans="1:24">
      <c r="A699" s="1"/>
      <c r="B699" s="1"/>
      <c r="E699" s="1"/>
      <c r="F699" s="1"/>
    </row>
    <row r="700" spans="1:24">
      <c r="A700" s="1"/>
      <c r="B700" s="1"/>
      <c r="E700" s="1"/>
      <c r="F700" s="1"/>
    </row>
    <row r="701" spans="1:24">
      <c r="A701" s="1"/>
      <c r="B701" s="1"/>
      <c r="E701" s="1"/>
      <c r="F701" s="1"/>
    </row>
    <row r="702" spans="1:24">
      <c r="A702" s="1"/>
      <c r="B702" s="1"/>
      <c r="E702" s="1"/>
      <c r="F702" s="1"/>
    </row>
    <row r="703" spans="1:24">
      <c r="A703" s="1"/>
      <c r="B703" s="1"/>
      <c r="E703" s="1"/>
      <c r="F703" s="1"/>
    </row>
    <row r="704" spans="1:24">
      <c r="A704" s="1"/>
      <c r="B704" s="1"/>
      <c r="E704" s="1"/>
      <c r="F704" s="1"/>
    </row>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pans="1:24">
      <c r="A721" s="1"/>
      <c r="B721" s="1"/>
      <c r="E721" s="1"/>
      <c r="F721" s="1"/>
    </row>
    <row r="722" spans="1:24">
      <c r="A722" s="1"/>
      <c r="B722" s="1"/>
      <c r="E722" s="1"/>
      <c r="F722" s="1"/>
    </row>
    <row r="723" spans="1:24">
      <c r="A723" s="1"/>
      <c r="B723" s="1"/>
      <c r="E723" s="1"/>
      <c r="F723" s="1"/>
    </row>
    <row r="724" spans="1:24">
      <c r="A724" s="1"/>
      <c r="B724" s="1"/>
      <c r="E724" s="1"/>
      <c r="F724" s="1"/>
    </row>
    <row r="725" spans="1:24">
      <c r="A725" s="1"/>
      <c r="B725" s="1"/>
      <c r="E725" s="1"/>
      <c r="F725" s="1"/>
    </row>
    <row r="726" spans="1:24">
      <c r="A726" s="1"/>
      <c r="B726" s="1"/>
      <c r="E726" s="1"/>
      <c r="F726" s="1"/>
    </row>
    <row r="727" spans="1:24">
      <c r="A727" s="1"/>
      <c r="B727" s="1"/>
      <c r="E727" s="1"/>
      <c r="F727" s="1"/>
    </row>
    <row r="728" spans="1:24">
      <c r="A728" s="1"/>
      <c r="B728" s="1"/>
      <c r="E728" s="1"/>
      <c r="F728" s="1"/>
    </row>
    <row r="729" spans="1:24">
      <c r="A729" s="1"/>
      <c r="B729" s="1"/>
      <c r="E729" s="1"/>
      <c r="F729" s="1"/>
    </row>
    <row r="730" spans="1:24">
      <c r="A730" s="1"/>
      <c r="B730" s="1"/>
      <c r="E730" s="1"/>
      <c r="F730" s="1"/>
    </row>
    <row r="731" spans="1:24">
      <c r="A731" s="1"/>
      <c r="B731" s="1"/>
      <c r="E731" s="1"/>
      <c r="F731" s="1"/>
    </row>
    <row r="732" spans="1:24">
      <c r="A732" s="1"/>
      <c r="B732" s="1"/>
      <c r="E732" s="1"/>
      <c r="F732" s="1"/>
    </row>
    <row r="733" spans="1:24">
      <c r="A733" s="1"/>
      <c r="B733" s="1"/>
      <c r="E733" s="1"/>
      <c r="F733" s="1"/>
    </row>
    <row r="734" spans="1:24">
      <c r="A734" s="1"/>
      <c r="B734" s="1"/>
      <c r="E734" s="1"/>
      <c r="F734" s="1"/>
    </row>
    <row r="735" spans="1:24">
      <c r="A735" s="1"/>
      <c r="B735" s="1"/>
      <c r="E735" s="1"/>
      <c r="F735" s="1"/>
    </row>
    <row r="736" spans="1:24" s="12" customForma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c r="A737" s="1"/>
      <c r="B737" s="1"/>
      <c r="E737" s="1"/>
      <c r="F737" s="1"/>
    </row>
    <row r="738" spans="1:24">
      <c r="A738" s="1"/>
      <c r="B738" s="1"/>
      <c r="E738" s="1"/>
      <c r="F738" s="1"/>
    </row>
    <row r="739" spans="1:24" s="12" customForma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c r="A740" s="1"/>
      <c r="B740" s="1"/>
      <c r="E740" s="1"/>
      <c r="F740" s="1"/>
    </row>
    <row r="741" spans="1:24">
      <c r="A741" s="1"/>
      <c r="B741" s="1"/>
      <c r="E741" s="1"/>
      <c r="F741" s="1"/>
    </row>
    <row r="742" spans="1:24">
      <c r="A742" s="1"/>
      <c r="B742" s="1"/>
      <c r="E742" s="1"/>
      <c r="F742" s="1"/>
    </row>
    <row r="743" spans="1:24">
      <c r="A743" s="1"/>
      <c r="B743" s="1"/>
      <c r="E743" s="1"/>
      <c r="F743" s="1"/>
    </row>
    <row r="744" spans="1:24">
      <c r="A744" s="1"/>
      <c r="B744" s="1"/>
      <c r="E744" s="1"/>
      <c r="F744" s="1"/>
    </row>
    <row r="745" spans="1:24">
      <c r="A745" s="1"/>
      <c r="B745" s="1"/>
      <c r="E745" s="1"/>
      <c r="F745" s="1"/>
    </row>
    <row r="746" spans="1:24">
      <c r="A746" s="1"/>
      <c r="B746" s="1"/>
      <c r="E746" s="1"/>
      <c r="F746" s="1"/>
    </row>
    <row r="747" spans="1:24">
      <c r="A747" s="1"/>
      <c r="B747" s="1"/>
      <c r="E747" s="1"/>
      <c r="F747" s="1"/>
    </row>
    <row r="748" spans="1:24">
      <c r="A748" s="1"/>
      <c r="B748" s="1"/>
      <c r="E748" s="1"/>
      <c r="F748" s="1"/>
    </row>
    <row r="749" spans="1:24">
      <c r="A749" s="1"/>
      <c r="B749" s="1"/>
      <c r="E749" s="1"/>
      <c r="F749" s="1"/>
    </row>
    <row r="750" spans="1:24">
      <c r="A750" s="1"/>
      <c r="B750" s="1"/>
      <c r="E750" s="1"/>
      <c r="F750" s="1"/>
    </row>
    <row r="751" spans="1:24">
      <c r="A751" s="1"/>
      <c r="B751" s="1"/>
      <c r="E751" s="1"/>
      <c r="F751" s="1"/>
    </row>
    <row r="752" spans="1:24">
      <c r="A752" s="1"/>
      <c r="B752" s="1"/>
      <c r="E752" s="1"/>
      <c r="F752" s="1"/>
    </row>
    <row r="753" spans="1:24">
      <c r="A753" s="1"/>
      <c r="B753" s="1"/>
      <c r="E753" s="1"/>
      <c r="F753" s="1"/>
      <c r="W753" s="12"/>
      <c r="X753" s="12"/>
    </row>
    <row r="754" spans="1:24">
      <c r="A754" s="1"/>
      <c r="B754" s="1"/>
      <c r="E754" s="1"/>
      <c r="F754" s="1"/>
    </row>
    <row r="755" spans="1:24">
      <c r="A755" s="1"/>
      <c r="B755" s="1"/>
      <c r="E755" s="1"/>
      <c r="F755" s="1"/>
      <c r="N755" s="12"/>
      <c r="O755" s="12"/>
      <c r="P755" s="12"/>
      <c r="Q755" s="12"/>
      <c r="R755" s="12"/>
      <c r="S755" s="12"/>
      <c r="T755" s="12"/>
      <c r="U755" s="12"/>
      <c r="V755" s="12"/>
    </row>
    <row r="756" spans="1:24">
      <c r="A756" s="12"/>
      <c r="B756" s="12"/>
      <c r="C756" s="12"/>
      <c r="D756" s="12"/>
      <c r="E756" s="12"/>
      <c r="F756" s="12"/>
      <c r="G756" s="12"/>
      <c r="H756" s="12"/>
      <c r="I756" s="12"/>
      <c r="J756" s="12"/>
      <c r="K756" s="12"/>
      <c r="L756" s="12"/>
      <c r="M756" s="12"/>
      <c r="W756" s="12"/>
      <c r="X756" s="12"/>
    </row>
    <row r="757" spans="1:24">
      <c r="A757" s="1"/>
      <c r="B757" s="1"/>
      <c r="E757" s="1"/>
      <c r="F757" s="1"/>
    </row>
    <row r="758" spans="1:24">
      <c r="A758" s="1"/>
      <c r="B758" s="1"/>
      <c r="E758" s="1"/>
      <c r="F758" s="1"/>
      <c r="N758" s="12"/>
      <c r="O758" s="12"/>
      <c r="P758" s="12"/>
      <c r="Q758" s="12"/>
      <c r="R758" s="12"/>
      <c r="S758" s="12"/>
      <c r="T758" s="12"/>
      <c r="U758" s="12"/>
      <c r="V758" s="12"/>
    </row>
    <row r="759" spans="1:24">
      <c r="A759" s="12"/>
      <c r="B759" s="12"/>
      <c r="C759" s="12"/>
      <c r="D759" s="12"/>
      <c r="E759" s="12"/>
      <c r="F759" s="12"/>
      <c r="G759" s="12"/>
      <c r="H759" s="12"/>
      <c r="I759" s="12"/>
      <c r="J759" s="12"/>
      <c r="K759" s="12"/>
      <c r="L759" s="12"/>
      <c r="M759" s="12"/>
    </row>
    <row r="760" spans="1:24">
      <c r="A760" s="1"/>
      <c r="B760" s="1"/>
      <c r="E760" s="1"/>
      <c r="F760" s="1"/>
    </row>
    <row r="761" spans="1:24">
      <c r="A761" s="1"/>
      <c r="B761" s="1"/>
      <c r="E761" s="1"/>
      <c r="F761" s="1"/>
    </row>
    <row r="762" spans="1:24">
      <c r="A762" s="1"/>
      <c r="B762" s="1"/>
      <c r="E762" s="1"/>
      <c r="F762" s="1"/>
    </row>
    <row r="763" spans="1:24">
      <c r="A763" s="1"/>
      <c r="B763" s="1"/>
      <c r="E763" s="1"/>
      <c r="F763" s="1"/>
    </row>
    <row r="764" spans="1:24">
      <c r="A764" s="1"/>
      <c r="B764" s="1"/>
      <c r="E764" s="1"/>
      <c r="F764" s="1"/>
    </row>
    <row r="765" spans="1:24">
      <c r="A765" s="1"/>
      <c r="B765" s="1"/>
      <c r="E765" s="1"/>
      <c r="F765" s="1"/>
    </row>
    <row r="766" spans="1:24">
      <c r="A766" s="1"/>
      <c r="B766" s="1"/>
      <c r="E766" s="1"/>
      <c r="F766" s="1"/>
    </row>
    <row r="767" spans="1:24">
      <c r="A767" s="1"/>
      <c r="B767" s="1"/>
      <c r="E767" s="1"/>
      <c r="F767" s="1"/>
    </row>
    <row r="768" spans="1:24">
      <c r="A768" s="1"/>
      <c r="B768" s="1"/>
      <c r="E768" s="1"/>
      <c r="F768" s="1"/>
    </row>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pans="1:24">
      <c r="A785" s="1"/>
      <c r="B785" s="1"/>
      <c r="E785" s="1"/>
      <c r="F785" s="1"/>
    </row>
    <row r="786" spans="1:24">
      <c r="A786" s="1"/>
      <c r="B786" s="1"/>
      <c r="E786" s="1"/>
      <c r="F786" s="1"/>
    </row>
    <row r="787" spans="1:24">
      <c r="A787" s="1"/>
      <c r="B787" s="1"/>
      <c r="E787" s="1"/>
      <c r="F787" s="1"/>
    </row>
    <row r="788" spans="1:24">
      <c r="A788" s="1"/>
      <c r="B788" s="1"/>
      <c r="E788" s="1"/>
      <c r="F788" s="1"/>
    </row>
    <row r="789" spans="1:24">
      <c r="A789" s="1"/>
      <c r="B789" s="1"/>
      <c r="E789" s="1"/>
      <c r="F789" s="1"/>
    </row>
    <row r="790" spans="1:24">
      <c r="A790" s="1"/>
      <c r="B790" s="1"/>
      <c r="E790" s="1"/>
      <c r="F790" s="1"/>
    </row>
    <row r="791" spans="1:24">
      <c r="A791" s="1"/>
      <c r="B791" s="1"/>
      <c r="E791" s="1"/>
      <c r="F791" s="1"/>
    </row>
    <row r="792" spans="1:24">
      <c r="A792" s="1"/>
      <c r="B792" s="1"/>
      <c r="E792" s="1"/>
      <c r="F792" s="1"/>
    </row>
    <row r="793" spans="1:24">
      <c r="A793" s="1"/>
      <c r="B793" s="1"/>
      <c r="E793" s="1"/>
      <c r="F793" s="1"/>
    </row>
    <row r="794" spans="1:24">
      <c r="A794" s="1"/>
      <c r="B794" s="1"/>
      <c r="E794" s="1"/>
      <c r="F794" s="1"/>
    </row>
    <row r="795" spans="1:24">
      <c r="A795" s="1"/>
      <c r="B795" s="1"/>
      <c r="E795" s="1"/>
      <c r="F795" s="1"/>
    </row>
    <row r="796" spans="1:24">
      <c r="A796" s="1"/>
      <c r="B796" s="1"/>
      <c r="E796" s="1"/>
      <c r="F796" s="1"/>
    </row>
    <row r="797" spans="1:24">
      <c r="A797" s="1"/>
      <c r="B797" s="1"/>
      <c r="E797" s="1"/>
      <c r="F797" s="1"/>
    </row>
    <row r="798" spans="1:24">
      <c r="A798" s="1"/>
      <c r="B798" s="1"/>
      <c r="E798" s="1"/>
      <c r="F798" s="1"/>
    </row>
    <row r="799" spans="1:24" s="12" customForma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c r="A800" s="1"/>
      <c r="B800" s="1"/>
      <c r="E800" s="1"/>
      <c r="F800" s="1"/>
    </row>
    <row r="801" spans="1:24">
      <c r="A801" s="1"/>
      <c r="B801" s="1"/>
      <c r="E801" s="1"/>
      <c r="F801" s="1"/>
    </row>
    <row r="802" spans="1:24" s="12" customForma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c r="A803" s="1"/>
      <c r="B803" s="1"/>
      <c r="E803" s="1"/>
      <c r="F803" s="1"/>
    </row>
    <row r="804" spans="1:24">
      <c r="A804" s="1"/>
      <c r="B804" s="1"/>
      <c r="E804" s="1"/>
      <c r="F804" s="1"/>
    </row>
    <row r="805" spans="1:24">
      <c r="A805" s="1"/>
      <c r="B805" s="1"/>
      <c r="E805" s="1"/>
      <c r="F805" s="1"/>
    </row>
    <row r="806" spans="1:24">
      <c r="A806" s="1"/>
      <c r="B806" s="1"/>
      <c r="E806" s="1"/>
      <c r="F806" s="1"/>
      <c r="W806" s="12"/>
      <c r="X806" s="12"/>
    </row>
    <row r="807" spans="1:24">
      <c r="A807" s="1"/>
      <c r="B807" s="1"/>
      <c r="E807" s="1"/>
      <c r="F807" s="1"/>
    </row>
    <row r="808" spans="1:24">
      <c r="A808" s="1"/>
      <c r="B808" s="1"/>
      <c r="E808" s="1"/>
      <c r="F808" s="1"/>
      <c r="N808" s="12"/>
      <c r="O808" s="12"/>
      <c r="P808" s="12"/>
      <c r="Q808" s="12"/>
      <c r="R808" s="12"/>
      <c r="S808" s="12"/>
      <c r="T808" s="12"/>
      <c r="U808" s="12"/>
      <c r="V808" s="12"/>
    </row>
    <row r="809" spans="1:24">
      <c r="A809" s="12"/>
      <c r="B809" s="12"/>
      <c r="C809" s="12"/>
      <c r="D809" s="12"/>
      <c r="E809" s="12"/>
      <c r="F809" s="12"/>
      <c r="G809" s="12"/>
      <c r="H809" s="12"/>
      <c r="I809" s="12"/>
      <c r="J809" s="12"/>
      <c r="K809" s="12"/>
      <c r="L809" s="12"/>
      <c r="M809" s="12"/>
      <c r="W809" s="12"/>
      <c r="X809" s="12"/>
    </row>
    <row r="810" spans="1:24">
      <c r="A810" s="1"/>
      <c r="B810" s="1"/>
      <c r="E810" s="1"/>
      <c r="F810" s="1"/>
    </row>
    <row r="811" spans="1:24">
      <c r="A811" s="1"/>
      <c r="B811" s="1"/>
      <c r="E811" s="1"/>
      <c r="F811" s="1"/>
      <c r="N811" s="12"/>
      <c r="O811" s="12"/>
      <c r="P811" s="12"/>
      <c r="Q811" s="12"/>
      <c r="R811" s="12"/>
      <c r="S811" s="12"/>
      <c r="T811" s="12"/>
      <c r="U811" s="12"/>
      <c r="V811" s="12"/>
    </row>
    <row r="812" spans="1:24">
      <c r="A812" s="12"/>
      <c r="B812" s="12"/>
      <c r="C812" s="12"/>
      <c r="D812" s="12"/>
      <c r="E812" s="12"/>
      <c r="F812" s="12"/>
      <c r="G812" s="12"/>
      <c r="H812" s="12"/>
      <c r="I812" s="12"/>
      <c r="J812" s="12"/>
      <c r="K812" s="12"/>
      <c r="L812" s="12"/>
      <c r="M812" s="12"/>
    </row>
    <row r="813" spans="1:24">
      <c r="A813" s="1"/>
      <c r="B813" s="1"/>
      <c r="E813" s="1"/>
      <c r="F813" s="1"/>
    </row>
    <row r="814" spans="1:24">
      <c r="A814" s="1"/>
      <c r="B814" s="1"/>
      <c r="E814" s="1"/>
      <c r="F814" s="1"/>
    </row>
    <row r="815" spans="1:24">
      <c r="A815" s="1"/>
      <c r="B815" s="1"/>
      <c r="E815" s="1"/>
      <c r="F815" s="1"/>
    </row>
    <row r="816" spans="1:24">
      <c r="A816" s="1"/>
      <c r="B816" s="1"/>
      <c r="E816" s="1"/>
      <c r="F816" s="1"/>
    </row>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pans="1:24">
      <c r="A849" s="1"/>
      <c r="B849" s="1"/>
      <c r="E849" s="1"/>
      <c r="F849" s="1"/>
    </row>
    <row r="850" spans="1:24">
      <c r="A850" s="1"/>
      <c r="B850" s="1"/>
      <c r="E850" s="1"/>
      <c r="F850" s="1"/>
    </row>
    <row r="851" spans="1:24">
      <c r="A851" s="1"/>
      <c r="B851" s="1"/>
      <c r="E851" s="1"/>
      <c r="F851" s="1"/>
    </row>
    <row r="852" spans="1:24" s="12" customForma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c r="A853" s="1"/>
      <c r="B853" s="1"/>
      <c r="E853" s="1"/>
      <c r="F853" s="1"/>
      <c r="W853" s="12"/>
      <c r="X853" s="12"/>
    </row>
    <row r="854" spans="1:24">
      <c r="A854" s="1"/>
      <c r="B854" s="1"/>
      <c r="E854" s="1"/>
      <c r="F854" s="1"/>
    </row>
    <row r="855" spans="1:24" s="12" customFormat="1">
      <c r="A855" s="1"/>
      <c r="B855" s="1"/>
      <c r="C855" s="1"/>
      <c r="D855" s="1"/>
      <c r="E855" s="1"/>
      <c r="F855" s="1"/>
      <c r="G855" s="1"/>
      <c r="H855" s="1"/>
      <c r="I855" s="1"/>
      <c r="J855" s="1"/>
      <c r="K855" s="1"/>
      <c r="L855" s="1"/>
      <c r="M855" s="1"/>
      <c r="W855" s="1"/>
      <c r="X855" s="1"/>
    </row>
    <row r="856" spans="1:24">
      <c r="A856" s="12"/>
      <c r="B856" s="12"/>
      <c r="C856" s="12"/>
      <c r="D856" s="12"/>
      <c r="E856" s="12"/>
      <c r="F856" s="12"/>
      <c r="G856" s="12"/>
      <c r="H856" s="12"/>
      <c r="I856" s="12"/>
      <c r="J856" s="12"/>
      <c r="K856" s="12"/>
      <c r="L856" s="12"/>
      <c r="M856" s="12"/>
    </row>
    <row r="857" spans="1:24">
      <c r="A857" s="1"/>
      <c r="B857" s="1"/>
      <c r="E857" s="1"/>
      <c r="F857" s="1"/>
      <c r="W857" s="12"/>
      <c r="X857" s="12"/>
    </row>
    <row r="858" spans="1:24">
      <c r="A858" s="1"/>
      <c r="B858" s="1"/>
      <c r="E858" s="1"/>
      <c r="F858" s="1"/>
    </row>
    <row r="859" spans="1:24">
      <c r="A859" s="1"/>
      <c r="B859" s="1"/>
      <c r="E859" s="1"/>
      <c r="F859" s="1"/>
      <c r="R859" s="12"/>
      <c r="S859" s="12"/>
      <c r="T859" s="12"/>
      <c r="U859" s="12"/>
      <c r="V859" s="12"/>
    </row>
    <row r="860" spans="1:24">
      <c r="A860" s="1"/>
      <c r="B860" s="1"/>
      <c r="E860" s="1"/>
      <c r="F860" s="1"/>
      <c r="N860" s="12"/>
    </row>
    <row r="861" spans="1:24">
      <c r="A861" s="1"/>
      <c r="B861" s="1"/>
      <c r="E861" s="1"/>
      <c r="F861" s="1"/>
    </row>
    <row r="862" spans="1:24">
      <c r="A862" s="1"/>
      <c r="B862" s="1"/>
      <c r="E862" s="1"/>
      <c r="F862" s="1"/>
    </row>
    <row r="863" spans="1:24" ht="12.75" customHeight="1">
      <c r="A863" s="1"/>
      <c r="B863" s="1"/>
      <c r="E863" s="1"/>
      <c r="F863" s="1"/>
    </row>
    <row r="864" spans="1:24">
      <c r="A864" s="1"/>
      <c r="B864" s="1"/>
      <c r="E864" s="1"/>
      <c r="F864" s="1"/>
    </row>
    <row r="865" spans="5:5" s="1" customFormat="1" ht="12.75" customHeight="1">
      <c r="E865" s="12"/>
    </row>
    <row r="866" spans="5:5" s="1" customFormat="1"/>
    <row r="867" spans="5:5" s="1" customFormat="1"/>
    <row r="868" spans="5:5" s="1" customFormat="1">
      <c r="E868" s="12"/>
    </row>
    <row r="869" spans="5:5" s="1" customFormat="1"/>
    <row r="870" spans="5:5" s="1" customFormat="1"/>
    <row r="871" spans="5:5" s="1" customFormat="1"/>
    <row r="872" spans="5:5" s="1" customFormat="1"/>
    <row r="873" spans="5:5" s="1" customFormat="1" ht="12.75" customHeight="1"/>
    <row r="874" spans="5:5" s="1" customFormat="1" ht="12.75" customHeight="1"/>
    <row r="875" spans="5:5" s="1" customFormat="1"/>
    <row r="876" spans="5:5" s="1" customFormat="1" ht="12.75" customHeight="1"/>
    <row r="877" spans="5:5" s="1" customFormat="1" ht="12.75" customHeight="1"/>
    <row r="878" spans="5:5" s="1" customFormat="1"/>
    <row r="879" spans="5:5" s="1" customFormat="1" ht="12.75" customHeight="1"/>
    <row r="880" spans="5:5" s="1" customFormat="1"/>
    <row r="881" spans="1:13">
      <c r="A881" s="1"/>
      <c r="B881" s="1"/>
      <c r="E881" s="1"/>
      <c r="F881" s="1"/>
    </row>
    <row r="882" spans="1:13">
      <c r="A882" s="1"/>
      <c r="B882" s="1"/>
      <c r="E882" s="1"/>
      <c r="F882" s="1"/>
    </row>
    <row r="883" spans="1:13" ht="12.75" customHeight="1">
      <c r="A883" s="1"/>
      <c r="B883" s="1"/>
      <c r="E883" s="1"/>
      <c r="F883" s="1"/>
    </row>
    <row r="884" spans="1:13">
      <c r="A884" s="1"/>
      <c r="B884" s="1"/>
      <c r="E884" s="1"/>
      <c r="F884" s="1"/>
    </row>
    <row r="885" spans="1:13">
      <c r="A885" s="1"/>
      <c r="B885" s="1"/>
      <c r="D885" s="12"/>
      <c r="E885" s="1"/>
      <c r="F885" s="1"/>
      <c r="G885" s="12"/>
      <c r="H885" s="12"/>
      <c r="I885" s="12"/>
      <c r="J885" s="12"/>
      <c r="K885" s="12"/>
      <c r="L885" s="12"/>
      <c r="M885" s="12"/>
    </row>
    <row r="886" spans="1:13">
      <c r="A886" s="1"/>
      <c r="B886" s="1"/>
      <c r="E886" s="1"/>
      <c r="F886" s="1"/>
    </row>
    <row r="887" spans="1:13">
      <c r="A887" s="1"/>
      <c r="B887" s="1"/>
      <c r="E887" s="1"/>
      <c r="F887" s="1"/>
    </row>
    <row r="888" spans="1:13">
      <c r="A888" s="1"/>
      <c r="B888" s="1"/>
      <c r="D888" s="12"/>
      <c r="E888" s="1"/>
      <c r="F888" s="1"/>
      <c r="G888" s="12"/>
      <c r="H888" s="12"/>
      <c r="I888" s="12"/>
      <c r="J888" s="12"/>
      <c r="K888" s="12"/>
      <c r="L888" s="12"/>
      <c r="M888" s="12"/>
    </row>
    <row r="889" spans="1:13">
      <c r="A889" s="1"/>
      <c r="B889" s="1"/>
      <c r="E889" s="1"/>
      <c r="F889" s="1"/>
    </row>
    <row r="890" spans="1:13">
      <c r="A890" s="1"/>
      <c r="B890" s="1"/>
      <c r="E890" s="1"/>
      <c r="F890" s="1"/>
    </row>
    <row r="891" spans="1:13" ht="12.75" customHeight="1">
      <c r="A891" s="1"/>
      <c r="B891" s="1"/>
      <c r="E891" s="1"/>
      <c r="F891" s="1"/>
    </row>
    <row r="892" spans="1:13">
      <c r="A892" s="1"/>
      <c r="B892" s="1"/>
      <c r="E892" s="1"/>
      <c r="F892" s="1"/>
    </row>
    <row r="893" spans="1:13">
      <c r="A893" s="1"/>
      <c r="B893" s="1"/>
      <c r="E893" s="1"/>
      <c r="F893" s="1"/>
    </row>
    <row r="894" spans="1:13">
      <c r="A894" s="1"/>
      <c r="B894" s="1"/>
      <c r="E894" s="1"/>
      <c r="F894" s="1"/>
    </row>
    <row r="895" spans="1:13" ht="12.75" customHeight="1">
      <c r="A895" s="1"/>
      <c r="B895" s="1"/>
      <c r="E895" s="1"/>
      <c r="F895" s="1"/>
    </row>
    <row r="896" spans="1:13">
      <c r="A896" s="1"/>
      <c r="B896" s="1"/>
      <c r="E896" s="1"/>
      <c r="F896" s="1"/>
    </row>
    <row r="897" spans="1:24" ht="12.75" customHeight="1">
      <c r="A897" s="1"/>
      <c r="B897" s="1"/>
      <c r="E897" s="1"/>
      <c r="F897" s="1"/>
    </row>
    <row r="898" spans="1:24" ht="12.75" customHeight="1">
      <c r="A898" s="1"/>
      <c r="B898" s="1"/>
      <c r="E898" s="1"/>
      <c r="F898" s="1"/>
    </row>
    <row r="899" spans="1:24" s="12" customForma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c r="A900" s="1"/>
      <c r="B900" s="1"/>
      <c r="E900" s="1"/>
      <c r="F900" s="12"/>
    </row>
    <row r="901" spans="1:24">
      <c r="A901" s="1"/>
      <c r="B901" s="1"/>
      <c r="E901" s="1"/>
      <c r="F901" s="1"/>
    </row>
    <row r="902" spans="1:24" ht="12.75" customHeight="1">
      <c r="A902" s="1"/>
      <c r="B902" s="1"/>
      <c r="E902" s="1"/>
      <c r="F902" s="1"/>
    </row>
    <row r="903" spans="1:24" s="12" customFormat="1" ht="12.75" customHeight="1">
      <c r="A903" s="1"/>
      <c r="B903" s="1"/>
      <c r="C903" s="1"/>
      <c r="D903" s="1"/>
      <c r="E903" s="1"/>
      <c r="G903" s="1"/>
      <c r="H903" s="1"/>
      <c r="I903" s="1"/>
      <c r="J903" s="1"/>
      <c r="K903" s="1"/>
      <c r="L903" s="1"/>
      <c r="M903" s="1"/>
      <c r="N903" s="1"/>
      <c r="O903" s="1"/>
      <c r="P903" s="1"/>
      <c r="Q903" s="1"/>
      <c r="R903" s="1"/>
      <c r="S903" s="1"/>
      <c r="T903" s="1"/>
      <c r="U903" s="1"/>
      <c r="V903" s="1"/>
    </row>
    <row r="904" spans="1:24" ht="12.75" customHeight="1">
      <c r="A904" s="1"/>
      <c r="B904" s="1"/>
      <c r="E904" s="1"/>
      <c r="F904" s="1"/>
      <c r="O904" s="12"/>
      <c r="P904" s="12"/>
      <c r="Q904" s="12"/>
    </row>
    <row r="905" spans="1:24">
      <c r="A905" s="1"/>
      <c r="B905" s="1"/>
      <c r="E905" s="1"/>
      <c r="F905" s="1"/>
      <c r="R905" s="12"/>
      <c r="S905" s="12"/>
      <c r="T905" s="12"/>
      <c r="U905" s="12"/>
      <c r="V905" s="12"/>
    </row>
    <row r="906" spans="1:24" ht="12.75" customHeight="1">
      <c r="A906" s="1"/>
      <c r="B906" s="1"/>
      <c r="E906" s="1"/>
      <c r="F906" s="1"/>
      <c r="N906" s="12"/>
      <c r="W906" s="12"/>
      <c r="X906" s="12"/>
    </row>
    <row r="907" spans="1:24" ht="12.75" customHeight="1">
      <c r="A907" s="1"/>
      <c r="B907" s="1"/>
      <c r="E907" s="1"/>
      <c r="F907" s="1"/>
      <c r="O907" s="12"/>
      <c r="P907" s="12"/>
      <c r="Q907" s="12"/>
    </row>
    <row r="908" spans="1:24" ht="12.75" customHeight="1">
      <c r="A908" s="1"/>
      <c r="B908" s="1"/>
      <c r="E908" s="1"/>
      <c r="F908" s="1"/>
      <c r="R908" s="12"/>
      <c r="S908" s="12"/>
      <c r="T908" s="12"/>
      <c r="U908" s="12"/>
      <c r="V908" s="12"/>
    </row>
    <row r="909" spans="1:24">
      <c r="A909" s="1"/>
      <c r="B909" s="1"/>
      <c r="E909" s="1"/>
      <c r="F909" s="1"/>
      <c r="N909" s="12"/>
    </row>
    <row r="910" spans="1:24" ht="12.75" customHeight="1">
      <c r="A910" s="1"/>
      <c r="B910" s="1"/>
      <c r="E910" s="1"/>
      <c r="F910" s="1"/>
    </row>
    <row r="911" spans="1:24">
      <c r="A911" s="1"/>
      <c r="B911" s="1"/>
      <c r="E911" s="1"/>
      <c r="F911" s="1"/>
    </row>
    <row r="912" spans="1:24">
      <c r="A912" s="1"/>
      <c r="B912" s="1"/>
      <c r="E912" s="1"/>
      <c r="F912" s="1"/>
    </row>
    <row r="913" spans="5:5" s="1" customFormat="1"/>
    <row r="914" spans="5:5" s="1" customFormat="1"/>
    <row r="915" spans="5:5" s="1" customFormat="1"/>
    <row r="916" spans="5:5" s="1" customFormat="1"/>
    <row r="917" spans="5:5" s="1" customFormat="1"/>
    <row r="918" spans="5:5" s="1" customFormat="1">
      <c r="E918" s="12"/>
    </row>
    <row r="919" spans="5:5" s="1" customFormat="1"/>
    <row r="920" spans="5:5" s="1" customFormat="1" ht="12.75" customHeight="1"/>
    <row r="921" spans="5:5" s="1" customFormat="1" ht="12.75" customHeight="1">
      <c r="E921" s="12"/>
    </row>
    <row r="922" spans="5:5" s="1" customFormat="1"/>
    <row r="923" spans="5:5" s="1" customFormat="1" ht="12.75" customHeight="1"/>
    <row r="924" spans="5:5" s="1" customFormat="1"/>
    <row r="925" spans="5:5" s="1" customFormat="1"/>
    <row r="926" spans="5:5" s="1" customFormat="1" ht="12.75" customHeight="1"/>
    <row r="927" spans="5:5" s="1" customFormat="1" ht="12.75" customHeight="1"/>
    <row r="928" spans="5:5" s="1" customFormat="1" ht="12.75" customHeight="1"/>
    <row r="929" spans="1:13">
      <c r="A929" s="1"/>
      <c r="B929" s="1"/>
      <c r="E929" s="1"/>
      <c r="F929" s="1"/>
    </row>
    <row r="930" spans="1:13">
      <c r="A930" s="1"/>
      <c r="B930" s="1"/>
      <c r="E930" s="1"/>
      <c r="F930" s="1"/>
    </row>
    <row r="931" spans="1:13" ht="12.75" customHeight="1">
      <c r="A931" s="1"/>
      <c r="B931" s="1"/>
      <c r="E931" s="1"/>
      <c r="F931" s="1"/>
    </row>
    <row r="932" spans="1:13" ht="12.75" customHeight="1">
      <c r="A932" s="1"/>
      <c r="B932" s="1"/>
      <c r="E932" s="1"/>
      <c r="F932" s="1"/>
      <c r="G932" s="12"/>
      <c r="H932" s="12"/>
      <c r="I932" s="12"/>
      <c r="J932" s="12"/>
      <c r="K932" s="12"/>
      <c r="L932" s="12"/>
      <c r="M932" s="12"/>
    </row>
    <row r="933" spans="1:13" ht="12.75" customHeight="1">
      <c r="A933" s="1"/>
      <c r="B933" s="1"/>
      <c r="E933" s="1"/>
      <c r="F933" s="1"/>
    </row>
    <row r="934" spans="1:13">
      <c r="A934" s="1"/>
      <c r="B934" s="1"/>
      <c r="E934" s="1"/>
      <c r="F934" s="1"/>
    </row>
    <row r="935" spans="1:13">
      <c r="A935" s="1"/>
      <c r="B935" s="1"/>
      <c r="E935" s="1"/>
      <c r="F935" s="1"/>
    </row>
    <row r="936" spans="1:13">
      <c r="A936" s="1"/>
      <c r="B936" s="1"/>
      <c r="E936" s="1"/>
      <c r="F936" s="1"/>
      <c r="G936" s="12"/>
      <c r="H936" s="12"/>
      <c r="I936" s="12"/>
      <c r="J936" s="12"/>
      <c r="K936" s="12"/>
      <c r="L936" s="12"/>
      <c r="M936" s="12"/>
    </row>
    <row r="937" spans="1:13">
      <c r="A937" s="1"/>
      <c r="B937" s="1"/>
      <c r="E937" s="1"/>
      <c r="F937" s="1"/>
    </row>
    <row r="938" spans="1:13">
      <c r="A938" s="1"/>
      <c r="B938" s="1"/>
      <c r="D938" s="12"/>
      <c r="E938" s="1"/>
      <c r="F938" s="1"/>
    </row>
    <row r="939" spans="1:13">
      <c r="A939" s="1"/>
      <c r="B939" s="1"/>
      <c r="E939" s="1"/>
      <c r="F939" s="1"/>
    </row>
    <row r="940" spans="1:13">
      <c r="A940" s="1"/>
      <c r="B940" s="1"/>
      <c r="E940" s="1"/>
      <c r="F940" s="1"/>
    </row>
    <row r="941" spans="1:13">
      <c r="A941" s="1"/>
      <c r="B941" s="1"/>
      <c r="D941" s="12"/>
      <c r="E941" s="1"/>
      <c r="F941" s="1"/>
    </row>
    <row r="942" spans="1:13">
      <c r="A942" s="1"/>
      <c r="B942" s="1"/>
      <c r="E942" s="1"/>
      <c r="F942" s="1"/>
    </row>
    <row r="943" spans="1:13">
      <c r="A943" s="1"/>
      <c r="B943" s="1"/>
      <c r="E943" s="1"/>
      <c r="F943" s="1"/>
    </row>
    <row r="944" spans="1:13">
      <c r="A944" s="1"/>
      <c r="B944" s="1"/>
      <c r="E944" s="1"/>
      <c r="F944" s="1"/>
    </row>
    <row r="945" spans="1:24">
      <c r="A945" s="1"/>
      <c r="B945" s="1"/>
      <c r="E945" s="1"/>
      <c r="F945" s="1"/>
    </row>
    <row r="946" spans="1:24">
      <c r="A946" s="1"/>
      <c r="B946" s="1"/>
      <c r="E946" s="1"/>
      <c r="F946" s="1"/>
    </row>
    <row r="947" spans="1:24" ht="12.75" customHeight="1">
      <c r="A947" s="1"/>
      <c r="B947" s="1"/>
      <c r="E947" s="1"/>
      <c r="F947" s="12"/>
    </row>
    <row r="948" spans="1:24">
      <c r="A948" s="1"/>
      <c r="B948" s="1"/>
      <c r="E948" s="1"/>
      <c r="F948" s="1"/>
    </row>
    <row r="949" spans="1:24" s="12" customFormat="1"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c r="A950" s="1"/>
      <c r="B950" s="1"/>
      <c r="E950" s="1"/>
      <c r="F950" s="1"/>
    </row>
    <row r="951" spans="1:24" ht="12.75" customHeight="1">
      <c r="A951" s="1"/>
      <c r="B951" s="1"/>
      <c r="C951" s="12"/>
      <c r="E951" s="1"/>
      <c r="F951" s="12"/>
    </row>
    <row r="952" spans="1:24" s="12" customForma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2.75" customHeight="1">
      <c r="A953" s="1"/>
      <c r="B953" s="1"/>
      <c r="E953" s="1"/>
      <c r="F953" s="1"/>
    </row>
    <row r="954" spans="1:24">
      <c r="A954" s="1"/>
      <c r="B954" s="1"/>
      <c r="C954" s="12"/>
      <c r="E954" s="1"/>
      <c r="F954" s="1"/>
    </row>
    <row r="955" spans="1:24" ht="12.75" customHeight="1">
      <c r="A955" s="1"/>
      <c r="B955" s="1"/>
      <c r="E955" s="1"/>
      <c r="F955" s="1"/>
    </row>
    <row r="956" spans="1:24">
      <c r="A956" s="1"/>
      <c r="B956" s="1"/>
      <c r="E956" s="1"/>
      <c r="F956" s="1"/>
    </row>
    <row r="957" spans="1:24" ht="12.75" customHeight="1">
      <c r="A957" s="1"/>
      <c r="B957" s="1"/>
      <c r="E957" s="1"/>
      <c r="F957" s="1"/>
    </row>
    <row r="958" spans="1:24">
      <c r="A958" s="1"/>
      <c r="B958" s="1"/>
      <c r="E958" s="1"/>
      <c r="F958" s="1"/>
    </row>
    <row r="959" spans="1:24">
      <c r="A959" s="1"/>
      <c r="B959" s="1"/>
      <c r="E959" s="1"/>
      <c r="F959" s="1"/>
      <c r="W959" s="12"/>
      <c r="X959" s="12"/>
    </row>
    <row r="960" spans="1:24">
      <c r="A960" s="1"/>
      <c r="B960" s="1"/>
      <c r="E960" s="1"/>
      <c r="F960" s="1"/>
      <c r="O960" s="12"/>
      <c r="P960" s="12"/>
      <c r="Q960" s="12"/>
    </row>
    <row r="961" spans="1:24">
      <c r="A961" s="1"/>
      <c r="B961" s="1"/>
      <c r="E961" s="1"/>
      <c r="F961" s="1"/>
      <c r="R961" s="12"/>
      <c r="S961" s="12"/>
      <c r="T961" s="12"/>
      <c r="U961" s="12"/>
      <c r="V961" s="12"/>
    </row>
    <row r="962" spans="1:24">
      <c r="A962" s="1"/>
      <c r="B962" s="1"/>
      <c r="E962" s="1"/>
      <c r="F962" s="1"/>
      <c r="N962" s="12"/>
    </row>
    <row r="963" spans="1:24">
      <c r="A963" s="1"/>
      <c r="B963" s="1"/>
      <c r="E963" s="1"/>
      <c r="F963" s="1"/>
      <c r="W963" s="12"/>
      <c r="X963" s="12"/>
    </row>
    <row r="964" spans="1:24">
      <c r="A964" s="1"/>
      <c r="B964" s="1"/>
      <c r="E964" s="1"/>
      <c r="F964" s="1"/>
      <c r="O964" s="12"/>
      <c r="P964" s="12"/>
      <c r="Q964" s="12"/>
    </row>
    <row r="965" spans="1:24">
      <c r="A965" s="1"/>
      <c r="B965" s="1"/>
      <c r="E965" s="12"/>
      <c r="F965" s="1"/>
      <c r="R965" s="12"/>
      <c r="S965" s="12"/>
      <c r="T965" s="12"/>
      <c r="U965" s="12"/>
      <c r="V965" s="12"/>
    </row>
    <row r="966" spans="1:24">
      <c r="A966" s="1"/>
      <c r="B966" s="1"/>
      <c r="E966" s="1"/>
      <c r="F966" s="1"/>
      <c r="N966" s="12"/>
    </row>
    <row r="967" spans="1:24">
      <c r="A967" s="1"/>
      <c r="B967" s="1"/>
      <c r="E967" s="1"/>
      <c r="F967" s="1"/>
    </row>
    <row r="968" spans="1:24">
      <c r="A968" s="1"/>
      <c r="B968" s="1"/>
      <c r="E968" s="1"/>
      <c r="F968" s="1"/>
    </row>
    <row r="969" spans="1:24">
      <c r="A969" s="1"/>
      <c r="B969" s="1"/>
      <c r="E969" s="12"/>
      <c r="F969" s="1"/>
    </row>
    <row r="970" spans="1:24" ht="12.75" customHeight="1"/>
    <row r="977" spans="20:24" ht="78.75" customHeight="1"/>
    <row r="982" spans="20:24">
      <c r="T982" s="12"/>
      <c r="U982" s="12"/>
      <c r="V982" s="12"/>
      <c r="X982" s="12"/>
    </row>
    <row r="985" spans="20:24">
      <c r="T985" s="12"/>
      <c r="U985" s="12"/>
      <c r="V985" s="12"/>
    </row>
    <row r="986" spans="20:24">
      <c r="X986" s="12"/>
    </row>
    <row r="1001" spans="1:24">
      <c r="W1001" s="12"/>
    </row>
    <row r="1004" spans="1:24">
      <c r="W1004" s="12"/>
    </row>
    <row r="1005" spans="1:24" s="12" customFormat="1">
      <c r="A1005" s="19"/>
      <c r="B1005" s="2"/>
      <c r="C1005" s="1"/>
      <c r="D1005" s="1"/>
      <c r="E1005" s="15"/>
      <c r="F1005" s="15"/>
      <c r="G1005" s="1"/>
      <c r="H1005" s="1"/>
      <c r="I1005" s="1"/>
      <c r="J1005" s="1"/>
      <c r="K1005" s="1"/>
      <c r="L1005" s="1"/>
      <c r="M1005" s="1"/>
      <c r="N1005" s="1"/>
      <c r="O1005" s="1"/>
      <c r="P1005" s="1"/>
      <c r="Q1005" s="1"/>
      <c r="R1005" s="1"/>
      <c r="S1005" s="1"/>
      <c r="T1005" s="1"/>
      <c r="U1005" s="1"/>
      <c r="V1005" s="1"/>
      <c r="W1005" s="1"/>
      <c r="X1005" s="1"/>
    </row>
    <row r="1009" spans="1:24" s="12" customFormat="1">
      <c r="A1009" s="19"/>
      <c r="B1009" s="2"/>
      <c r="C1009" s="1"/>
      <c r="D1009" s="1"/>
      <c r="E1009" s="15"/>
      <c r="F1009" s="15"/>
      <c r="G1009" s="1"/>
      <c r="H1009" s="1"/>
      <c r="I1009" s="1"/>
      <c r="J1009" s="1"/>
      <c r="K1009" s="1"/>
      <c r="L1009" s="1"/>
      <c r="M1009" s="1"/>
      <c r="N1009" s="1"/>
      <c r="O1009" s="1"/>
      <c r="P1009" s="1"/>
      <c r="Q1009" s="1"/>
      <c r="R1009" s="1"/>
      <c r="S1009" s="1"/>
      <c r="T1009" s="1"/>
      <c r="U1009" s="1"/>
      <c r="V1009" s="1"/>
      <c r="W1009" s="1"/>
      <c r="X1009" s="1"/>
    </row>
    <row r="1010" spans="1:24" ht="12.75" customHeight="1"/>
    <row r="1012" spans="1:24" ht="12.75" customHeight="1"/>
    <row r="1014" spans="1:24" ht="12.75" customHeight="1"/>
    <row r="1025" spans="20:33">
      <c r="AA1025" s="12"/>
      <c r="AB1025" s="12"/>
      <c r="AC1025" s="12"/>
      <c r="AD1025" s="12"/>
      <c r="AE1025" s="12"/>
      <c r="AF1025" s="12"/>
      <c r="AG1025" s="12"/>
    </row>
    <row r="1028" spans="20:33">
      <c r="AA1028" s="12"/>
      <c r="AB1028" s="12"/>
      <c r="AC1028" s="12"/>
      <c r="AD1028" s="12"/>
      <c r="AE1028" s="12"/>
      <c r="AF1028" s="12"/>
      <c r="AG1028" s="12"/>
    </row>
    <row r="1033" spans="20:33">
      <c r="X1033" s="12"/>
    </row>
    <row r="1035" spans="20:33">
      <c r="T1035" s="12"/>
      <c r="U1035" s="12"/>
      <c r="V1035" s="12"/>
    </row>
    <row r="1036" spans="20:33">
      <c r="X1036" s="12"/>
    </row>
    <row r="1038" spans="20:33">
      <c r="T1038" s="12"/>
      <c r="U1038" s="12"/>
      <c r="V1038" s="12"/>
    </row>
    <row r="1040" spans="20:33">
      <c r="Z1040" s="12"/>
    </row>
    <row r="1043" spans="23:26">
      <c r="Z1043" s="12"/>
    </row>
    <row r="1047" spans="23:26" ht="12.75" customHeight="1"/>
    <row r="1048" spans="23:26">
      <c r="W1048" s="12"/>
    </row>
    <row r="1052" spans="23:26">
      <c r="W1052" s="12"/>
    </row>
    <row r="1055" spans="23:26" ht="12.75" customHeight="1"/>
    <row r="1057" spans="1:240" ht="12.75" customHeight="1">
      <c r="AI1057" s="12"/>
      <c r="AJ1057" s="12"/>
      <c r="AK1057" s="12"/>
    </row>
    <row r="1058" spans="1:240" s="12" customFormat="1">
      <c r="A1058" s="19"/>
      <c r="B1058" s="2"/>
      <c r="C1058" s="1"/>
      <c r="D1058" s="1"/>
      <c r="E1058" s="15"/>
      <c r="F1058" s="15"/>
      <c r="G1058" s="1"/>
      <c r="H1058" s="1"/>
      <c r="I1058" s="1"/>
      <c r="J1058" s="1"/>
      <c r="K1058" s="1"/>
      <c r="L1058" s="1"/>
      <c r="M1058" s="1"/>
      <c r="N1058" s="1"/>
      <c r="O1058" s="1"/>
      <c r="P1058" s="1"/>
      <c r="Q1058" s="1"/>
      <c r="R1058" s="1"/>
      <c r="S1058" s="1"/>
      <c r="T1058" s="1"/>
      <c r="U1058" s="1"/>
      <c r="V1058" s="1"/>
      <c r="W1058" s="1"/>
      <c r="X1058" s="1"/>
      <c r="Z1058" s="1"/>
      <c r="AA1058" s="1"/>
      <c r="AB1058" s="1"/>
      <c r="AC1058" s="1"/>
      <c r="AD1058" s="1"/>
      <c r="AE1058" s="1"/>
      <c r="AF1058" s="1"/>
      <c r="AG1058" s="1"/>
      <c r="AH1058" s="1"/>
      <c r="AI1058" s="1"/>
      <c r="AJ1058" s="1"/>
      <c r="AK1058" s="1"/>
      <c r="IE1058" s="12" t="e">
        <f>ROUND(#REF!*$AC$2,2)</f>
        <v>#REF!</v>
      </c>
      <c r="IF1058" s="12" t="e">
        <f>#REF!*IE1058</f>
        <v>#REF!</v>
      </c>
    </row>
    <row r="1059" spans="1:240" ht="12.75" customHeight="1">
      <c r="AH1059" s="12"/>
    </row>
    <row r="1060" spans="1:240">
      <c r="AI1060" s="12"/>
      <c r="AJ1060" s="12"/>
      <c r="AK1060" s="12"/>
    </row>
    <row r="1061" spans="1:240" s="12" customFormat="1">
      <c r="A1061" s="19"/>
      <c r="B1061" s="2"/>
      <c r="C1061" s="1"/>
      <c r="D1061" s="1"/>
      <c r="E1061" s="15"/>
      <c r="F1061" s="15"/>
      <c r="G1061" s="1"/>
      <c r="H1061" s="1"/>
      <c r="I1061" s="1"/>
      <c r="J1061" s="1"/>
      <c r="K1061" s="1"/>
      <c r="L1061" s="1"/>
      <c r="M1061" s="1"/>
      <c r="N1061" s="1"/>
      <c r="O1061" s="1"/>
      <c r="P1061" s="1"/>
      <c r="Q1061" s="1"/>
      <c r="R1061" s="1"/>
      <c r="S1061" s="1"/>
      <c r="T1061" s="1"/>
      <c r="U1061" s="1"/>
      <c r="V1061" s="1"/>
      <c r="W1061" s="1"/>
      <c r="X1061" s="1"/>
      <c r="Z1061" s="1"/>
      <c r="AA1061" s="1"/>
      <c r="AB1061" s="1"/>
      <c r="AC1061" s="1"/>
      <c r="AD1061" s="1"/>
      <c r="AE1061" s="1"/>
      <c r="AF1061" s="1"/>
      <c r="AG1061" s="1"/>
      <c r="AH1061" s="1"/>
      <c r="AI1061" s="1"/>
      <c r="AJ1061" s="1"/>
      <c r="AK1061" s="1"/>
    </row>
    <row r="1062" spans="1:240">
      <c r="AH1062" s="12"/>
    </row>
    <row r="1081" spans="20:33">
      <c r="AA1081" s="12"/>
      <c r="AB1081" s="12"/>
      <c r="AC1081" s="12"/>
      <c r="AD1081" s="12"/>
      <c r="AE1081" s="12"/>
      <c r="AF1081" s="12"/>
      <c r="AG1081" s="12"/>
    </row>
    <row r="1082" spans="20:33">
      <c r="T1082" s="12"/>
      <c r="U1082" s="12"/>
      <c r="V1082" s="12"/>
    </row>
    <row r="1085" spans="20:33">
      <c r="AA1085" s="12"/>
      <c r="AB1085" s="12"/>
      <c r="AC1085" s="12"/>
      <c r="AD1085" s="12"/>
      <c r="AE1085" s="12"/>
      <c r="AF1085" s="12"/>
      <c r="AG1085" s="12"/>
    </row>
    <row r="1086" spans="20:33">
      <c r="T1086" s="12"/>
      <c r="U1086" s="12"/>
      <c r="V1086" s="12"/>
    </row>
    <row r="1089" spans="1:37">
      <c r="X1089" s="12"/>
    </row>
    <row r="1092" spans="1:37">
      <c r="AI1092" s="12"/>
      <c r="AJ1092" s="12"/>
      <c r="AK1092" s="12"/>
    </row>
    <row r="1093" spans="1:37" s="12" customFormat="1">
      <c r="A1093" s="19"/>
      <c r="B1093" s="2"/>
      <c r="C1093" s="1"/>
      <c r="D1093" s="1"/>
      <c r="E1093" s="15"/>
      <c r="F1093" s="15"/>
      <c r="G1093" s="1"/>
      <c r="H1093" s="1"/>
      <c r="I1093" s="1"/>
      <c r="J1093" s="1"/>
      <c r="K1093" s="1"/>
      <c r="L1093" s="1"/>
      <c r="M1093" s="1"/>
      <c r="N1093" s="1"/>
      <c r="O1093" s="1"/>
      <c r="P1093" s="1"/>
      <c r="Q1093" s="1"/>
      <c r="R1093" s="1"/>
      <c r="S1093" s="1"/>
      <c r="T1093" s="1"/>
      <c r="U1093" s="1"/>
      <c r="V1093" s="1"/>
      <c r="W1093" s="1"/>
      <c r="Y1093" s="1"/>
      <c r="Z1093" s="1"/>
      <c r="AA1093" s="1"/>
      <c r="AB1093" s="1"/>
      <c r="AC1093" s="1"/>
      <c r="AD1093" s="1"/>
      <c r="AE1093" s="1"/>
      <c r="AF1093" s="1"/>
      <c r="AG1093" s="1"/>
      <c r="AH1093" s="1"/>
      <c r="AI1093" s="1"/>
      <c r="AJ1093" s="1"/>
      <c r="AK1093" s="1"/>
    </row>
    <row r="1094" spans="1:37">
      <c r="AH1094" s="12"/>
    </row>
    <row r="1096" spans="1:37">
      <c r="Z1096" s="12"/>
    </row>
    <row r="1099" spans="1:37">
      <c r="W1099" s="12"/>
    </row>
    <row r="1100" spans="1:37">
      <c r="Z1100" s="12"/>
    </row>
    <row r="1102" spans="1:37">
      <c r="W1102" s="12"/>
    </row>
    <row r="1114" spans="25:25">
      <c r="Y1114" s="12"/>
    </row>
    <row r="1118" spans="25:25">
      <c r="Y1118" s="12"/>
    </row>
    <row r="1133" spans="21:33">
      <c r="U1133" s="12"/>
      <c r="V1133" s="12"/>
    </row>
    <row r="1134" spans="21:33">
      <c r="AA1134" s="12"/>
      <c r="AB1134" s="12"/>
      <c r="AC1134" s="12"/>
      <c r="AD1134" s="12"/>
      <c r="AE1134" s="12"/>
      <c r="AF1134" s="12"/>
      <c r="AG1134" s="12"/>
    </row>
    <row r="1136" spans="21:33">
      <c r="U1136" s="12"/>
      <c r="V1136" s="12"/>
    </row>
    <row r="1137" spans="20:33">
      <c r="AA1137" s="12"/>
      <c r="AB1137" s="12"/>
      <c r="AC1137" s="12"/>
      <c r="AD1137" s="12"/>
      <c r="AE1137" s="12"/>
      <c r="AF1137" s="12"/>
      <c r="AG1137" s="12"/>
    </row>
    <row r="1138" spans="20:33">
      <c r="T1138" s="12"/>
    </row>
    <row r="1141" spans="20:33">
      <c r="T1141" s="12"/>
    </row>
    <row r="1142" spans="20:33">
      <c r="X1142" s="12"/>
    </row>
    <row r="1145" spans="20:33">
      <c r="X1145" s="12"/>
    </row>
    <row r="1149" spans="20:33">
      <c r="Z1149" s="12"/>
    </row>
    <row r="1152" spans="20:33">
      <c r="Z1152" s="12"/>
    </row>
    <row r="1155" spans="23:25">
      <c r="W1155" s="12"/>
    </row>
    <row r="1159" spans="23:25">
      <c r="W1159" s="12"/>
    </row>
    <row r="1167" spans="23:25">
      <c r="Y1167" s="12"/>
    </row>
    <row r="1169" spans="24:33">
      <c r="AA1169" s="12"/>
      <c r="AB1169" s="12"/>
      <c r="AC1169" s="12"/>
      <c r="AD1169" s="12"/>
      <c r="AE1169" s="12"/>
      <c r="AF1169" s="12"/>
      <c r="AG1169" s="12"/>
    </row>
    <row r="1170" spans="24:33">
      <c r="Y1170" s="12"/>
    </row>
    <row r="1177" spans="24:33">
      <c r="X1177" s="12"/>
    </row>
    <row r="1184" spans="24:33">
      <c r="Z1184" s="12"/>
    </row>
    <row r="1189" spans="20:22">
      <c r="U1189" s="12"/>
      <c r="V1189" s="12"/>
    </row>
    <row r="1193" spans="20:22">
      <c r="U1193" s="12"/>
      <c r="V1193" s="12"/>
    </row>
    <row r="1194" spans="20:22">
      <c r="T1194" s="12"/>
    </row>
    <row r="1198" spans="20:22">
      <c r="T1198" s="12"/>
    </row>
    <row r="1202" spans="23:25">
      <c r="Y1202" s="12"/>
    </row>
    <row r="1210" spans="23:25">
      <c r="W1210" s="12"/>
    </row>
    <row r="1240" spans="20:23">
      <c r="W1240" s="12"/>
    </row>
    <row r="1245" spans="20:23">
      <c r="U1245" s="12"/>
      <c r="V1245" s="12"/>
    </row>
    <row r="1247" spans="20:23">
      <c r="T1247" s="12"/>
    </row>
    <row r="1250" spans="20:20">
      <c r="T1250" s="12"/>
    </row>
    <row r="1277" spans="21:22">
      <c r="U1277" s="12"/>
      <c r="V1277" s="12"/>
    </row>
    <row r="1282" spans="20:20">
      <c r="T1282" s="12"/>
    </row>
    <row r="1293" spans="20:20" ht="12.75" customHeight="1"/>
    <row r="1294" spans="20:20" ht="12.75" customHeight="1"/>
    <row r="1295" spans="20:20" ht="12.75" customHeight="1"/>
    <row r="1296" spans="20:20" ht="12.75" customHeight="1"/>
    <row r="1298" ht="12.75" customHeight="1"/>
    <row r="1299" ht="12.75" customHeight="1"/>
    <row r="1300" ht="12.75" customHeight="1"/>
    <row r="1301" ht="12.75" customHeight="1"/>
    <row r="1302" ht="12.75" customHeight="1"/>
    <row r="1303" ht="12.75" customHeight="1"/>
    <row r="1305" ht="12.75" customHeight="1"/>
    <row r="1306" ht="12.75" customHeight="1"/>
    <row r="1307" ht="12.75" customHeight="1"/>
    <row r="1308" ht="12.75" customHeight="1"/>
    <row r="1309" ht="12.75" customHeight="1"/>
    <row r="1310" ht="12.75" customHeight="1"/>
    <row r="1312" ht="12.75" customHeight="1"/>
    <row r="1313" ht="12.75" customHeight="1"/>
    <row r="1314" ht="12.75" customHeight="1"/>
    <row r="1315" ht="12.75" customHeight="1"/>
    <row r="1316" ht="12.75" customHeight="1"/>
    <row r="1317" ht="12.75" customHeight="1"/>
    <row r="1322" ht="12.75" customHeight="1"/>
    <row r="1336" ht="12.75" customHeight="1"/>
    <row r="1338" ht="12.75" customHeight="1"/>
    <row r="1340" ht="12.75" customHeight="1"/>
    <row r="1342" ht="12.75" customHeight="1"/>
    <row r="1344"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3" manualBreakCount="3">
    <brk id="98" max="16383" man="1"/>
    <brk id="950" max="16383" man="1"/>
    <brk id="1059"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IF1910"/>
  <sheetViews>
    <sheetView view="pageBreakPreview" zoomScale="130" zoomScaleNormal="50" zoomScaleSheetLayoutView="130" workbookViewId="0">
      <selection activeCell="J144" sqref="J144"/>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9.4257812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5" ht="23.1" customHeight="1">
      <c r="A1" s="5" t="s">
        <v>6</v>
      </c>
      <c r="B1" s="5" t="s">
        <v>3</v>
      </c>
      <c r="C1" s="6" t="s">
        <v>1</v>
      </c>
      <c r="D1" s="7" t="s">
        <v>4</v>
      </c>
      <c r="E1" s="8" t="s">
        <v>7</v>
      </c>
      <c r="F1" s="8" t="s">
        <v>5</v>
      </c>
    </row>
    <row r="2" spans="1:25" ht="9.9499999999999993" customHeight="1"/>
    <row r="3" spans="1:25" ht="12.75" customHeight="1"/>
    <row r="4" spans="1:25" s="3" customFormat="1">
      <c r="A4" s="19"/>
      <c r="B4" s="2"/>
      <c r="C4" s="1"/>
      <c r="D4" s="1"/>
      <c r="E4" s="15"/>
      <c r="F4" s="15"/>
      <c r="G4" s="1"/>
      <c r="H4" s="1"/>
      <c r="I4" s="1"/>
      <c r="J4" s="1"/>
      <c r="K4" s="1"/>
      <c r="L4" s="1"/>
      <c r="M4" s="1"/>
      <c r="N4" s="1"/>
      <c r="O4" s="1"/>
      <c r="P4" s="1"/>
      <c r="Q4" s="1"/>
      <c r="R4" s="1"/>
      <c r="S4" s="1"/>
      <c r="T4" s="1"/>
      <c r="U4" s="1"/>
      <c r="V4" s="1"/>
      <c r="W4" s="1"/>
      <c r="X4" s="1"/>
      <c r="Y4" s="1"/>
    </row>
    <row r="5" spans="1:25" s="3" customFormat="1" ht="12.75" customHeight="1">
      <c r="A5" s="22" t="s">
        <v>51</v>
      </c>
      <c r="B5" s="11" t="s">
        <v>29</v>
      </c>
      <c r="C5" s="12"/>
      <c r="D5" s="12"/>
      <c r="E5" s="17"/>
      <c r="F5" s="17"/>
      <c r="G5" s="12"/>
      <c r="H5" s="12"/>
      <c r="I5" s="12"/>
      <c r="J5" s="12"/>
      <c r="K5" s="12"/>
      <c r="L5" s="12"/>
      <c r="M5" s="12"/>
      <c r="N5" s="12"/>
      <c r="O5" s="12"/>
      <c r="P5" s="12"/>
      <c r="Q5" s="12"/>
      <c r="R5" s="12"/>
      <c r="S5" s="12"/>
      <c r="T5" s="12"/>
      <c r="U5" s="12"/>
      <c r="V5" s="12"/>
      <c r="W5" s="12"/>
      <c r="X5" s="12"/>
      <c r="Y5" s="12"/>
    </row>
    <row r="6" spans="1:25" s="3" customFormat="1">
      <c r="A6" s="19"/>
      <c r="B6" s="2" t="s">
        <v>2</v>
      </c>
      <c r="C6" s="1"/>
      <c r="D6" s="1"/>
      <c r="E6" s="15"/>
      <c r="F6" s="15"/>
      <c r="G6" s="1"/>
      <c r="H6" s="1"/>
      <c r="I6" s="1"/>
      <c r="J6" s="1"/>
      <c r="K6" s="1"/>
      <c r="L6" s="1"/>
      <c r="M6" s="1"/>
      <c r="N6" s="1"/>
      <c r="O6" s="1"/>
      <c r="P6" s="1"/>
      <c r="Q6" s="1"/>
      <c r="R6" s="1"/>
      <c r="S6" s="1"/>
      <c r="T6" s="1"/>
      <c r="U6" s="1"/>
      <c r="V6" s="1"/>
      <c r="W6" s="1"/>
      <c r="X6" s="1"/>
      <c r="Y6" s="1"/>
    </row>
    <row r="7" spans="1:25" ht="38.25">
      <c r="B7" s="36" t="s">
        <v>89</v>
      </c>
    </row>
    <row r="8" spans="1:25" ht="12.75" customHeight="1"/>
    <row r="9" spans="1:25">
      <c r="B9" s="11"/>
    </row>
    <row r="10" spans="1:25">
      <c r="B10" s="2" t="s">
        <v>47</v>
      </c>
    </row>
    <row r="11" spans="1:25" ht="76.5">
      <c r="B11" s="2" t="s">
        <v>48</v>
      </c>
    </row>
    <row r="13" spans="1:25">
      <c r="B13" s="2" t="s">
        <v>49</v>
      </c>
    </row>
    <row r="15" spans="1:25" ht="25.5">
      <c r="B15" s="2" t="s">
        <v>269</v>
      </c>
      <c r="D15" s="1" t="s">
        <v>31</v>
      </c>
    </row>
    <row r="16" spans="1:25" ht="25.5">
      <c r="B16" s="2" t="s">
        <v>32</v>
      </c>
    </row>
    <row r="17" spans="1:25" ht="51">
      <c r="B17" s="2" t="s">
        <v>33</v>
      </c>
    </row>
    <row r="18" spans="1:25" ht="51">
      <c r="B18" s="2" t="s">
        <v>68</v>
      </c>
    </row>
    <row r="21" spans="1:25">
      <c r="A21" s="31" t="s">
        <v>59</v>
      </c>
      <c r="B21" s="124" t="s">
        <v>258</v>
      </c>
      <c r="C21" s="218"/>
      <c r="D21" s="218"/>
      <c r="E21" s="219"/>
      <c r="F21" s="220"/>
      <c r="G21" s="187"/>
      <c r="H21" s="84"/>
      <c r="I21" s="125"/>
      <c r="J21" s="96"/>
      <c r="K21" s="96"/>
      <c r="L21" s="96"/>
      <c r="M21" s="96"/>
      <c r="N21" s="96"/>
      <c r="O21" s="96"/>
      <c r="P21" s="96"/>
      <c r="Q21" s="96"/>
      <c r="R21" s="96"/>
      <c r="S21" s="96"/>
      <c r="Y21" s="28"/>
    </row>
    <row r="22" spans="1:25">
      <c r="A22" s="221"/>
      <c r="B22" s="222" t="s">
        <v>259</v>
      </c>
      <c r="C22" s="223" t="s">
        <v>8</v>
      </c>
      <c r="D22" s="223">
        <v>1</v>
      </c>
      <c r="E22" s="224"/>
      <c r="F22" s="224">
        <f t="shared" ref="F22:F30" si="0">D22*E22</f>
        <v>0</v>
      </c>
      <c r="G22" s="225"/>
      <c r="H22" s="97"/>
      <c r="I22" s="226"/>
      <c r="J22" s="84"/>
      <c r="K22" s="125"/>
      <c r="L22" s="96"/>
      <c r="M22" s="125"/>
      <c r="N22" s="125"/>
      <c r="O22" s="125"/>
      <c r="P22" s="96"/>
      <c r="Q22" s="96"/>
      <c r="R22" s="96"/>
      <c r="S22" s="96"/>
      <c r="Y22" s="28"/>
    </row>
    <row r="23" spans="1:25">
      <c r="A23" s="221"/>
      <c r="B23" s="222" t="s">
        <v>248</v>
      </c>
      <c r="C23" s="223" t="s">
        <v>8</v>
      </c>
      <c r="D23" s="223">
        <v>1</v>
      </c>
      <c r="E23" s="224"/>
      <c r="F23" s="224">
        <f t="shared" si="0"/>
        <v>0</v>
      </c>
      <c r="G23" s="225"/>
      <c r="H23" s="97"/>
      <c r="I23" s="226"/>
      <c r="J23" s="84"/>
      <c r="K23" s="125"/>
      <c r="L23" s="96"/>
      <c r="M23" s="125"/>
      <c r="N23" s="125"/>
      <c r="O23" s="125"/>
      <c r="P23" s="96"/>
      <c r="Q23" s="96"/>
      <c r="R23" s="96"/>
      <c r="S23" s="96"/>
      <c r="Y23" s="28"/>
    </row>
    <row r="24" spans="1:25">
      <c r="A24" s="221"/>
      <c r="B24" s="222" t="s">
        <v>249</v>
      </c>
      <c r="C24" s="223" t="s">
        <v>8</v>
      </c>
      <c r="D24" s="223">
        <v>2</v>
      </c>
      <c r="E24" s="224"/>
      <c r="F24" s="224">
        <f t="shared" si="0"/>
        <v>0</v>
      </c>
      <c r="G24" s="225"/>
      <c r="H24" s="97"/>
      <c r="I24" s="226"/>
      <c r="J24" s="84"/>
      <c r="K24" s="125"/>
      <c r="L24" s="96"/>
      <c r="M24" s="125"/>
      <c r="N24" s="125"/>
      <c r="O24" s="125"/>
      <c r="P24" s="96"/>
      <c r="Q24" s="96"/>
      <c r="R24" s="96"/>
      <c r="S24" s="96"/>
      <c r="Y24" s="28"/>
    </row>
    <row r="25" spans="1:25">
      <c r="A25" s="221"/>
      <c r="B25" s="227" t="s">
        <v>250</v>
      </c>
      <c r="C25" s="223" t="s">
        <v>8</v>
      </c>
      <c r="D25" s="223">
        <v>1</v>
      </c>
      <c r="E25" s="224"/>
      <c r="F25" s="224">
        <f t="shared" si="0"/>
        <v>0</v>
      </c>
      <c r="G25" s="225"/>
      <c r="H25" s="97"/>
      <c r="I25" s="226"/>
      <c r="J25" s="84"/>
      <c r="K25" s="125"/>
      <c r="L25" s="96"/>
      <c r="M25" s="125"/>
      <c r="N25" s="125"/>
      <c r="O25" s="125"/>
      <c r="P25" s="96"/>
      <c r="Q25" s="96"/>
      <c r="R25" s="96"/>
      <c r="S25" s="96"/>
      <c r="Y25" s="28"/>
    </row>
    <row r="26" spans="1:25">
      <c r="A26" s="221"/>
      <c r="B26" s="227" t="s">
        <v>251</v>
      </c>
      <c r="C26" s="223" t="s">
        <v>8</v>
      </c>
      <c r="D26" s="223">
        <v>1</v>
      </c>
      <c r="E26" s="224"/>
      <c r="F26" s="224">
        <f t="shared" si="0"/>
        <v>0</v>
      </c>
      <c r="G26" s="225"/>
      <c r="H26" s="97"/>
      <c r="I26" s="226"/>
      <c r="J26" s="84"/>
      <c r="K26" s="125"/>
      <c r="L26" s="96"/>
      <c r="M26" s="125"/>
      <c r="N26" s="125"/>
      <c r="O26" s="125"/>
      <c r="P26" s="96"/>
      <c r="Q26" s="96"/>
      <c r="R26" s="96"/>
      <c r="S26" s="96"/>
      <c r="Y26" s="28"/>
    </row>
    <row r="27" spans="1:25" ht="25.5">
      <c r="A27" s="221"/>
      <c r="B27" s="200" t="s">
        <v>252</v>
      </c>
      <c r="C27" s="223" t="s">
        <v>8</v>
      </c>
      <c r="D27" s="223">
        <v>1</v>
      </c>
      <c r="E27" s="224"/>
      <c r="F27" s="224">
        <f t="shared" si="0"/>
        <v>0</v>
      </c>
      <c r="G27" s="225"/>
      <c r="H27" s="97"/>
      <c r="I27" s="226"/>
      <c r="J27" s="84"/>
      <c r="K27" s="125"/>
      <c r="L27" s="96"/>
      <c r="M27" s="125"/>
      <c r="N27" s="125"/>
      <c r="O27" s="125"/>
      <c r="P27" s="96"/>
      <c r="Q27" s="96"/>
      <c r="R27" s="96"/>
      <c r="S27" s="96"/>
    </row>
    <row r="28" spans="1:25">
      <c r="A28" s="221"/>
      <c r="B28" s="222" t="s">
        <v>253</v>
      </c>
      <c r="C28" s="223" t="s">
        <v>8</v>
      </c>
      <c r="D28" s="223">
        <v>1</v>
      </c>
      <c r="E28" s="224"/>
      <c r="F28" s="224">
        <f t="shared" si="0"/>
        <v>0</v>
      </c>
      <c r="G28" s="225"/>
      <c r="H28" s="97"/>
      <c r="I28" s="226"/>
      <c r="J28" s="84"/>
      <c r="K28" s="125"/>
      <c r="L28" s="96"/>
      <c r="M28" s="125"/>
      <c r="N28" s="125"/>
      <c r="O28" s="125"/>
      <c r="P28" s="96"/>
      <c r="Q28" s="96"/>
      <c r="R28" s="96"/>
      <c r="S28" s="96"/>
      <c r="Y28" s="28"/>
    </row>
    <row r="29" spans="1:25">
      <c r="A29" s="221"/>
      <c r="B29" s="227" t="s">
        <v>254</v>
      </c>
      <c r="C29" s="223" t="s">
        <v>8</v>
      </c>
      <c r="D29" s="223">
        <v>1</v>
      </c>
      <c r="E29" s="224"/>
      <c r="F29" s="224">
        <f t="shared" si="0"/>
        <v>0</v>
      </c>
      <c r="G29" s="225"/>
      <c r="H29" s="97"/>
      <c r="I29" s="226"/>
      <c r="J29" s="84"/>
      <c r="K29" s="125"/>
      <c r="L29" s="96"/>
      <c r="M29" s="125"/>
      <c r="N29" s="125"/>
      <c r="O29" s="125"/>
      <c r="P29" s="96"/>
      <c r="Q29" s="96"/>
      <c r="R29" s="96"/>
      <c r="S29" s="96"/>
      <c r="Y29" s="28"/>
    </row>
    <row r="30" spans="1:25">
      <c r="A30" s="221"/>
      <c r="B30" s="222" t="s">
        <v>255</v>
      </c>
      <c r="C30" s="223" t="s">
        <v>8</v>
      </c>
      <c r="D30" s="223">
        <v>4</v>
      </c>
      <c r="E30" s="224"/>
      <c r="F30" s="224">
        <f t="shared" si="0"/>
        <v>0</v>
      </c>
      <c r="G30" s="225"/>
      <c r="H30" s="97"/>
      <c r="I30" s="226"/>
      <c r="J30" s="84"/>
      <c r="K30" s="125"/>
      <c r="L30" s="96"/>
      <c r="M30" s="125"/>
      <c r="N30" s="125"/>
      <c r="O30" s="125"/>
      <c r="P30" s="96"/>
      <c r="Q30" s="96"/>
      <c r="R30" s="96"/>
      <c r="S30" s="96"/>
      <c r="Y30" s="28"/>
    </row>
    <row r="31" spans="1:25">
      <c r="A31" s="221"/>
      <c r="B31" s="227" t="s">
        <v>256</v>
      </c>
      <c r="C31" s="223"/>
      <c r="D31" s="223"/>
      <c r="E31" s="224"/>
      <c r="F31" s="224"/>
      <c r="G31" s="225"/>
      <c r="H31" s="97"/>
      <c r="I31" s="226"/>
      <c r="J31" s="84"/>
      <c r="K31" s="125"/>
      <c r="L31" s="96"/>
      <c r="M31" s="125"/>
      <c r="N31" s="125"/>
      <c r="O31" s="125"/>
      <c r="P31" s="96"/>
      <c r="Q31" s="96"/>
      <c r="R31" s="96"/>
      <c r="S31" s="96"/>
      <c r="Y31" s="28"/>
    </row>
    <row r="32" spans="1:25" ht="25.5">
      <c r="A32" s="221"/>
      <c r="B32" s="222" t="s">
        <v>257</v>
      </c>
      <c r="C32" s="223" t="s">
        <v>8</v>
      </c>
      <c r="D32" s="223">
        <v>4</v>
      </c>
      <c r="E32" s="224"/>
      <c r="F32" s="224">
        <f>D32*E32</f>
        <v>0</v>
      </c>
      <c r="G32" s="225"/>
      <c r="H32" s="97"/>
      <c r="I32" s="226"/>
      <c r="J32" s="84"/>
      <c r="K32" s="125"/>
      <c r="L32" s="96"/>
      <c r="M32" s="125"/>
      <c r="N32" s="125"/>
      <c r="O32" s="125"/>
      <c r="P32" s="96"/>
      <c r="Q32" s="96"/>
      <c r="R32" s="96"/>
      <c r="S32" s="96"/>
      <c r="Y32" s="28"/>
    </row>
    <row r="33" spans="1:27">
      <c r="A33" s="221"/>
      <c r="B33" s="231" t="s">
        <v>44</v>
      </c>
      <c r="C33" s="223" t="s">
        <v>8</v>
      </c>
      <c r="D33" s="223">
        <v>1</v>
      </c>
      <c r="E33" s="224"/>
      <c r="F33" s="224">
        <f>D33*E33</f>
        <v>0</v>
      </c>
      <c r="G33" s="225"/>
      <c r="H33" s="97"/>
      <c r="I33" s="226"/>
      <c r="J33" s="84"/>
      <c r="K33" s="125"/>
      <c r="L33" s="96"/>
      <c r="M33" s="125"/>
      <c r="N33" s="125"/>
      <c r="O33" s="125"/>
      <c r="P33" s="96"/>
      <c r="Q33" s="96"/>
      <c r="R33" s="96"/>
      <c r="S33" s="96"/>
    </row>
    <row r="34" spans="1:27">
      <c r="A34" s="221"/>
      <c r="B34" s="227"/>
      <c r="C34" s="230" t="s">
        <v>11</v>
      </c>
      <c r="D34" s="230">
        <v>1</v>
      </c>
      <c r="E34" s="202"/>
      <c r="F34" s="202">
        <f>D34*E34</f>
        <v>0</v>
      </c>
      <c r="G34" s="97"/>
      <c r="H34" s="97"/>
      <c r="I34" s="84"/>
      <c r="J34" s="84"/>
      <c r="K34" s="125"/>
      <c r="L34" s="96"/>
      <c r="M34" s="131"/>
      <c r="N34" s="131"/>
      <c r="O34" s="103"/>
      <c r="P34" s="96"/>
      <c r="Q34" s="96"/>
      <c r="R34" s="96"/>
      <c r="S34" s="96"/>
    </row>
    <row r="35" spans="1:27">
      <c r="A35" s="221"/>
      <c r="B35" s="227"/>
      <c r="C35" s="223"/>
      <c r="D35" s="223"/>
      <c r="E35" s="202"/>
      <c r="F35" s="202"/>
      <c r="G35" s="97"/>
      <c r="H35" s="97"/>
      <c r="I35" s="84"/>
      <c r="J35" s="84"/>
      <c r="K35" s="125"/>
      <c r="L35" s="96"/>
      <c r="M35" s="131"/>
      <c r="N35" s="131"/>
      <c r="O35" s="103"/>
      <c r="P35" s="96"/>
      <c r="Q35" s="96"/>
      <c r="R35" s="96"/>
      <c r="S35" s="96"/>
    </row>
    <row r="36" spans="1:27" ht="12.75" customHeight="1">
      <c r="A36" s="31" t="s">
        <v>60</v>
      </c>
      <c r="B36" s="124" t="s">
        <v>260</v>
      </c>
      <c r="C36" s="218"/>
      <c r="D36" s="218"/>
      <c r="E36" s="219"/>
      <c r="F36" s="220"/>
      <c r="G36" s="187"/>
      <c r="H36" s="84"/>
      <c r="I36" s="125"/>
      <c r="J36" s="96"/>
      <c r="K36" s="96"/>
      <c r="L36" s="96"/>
      <c r="M36" s="96"/>
      <c r="N36" s="96"/>
      <c r="O36" s="96"/>
      <c r="P36" s="96"/>
      <c r="Q36" s="96"/>
      <c r="R36" s="96"/>
      <c r="S36" s="96"/>
    </row>
    <row r="37" spans="1:27" ht="12.75" customHeight="1">
      <c r="A37" s="221"/>
      <c r="B37" s="222" t="s">
        <v>259</v>
      </c>
      <c r="C37" s="223" t="s">
        <v>8</v>
      </c>
      <c r="D37" s="223">
        <v>1</v>
      </c>
      <c r="E37" s="224"/>
      <c r="F37" s="224">
        <f t="shared" ref="F37:F44" si="1">D37*E37</f>
        <v>0</v>
      </c>
      <c r="G37" s="225"/>
      <c r="H37" s="97"/>
      <c r="I37" s="226"/>
      <c r="J37" s="84"/>
      <c r="K37" s="125"/>
      <c r="L37" s="96"/>
      <c r="M37" s="125"/>
      <c r="N37" s="125"/>
      <c r="O37" s="125"/>
      <c r="P37" s="96"/>
      <c r="Q37" s="96"/>
      <c r="R37" s="96"/>
      <c r="S37" s="96"/>
    </row>
    <row r="38" spans="1:27">
      <c r="A38" s="221"/>
      <c r="B38" s="222" t="s">
        <v>248</v>
      </c>
      <c r="C38" s="223" t="s">
        <v>8</v>
      </c>
      <c r="D38" s="223">
        <v>1</v>
      </c>
      <c r="E38" s="224"/>
      <c r="F38" s="224">
        <f t="shared" si="1"/>
        <v>0</v>
      </c>
      <c r="G38" s="225"/>
      <c r="H38" s="97"/>
      <c r="I38" s="226"/>
      <c r="J38" s="84"/>
      <c r="K38" s="125"/>
      <c r="L38" s="96"/>
      <c r="M38" s="125"/>
      <c r="N38" s="125"/>
      <c r="O38" s="125"/>
      <c r="P38" s="96"/>
      <c r="Q38" s="96"/>
      <c r="R38" s="96"/>
      <c r="S38" s="96"/>
    </row>
    <row r="39" spans="1:27">
      <c r="A39" s="221"/>
      <c r="B39" s="222" t="s">
        <v>249</v>
      </c>
      <c r="C39" s="223" t="s">
        <v>8</v>
      </c>
      <c r="D39" s="223">
        <v>2</v>
      </c>
      <c r="E39" s="224"/>
      <c r="F39" s="224">
        <f t="shared" si="1"/>
        <v>0</v>
      </c>
      <c r="G39" s="225"/>
      <c r="H39" s="97"/>
      <c r="I39" s="226"/>
      <c r="J39" s="84"/>
      <c r="K39" s="125"/>
      <c r="L39" s="96"/>
      <c r="M39" s="125"/>
      <c r="N39" s="125"/>
      <c r="O39" s="125"/>
      <c r="P39" s="96"/>
      <c r="Q39" s="96"/>
      <c r="R39" s="96"/>
      <c r="S39" s="96"/>
    </row>
    <row r="40" spans="1:27">
      <c r="A40" s="221"/>
      <c r="B40" s="227" t="s">
        <v>250</v>
      </c>
      <c r="C40" s="223" t="s">
        <v>8</v>
      </c>
      <c r="D40" s="223">
        <v>1</v>
      </c>
      <c r="E40" s="224"/>
      <c r="F40" s="224">
        <f t="shared" si="1"/>
        <v>0</v>
      </c>
      <c r="G40" s="225"/>
      <c r="H40" s="97"/>
      <c r="I40" s="226"/>
      <c r="J40" s="84"/>
      <c r="K40" s="125"/>
      <c r="L40" s="96"/>
      <c r="M40" s="125"/>
      <c r="N40" s="125"/>
      <c r="O40" s="125"/>
      <c r="P40" s="96"/>
      <c r="Q40" s="96"/>
      <c r="R40" s="96"/>
      <c r="S40" s="96"/>
    </row>
    <row r="41" spans="1:27">
      <c r="A41" s="221"/>
      <c r="B41" s="227" t="s">
        <v>251</v>
      </c>
      <c r="C41" s="223" t="s">
        <v>8</v>
      </c>
      <c r="D41" s="223">
        <v>1</v>
      </c>
      <c r="E41" s="224"/>
      <c r="F41" s="224">
        <f t="shared" si="1"/>
        <v>0</v>
      </c>
      <c r="G41" s="225"/>
      <c r="H41" s="97"/>
      <c r="I41" s="226"/>
      <c r="J41" s="84"/>
      <c r="K41" s="125"/>
      <c r="L41" s="96"/>
      <c r="M41" s="125"/>
      <c r="N41" s="125"/>
      <c r="O41" s="125"/>
      <c r="P41" s="96"/>
      <c r="Q41" s="96"/>
      <c r="R41" s="96"/>
      <c r="S41" s="96"/>
    </row>
    <row r="42" spans="1:27">
      <c r="A42" s="221"/>
      <c r="B42" s="222" t="s">
        <v>253</v>
      </c>
      <c r="C42" s="223" t="s">
        <v>8</v>
      </c>
      <c r="D42" s="223">
        <v>1</v>
      </c>
      <c r="E42" s="224"/>
      <c r="F42" s="224">
        <f t="shared" si="1"/>
        <v>0</v>
      </c>
      <c r="G42" s="225"/>
      <c r="H42" s="97"/>
      <c r="I42" s="226"/>
      <c r="J42" s="84"/>
      <c r="K42" s="125"/>
      <c r="L42" s="96"/>
      <c r="M42" s="125"/>
      <c r="N42" s="125"/>
      <c r="O42" s="125"/>
      <c r="P42" s="96"/>
      <c r="Q42" s="96"/>
      <c r="R42" s="96"/>
      <c r="S42" s="96"/>
    </row>
    <row r="43" spans="1:27">
      <c r="A43" s="221"/>
      <c r="B43" s="227" t="s">
        <v>254</v>
      </c>
      <c r="C43" s="223" t="s">
        <v>8</v>
      </c>
      <c r="D43" s="223">
        <v>1</v>
      </c>
      <c r="E43" s="224"/>
      <c r="F43" s="224">
        <f t="shared" si="1"/>
        <v>0</v>
      </c>
      <c r="G43" s="225"/>
      <c r="H43" s="97"/>
      <c r="I43" s="226"/>
      <c r="J43" s="84"/>
      <c r="K43" s="125"/>
      <c r="L43" s="96"/>
      <c r="M43" s="125"/>
      <c r="N43" s="125"/>
      <c r="O43" s="125"/>
      <c r="P43" s="96"/>
      <c r="Q43" s="96"/>
      <c r="R43" s="96"/>
      <c r="S43" s="96"/>
    </row>
    <row r="44" spans="1:27">
      <c r="A44" s="221"/>
      <c r="B44" s="222" t="s">
        <v>255</v>
      </c>
      <c r="C44" s="223" t="s">
        <v>8</v>
      </c>
      <c r="D44" s="223">
        <v>4</v>
      </c>
      <c r="E44" s="224"/>
      <c r="F44" s="224">
        <f t="shared" si="1"/>
        <v>0</v>
      </c>
      <c r="G44" s="225"/>
      <c r="H44" s="97"/>
      <c r="I44" s="226"/>
      <c r="J44" s="84"/>
      <c r="K44" s="125"/>
      <c r="L44" s="96"/>
      <c r="M44" s="125"/>
      <c r="N44" s="125"/>
      <c r="O44" s="125"/>
      <c r="P44" s="96"/>
      <c r="Q44" s="96"/>
      <c r="R44" s="96"/>
      <c r="S44" s="96"/>
    </row>
    <row r="45" spans="1:27">
      <c r="A45" s="221"/>
      <c r="B45" s="227" t="s">
        <v>256</v>
      </c>
      <c r="C45" s="223"/>
      <c r="D45" s="223"/>
      <c r="E45" s="224"/>
      <c r="F45" s="224"/>
      <c r="G45" s="225"/>
      <c r="H45" s="97"/>
      <c r="I45" s="226"/>
      <c r="J45" s="84"/>
      <c r="K45" s="125"/>
      <c r="L45" s="96"/>
      <c r="M45" s="125"/>
      <c r="N45" s="125"/>
      <c r="O45" s="125"/>
      <c r="P45" s="96"/>
      <c r="Q45" s="96"/>
      <c r="R45" s="96"/>
      <c r="S45" s="96"/>
    </row>
    <row r="46" spans="1:27" ht="25.5">
      <c r="A46" s="221"/>
      <c r="B46" s="222" t="s">
        <v>257</v>
      </c>
      <c r="C46" s="223" t="s">
        <v>8</v>
      </c>
      <c r="D46" s="223">
        <v>4</v>
      </c>
      <c r="E46" s="224"/>
      <c r="F46" s="224">
        <f>D46*E46</f>
        <v>0</v>
      </c>
      <c r="G46" s="225"/>
      <c r="H46" s="97"/>
      <c r="I46" s="226"/>
      <c r="J46" s="84"/>
      <c r="K46" s="125"/>
      <c r="L46" s="96"/>
      <c r="M46" s="125"/>
      <c r="N46" s="125"/>
      <c r="O46" s="125"/>
      <c r="P46" s="96"/>
      <c r="Q46" s="96"/>
      <c r="R46" s="96"/>
      <c r="S46" s="96"/>
    </row>
    <row r="47" spans="1:27" s="12" customFormat="1">
      <c r="A47" s="221"/>
      <c r="B47" s="231" t="s">
        <v>44</v>
      </c>
      <c r="C47" s="223" t="s">
        <v>8</v>
      </c>
      <c r="D47" s="223">
        <v>1</v>
      </c>
      <c r="E47" s="224"/>
      <c r="F47" s="224">
        <f>D47*E47</f>
        <v>0</v>
      </c>
      <c r="G47" s="225"/>
      <c r="H47" s="97"/>
      <c r="I47" s="226"/>
      <c r="J47" s="84"/>
      <c r="K47" s="125"/>
      <c r="L47" s="96"/>
      <c r="M47" s="125"/>
      <c r="N47" s="125"/>
      <c r="O47" s="125"/>
      <c r="P47" s="96"/>
      <c r="Q47" s="96"/>
      <c r="R47" s="96"/>
      <c r="S47" s="96"/>
      <c r="T47" s="1"/>
      <c r="U47" s="1"/>
      <c r="V47" s="1"/>
      <c r="W47" s="1"/>
      <c r="X47" s="1"/>
      <c r="Y47" s="1"/>
      <c r="Z47" s="1"/>
      <c r="AA47" s="1"/>
    </row>
    <row r="48" spans="1:27">
      <c r="A48" s="228"/>
      <c r="B48" s="229"/>
      <c r="C48" s="230" t="s">
        <v>11</v>
      </c>
      <c r="D48" s="230">
        <v>1</v>
      </c>
      <c r="E48" s="202"/>
      <c r="F48" s="202">
        <f>D48*E48</f>
        <v>0</v>
      </c>
      <c r="G48" s="97"/>
      <c r="H48" s="97"/>
      <c r="I48" s="84"/>
      <c r="J48" s="84"/>
      <c r="K48" s="125"/>
      <c r="L48" s="96"/>
      <c r="M48" s="131"/>
      <c r="N48" s="131"/>
      <c r="O48" s="103"/>
      <c r="P48" s="96"/>
      <c r="Q48" s="96"/>
      <c r="R48" s="96"/>
      <c r="S48" s="96"/>
    </row>
    <row r="49" spans="1:27">
      <c r="U49" s="28"/>
      <c r="W49" s="28"/>
    </row>
    <row r="50" spans="1:27">
      <c r="S50" s="28"/>
      <c r="T50" s="28"/>
      <c r="U50" s="28"/>
      <c r="W50" s="28"/>
    </row>
    <row r="51" spans="1:27">
      <c r="A51" s="31" t="s">
        <v>61</v>
      </c>
      <c r="B51" s="2" t="s">
        <v>180</v>
      </c>
      <c r="N51" s="28"/>
      <c r="O51" s="28"/>
      <c r="P51" s="28"/>
      <c r="Q51" s="28"/>
      <c r="R51" s="28"/>
      <c r="S51" s="28"/>
      <c r="T51" s="28"/>
      <c r="U51" s="28"/>
      <c r="V51" s="28"/>
      <c r="W51" s="28"/>
    </row>
    <row r="52" spans="1:27">
      <c r="B52" s="222" t="s">
        <v>259</v>
      </c>
      <c r="C52" s="223" t="s">
        <v>8</v>
      </c>
      <c r="D52" s="223">
        <v>1</v>
      </c>
      <c r="E52" s="224"/>
      <c r="F52" s="224">
        <f t="shared" ref="F52:F59" si="2">D52*E52</f>
        <v>0</v>
      </c>
      <c r="J52" s="28"/>
      <c r="K52" s="28"/>
      <c r="L52" s="28"/>
      <c r="M52" s="28"/>
      <c r="N52" s="28"/>
      <c r="O52" s="28"/>
      <c r="P52" s="28"/>
      <c r="Q52" s="28"/>
      <c r="R52" s="28"/>
      <c r="S52" s="28"/>
      <c r="T52" s="28"/>
      <c r="U52" s="28"/>
      <c r="V52" s="28"/>
      <c r="W52" s="28"/>
    </row>
    <row r="53" spans="1:27">
      <c r="B53" s="222" t="s">
        <v>248</v>
      </c>
      <c r="C53" s="223" t="s">
        <v>8</v>
      </c>
      <c r="D53" s="223">
        <v>1</v>
      </c>
      <c r="E53" s="224"/>
      <c r="F53" s="224">
        <f t="shared" si="2"/>
        <v>0</v>
      </c>
      <c r="J53" s="28"/>
      <c r="K53" s="28"/>
      <c r="L53" s="28"/>
      <c r="M53" s="28"/>
      <c r="N53" s="28"/>
      <c r="O53" s="28"/>
      <c r="P53" s="28"/>
      <c r="Q53" s="28"/>
      <c r="R53" s="28"/>
      <c r="S53" s="28"/>
      <c r="T53" s="28"/>
      <c r="U53" s="28"/>
      <c r="V53" s="28"/>
    </row>
    <row r="54" spans="1:27">
      <c r="B54" s="222" t="s">
        <v>249</v>
      </c>
      <c r="C54" s="223" t="s">
        <v>8</v>
      </c>
      <c r="D54" s="223">
        <v>4</v>
      </c>
      <c r="E54" s="224"/>
      <c r="F54" s="224">
        <f t="shared" si="2"/>
        <v>0</v>
      </c>
      <c r="J54" s="28"/>
      <c r="K54" s="28"/>
      <c r="L54" s="28"/>
      <c r="M54" s="28"/>
      <c r="N54" s="28"/>
      <c r="O54" s="28"/>
      <c r="P54" s="28"/>
      <c r="Q54" s="28"/>
      <c r="R54" s="28"/>
      <c r="S54" s="28"/>
      <c r="T54" s="28"/>
      <c r="U54" s="28"/>
      <c r="V54" s="28"/>
    </row>
    <row r="55" spans="1:27" ht="12.75" customHeight="1">
      <c r="B55" s="227" t="s">
        <v>250</v>
      </c>
      <c r="C55" s="223" t="s">
        <v>8</v>
      </c>
      <c r="D55" s="223">
        <v>1</v>
      </c>
      <c r="E55" s="224"/>
      <c r="F55" s="224">
        <f t="shared" si="2"/>
        <v>0</v>
      </c>
      <c r="J55" s="28"/>
      <c r="K55" s="28"/>
      <c r="L55" s="28"/>
      <c r="M55" s="28"/>
      <c r="N55" s="28"/>
      <c r="O55" s="28"/>
      <c r="P55" s="28"/>
      <c r="Q55" s="28"/>
      <c r="R55" s="28"/>
      <c r="S55" s="28"/>
      <c r="T55" s="28"/>
      <c r="U55" s="28"/>
      <c r="V55" s="28"/>
    </row>
    <row r="56" spans="1:27">
      <c r="B56" s="227" t="s">
        <v>251</v>
      </c>
      <c r="C56" s="223" t="s">
        <v>8</v>
      </c>
      <c r="D56" s="223">
        <v>1</v>
      </c>
      <c r="E56" s="224"/>
      <c r="F56" s="224">
        <f t="shared" si="2"/>
        <v>0</v>
      </c>
      <c r="J56" s="28"/>
      <c r="K56" s="28"/>
      <c r="L56" s="28"/>
      <c r="M56" s="28"/>
      <c r="N56" s="28"/>
      <c r="O56" s="28"/>
      <c r="P56" s="28"/>
      <c r="Q56" s="28"/>
      <c r="R56" s="28"/>
      <c r="U56" s="28"/>
      <c r="V56" s="28"/>
    </row>
    <row r="57" spans="1:27">
      <c r="B57" s="222" t="s">
        <v>253</v>
      </c>
      <c r="C57" s="223" t="s">
        <v>8</v>
      </c>
      <c r="D57" s="223">
        <v>7</v>
      </c>
      <c r="E57" s="224"/>
      <c r="F57" s="224">
        <f t="shared" si="2"/>
        <v>0</v>
      </c>
      <c r="J57" s="28"/>
      <c r="K57" s="28"/>
      <c r="L57" s="28"/>
      <c r="M57" s="28"/>
      <c r="S57" s="28"/>
      <c r="T57" s="28"/>
      <c r="V57" s="28"/>
    </row>
    <row r="58" spans="1:27">
      <c r="B58" s="227" t="s">
        <v>254</v>
      </c>
      <c r="C58" s="223" t="s">
        <v>8</v>
      </c>
      <c r="D58" s="223">
        <v>6</v>
      </c>
      <c r="E58" s="224"/>
      <c r="F58" s="224">
        <f t="shared" si="2"/>
        <v>0</v>
      </c>
      <c r="N58" s="28"/>
      <c r="O58" s="28"/>
      <c r="P58" s="28"/>
      <c r="Q58" s="28"/>
      <c r="R58" s="28"/>
      <c r="S58" s="28"/>
      <c r="T58" s="28"/>
      <c r="U58" s="28"/>
      <c r="X58" s="28"/>
    </row>
    <row r="59" spans="1:27">
      <c r="B59" s="222" t="s">
        <v>255</v>
      </c>
      <c r="C59" s="223" t="s">
        <v>8</v>
      </c>
      <c r="D59" s="223">
        <v>4</v>
      </c>
      <c r="E59" s="224"/>
      <c r="F59" s="224">
        <f t="shared" si="2"/>
        <v>0</v>
      </c>
      <c r="J59" s="28"/>
      <c r="K59" s="28"/>
      <c r="L59" s="28"/>
      <c r="M59" s="28"/>
      <c r="N59" s="28"/>
      <c r="O59" s="28"/>
      <c r="P59" s="28"/>
      <c r="Q59" s="28"/>
      <c r="R59" s="28"/>
      <c r="S59" s="28"/>
      <c r="T59" s="28"/>
      <c r="U59" s="28"/>
      <c r="V59" s="28"/>
      <c r="W59" s="28"/>
      <c r="X59" s="28"/>
    </row>
    <row r="60" spans="1:27">
      <c r="B60" s="227" t="s">
        <v>256</v>
      </c>
      <c r="C60" s="223"/>
      <c r="D60" s="223"/>
      <c r="E60" s="224"/>
      <c r="F60" s="224"/>
      <c r="J60" s="28"/>
      <c r="K60" s="28"/>
      <c r="L60" s="28"/>
      <c r="M60" s="28"/>
      <c r="N60" s="28"/>
      <c r="O60" s="28"/>
      <c r="P60" s="28"/>
      <c r="Q60" s="28"/>
      <c r="R60" s="28"/>
      <c r="S60" s="28"/>
      <c r="T60" s="28"/>
      <c r="U60" s="28"/>
      <c r="V60" s="28"/>
      <c r="W60" s="28"/>
      <c r="X60" s="28"/>
    </row>
    <row r="61" spans="1:27" ht="25.5">
      <c r="B61" s="222" t="s">
        <v>257</v>
      </c>
      <c r="C61" s="223" t="s">
        <v>8</v>
      </c>
      <c r="D61" s="223">
        <v>4</v>
      </c>
      <c r="E61" s="224"/>
      <c r="F61" s="224">
        <f t="shared" ref="F61:F71" si="3">D61*E61</f>
        <v>0</v>
      </c>
      <c r="J61" s="28"/>
      <c r="K61" s="28"/>
      <c r="L61" s="28"/>
      <c r="M61" s="28"/>
      <c r="N61" s="28"/>
      <c r="O61" s="28"/>
      <c r="P61" s="28"/>
      <c r="Q61" s="28"/>
      <c r="R61" s="28"/>
      <c r="S61" s="28"/>
      <c r="T61" s="28"/>
      <c r="U61" s="28"/>
      <c r="V61" s="28"/>
      <c r="W61" s="28"/>
      <c r="X61" s="28"/>
    </row>
    <row r="62" spans="1:27" ht="25.5">
      <c r="B62" s="232" t="s">
        <v>252</v>
      </c>
      <c r="C62" s="85" t="s">
        <v>8</v>
      </c>
      <c r="D62" s="85">
        <v>1</v>
      </c>
      <c r="E62" s="233"/>
      <c r="F62" s="224">
        <f t="shared" si="3"/>
        <v>0</v>
      </c>
      <c r="J62" s="28"/>
      <c r="K62" s="28"/>
      <c r="L62" s="28"/>
      <c r="M62" s="28"/>
      <c r="N62" s="28"/>
      <c r="O62" s="28"/>
      <c r="P62" s="28"/>
      <c r="Q62" s="28"/>
      <c r="R62" s="28"/>
      <c r="U62" s="28"/>
      <c r="V62" s="28"/>
      <c r="W62" s="28"/>
      <c r="X62" s="28"/>
    </row>
    <row r="63" spans="1:27">
      <c r="B63" s="118" t="s">
        <v>262</v>
      </c>
      <c r="C63" s="85" t="s">
        <v>8</v>
      </c>
      <c r="D63" s="85">
        <v>10</v>
      </c>
      <c r="E63" s="233"/>
      <c r="F63" s="224">
        <f t="shared" si="3"/>
        <v>0</v>
      </c>
      <c r="G63" s="225"/>
      <c r="H63" s="97"/>
      <c r="I63" s="226"/>
      <c r="J63" s="28"/>
      <c r="K63" s="28"/>
      <c r="L63" s="28"/>
      <c r="M63" s="28"/>
      <c r="N63" s="28"/>
      <c r="O63" s="28"/>
      <c r="P63" s="28"/>
      <c r="Q63" s="28"/>
      <c r="R63" s="28"/>
      <c r="V63" s="28"/>
      <c r="W63" s="28"/>
      <c r="X63" s="28"/>
      <c r="Y63" s="28"/>
    </row>
    <row r="64" spans="1:27" s="28" customFormat="1">
      <c r="A64" s="19"/>
      <c r="B64" s="118" t="s">
        <v>266</v>
      </c>
      <c r="C64" s="85" t="s">
        <v>8</v>
      </c>
      <c r="D64" s="85">
        <v>200</v>
      </c>
      <c r="E64" s="233"/>
      <c r="F64" s="224">
        <f t="shared" si="3"/>
        <v>0</v>
      </c>
      <c r="G64" s="225"/>
      <c r="H64" s="97"/>
      <c r="I64" s="226"/>
      <c r="S64" s="1"/>
      <c r="T64" s="1"/>
      <c r="U64" s="1"/>
      <c r="V64" s="1"/>
      <c r="X64" s="1"/>
      <c r="Z64" s="1"/>
      <c r="AA64" s="1"/>
    </row>
    <row r="65" spans="1:27" s="28" customFormat="1">
      <c r="A65" s="19"/>
      <c r="B65" s="118" t="s">
        <v>267</v>
      </c>
      <c r="C65" s="85" t="s">
        <v>8</v>
      </c>
      <c r="D65" s="85">
        <v>100</v>
      </c>
      <c r="E65" s="233"/>
      <c r="F65" s="224">
        <f t="shared" si="3"/>
        <v>0</v>
      </c>
      <c r="G65" s="225"/>
      <c r="H65" s="97"/>
      <c r="I65" s="226"/>
      <c r="S65" s="1"/>
      <c r="T65" s="1"/>
      <c r="U65" s="1"/>
      <c r="V65" s="1"/>
      <c r="W65" s="1"/>
      <c r="Z65" s="1"/>
      <c r="AA65" s="1"/>
    </row>
    <row r="66" spans="1:27" s="28" customFormat="1">
      <c r="A66" s="19"/>
      <c r="B66" s="118" t="s">
        <v>263</v>
      </c>
      <c r="C66" s="85" t="s">
        <v>8</v>
      </c>
      <c r="D66" s="85">
        <v>6</v>
      </c>
      <c r="E66" s="233"/>
      <c r="F66" s="224">
        <f t="shared" si="3"/>
        <v>0</v>
      </c>
      <c r="G66" s="1"/>
      <c r="H66" s="1"/>
      <c r="I66" s="1"/>
      <c r="S66" s="1"/>
      <c r="T66" s="1"/>
      <c r="U66" s="1"/>
      <c r="V66" s="1"/>
      <c r="Z66" s="1"/>
      <c r="AA66" s="1"/>
    </row>
    <row r="67" spans="1:27" s="28" customFormat="1">
      <c r="A67" s="19"/>
      <c r="B67" s="118" t="s">
        <v>264</v>
      </c>
      <c r="C67" s="1" t="s">
        <v>8</v>
      </c>
      <c r="D67" s="1">
        <v>1</v>
      </c>
      <c r="E67" s="233"/>
      <c r="F67" s="224">
        <f t="shared" si="3"/>
        <v>0</v>
      </c>
      <c r="G67" s="1"/>
      <c r="H67" s="1"/>
      <c r="I67" s="1"/>
      <c r="N67" s="1"/>
      <c r="O67" s="1"/>
      <c r="P67" s="1"/>
      <c r="Q67" s="1"/>
      <c r="R67" s="1"/>
      <c r="S67" s="1"/>
      <c r="T67" s="1"/>
      <c r="U67" s="1"/>
      <c r="V67" s="1"/>
      <c r="Z67" s="1"/>
      <c r="AA67" s="1"/>
    </row>
    <row r="68" spans="1:27" s="28" customFormat="1">
      <c r="A68" s="19"/>
      <c r="B68" s="2" t="s">
        <v>34</v>
      </c>
      <c r="C68" s="1" t="s">
        <v>8</v>
      </c>
      <c r="D68" s="1">
        <v>1</v>
      </c>
      <c r="E68" s="233"/>
      <c r="F68" s="224">
        <f t="shared" si="3"/>
        <v>0</v>
      </c>
      <c r="G68" s="1"/>
      <c r="H68" s="1"/>
      <c r="I68" s="1"/>
      <c r="J68" s="1"/>
      <c r="K68" s="1"/>
      <c r="L68" s="1"/>
      <c r="M68" s="1"/>
      <c r="N68" s="1"/>
      <c r="O68" s="1"/>
      <c r="P68" s="1"/>
      <c r="Q68" s="1"/>
      <c r="R68" s="1"/>
      <c r="S68" s="1"/>
      <c r="T68" s="1"/>
      <c r="U68" s="1"/>
      <c r="V68" s="1"/>
      <c r="Z68" s="1"/>
      <c r="AA68" s="1"/>
    </row>
    <row r="69" spans="1:27" s="28" customFormat="1" ht="12.75" customHeight="1">
      <c r="A69" s="19"/>
      <c r="B69" s="2" t="s">
        <v>268</v>
      </c>
      <c r="C69" s="1" t="s">
        <v>8</v>
      </c>
      <c r="D69" s="1">
        <v>1</v>
      </c>
      <c r="E69" s="15"/>
      <c r="F69" s="224">
        <f t="shared" si="3"/>
        <v>0</v>
      </c>
      <c r="G69" s="1"/>
      <c r="H69" s="1"/>
      <c r="I69" s="1"/>
      <c r="J69" s="1"/>
      <c r="K69" s="1"/>
      <c r="L69" s="1"/>
      <c r="M69" s="1"/>
      <c r="N69" s="1"/>
      <c r="O69" s="1"/>
      <c r="P69" s="1"/>
      <c r="Q69" s="1"/>
      <c r="R69" s="1"/>
      <c r="S69" s="1"/>
      <c r="T69" s="1"/>
      <c r="U69" s="1"/>
      <c r="V69" s="1"/>
      <c r="Y69" s="1"/>
      <c r="Z69" s="1"/>
      <c r="AA69" s="1"/>
    </row>
    <row r="70" spans="1:27" ht="12.75" customHeight="1">
      <c r="B70" s="2" t="s">
        <v>44</v>
      </c>
      <c r="C70" s="1" t="s">
        <v>8</v>
      </c>
      <c r="D70" s="1">
        <v>1</v>
      </c>
      <c r="F70" s="224">
        <f t="shared" si="3"/>
        <v>0</v>
      </c>
      <c r="V70" s="28"/>
      <c r="W70" s="28"/>
      <c r="Y70" s="28"/>
      <c r="Z70" s="12"/>
    </row>
    <row r="71" spans="1:27" s="28" customFormat="1">
      <c r="A71" s="215"/>
      <c r="B71" s="237"/>
      <c r="C71" s="238" t="s">
        <v>11</v>
      </c>
      <c r="D71" s="238">
        <v>1</v>
      </c>
      <c r="E71" s="202"/>
      <c r="F71" s="15">
        <f t="shared" si="3"/>
        <v>0</v>
      </c>
      <c r="G71" s="1"/>
      <c r="H71" s="1"/>
      <c r="I71" s="1"/>
      <c r="J71" s="1"/>
      <c r="K71" s="1"/>
      <c r="L71" s="1"/>
      <c r="M71" s="1"/>
      <c r="N71" s="1"/>
      <c r="O71" s="1"/>
      <c r="P71" s="1"/>
      <c r="Q71" s="1"/>
      <c r="R71" s="1"/>
      <c r="S71" s="1"/>
      <c r="T71" s="1"/>
      <c r="U71" s="1"/>
      <c r="V71" s="1"/>
      <c r="W71" s="1"/>
      <c r="X71" s="1"/>
      <c r="Z71" s="1"/>
      <c r="AA71" s="12"/>
    </row>
    <row r="72" spans="1:27" s="28" customFormat="1">
      <c r="A72" s="19"/>
      <c r="B72" s="2"/>
      <c r="C72" s="1"/>
      <c r="D72" s="1"/>
      <c r="E72" s="15"/>
      <c r="F72" s="15"/>
      <c r="G72" s="1"/>
      <c r="H72" s="1"/>
      <c r="I72" s="1"/>
      <c r="J72" s="1"/>
      <c r="K72" s="1"/>
      <c r="L72" s="1"/>
      <c r="M72" s="1"/>
      <c r="N72" s="1"/>
      <c r="O72" s="1"/>
      <c r="P72" s="1"/>
      <c r="Q72" s="1"/>
      <c r="R72" s="1"/>
      <c r="S72" s="1"/>
      <c r="T72" s="1"/>
      <c r="U72" s="1"/>
      <c r="V72" s="1"/>
      <c r="W72" s="1"/>
      <c r="X72" s="1"/>
      <c r="Z72" s="1"/>
      <c r="AA72" s="1"/>
    </row>
    <row r="73" spans="1:27" s="28" customFormat="1">
      <c r="A73" s="19"/>
      <c r="B73" s="2"/>
      <c r="C73" s="1"/>
      <c r="D73" s="1"/>
      <c r="E73" s="15"/>
      <c r="F73" s="15"/>
      <c r="G73" s="1"/>
      <c r="H73" s="1"/>
      <c r="I73" s="1"/>
      <c r="J73" s="1"/>
      <c r="K73" s="1"/>
      <c r="L73" s="1"/>
      <c r="M73" s="1"/>
      <c r="N73" s="1"/>
      <c r="O73" s="1"/>
      <c r="P73" s="1"/>
      <c r="Q73" s="1"/>
      <c r="R73" s="1"/>
      <c r="S73" s="1"/>
      <c r="T73" s="1"/>
      <c r="V73" s="1"/>
      <c r="W73" s="1"/>
      <c r="X73" s="1"/>
      <c r="Z73" s="1"/>
      <c r="AA73" s="1"/>
    </row>
    <row r="74" spans="1:27" s="28" customFormat="1" ht="41.25">
      <c r="A74" s="31" t="s">
        <v>62</v>
      </c>
      <c r="B74" s="30" t="s">
        <v>131</v>
      </c>
      <c r="C74" s="85" t="s">
        <v>8</v>
      </c>
      <c r="D74" s="85">
        <v>6</v>
      </c>
      <c r="E74" s="84"/>
      <c r="F74" s="84">
        <f>+D74*E74</f>
        <v>0</v>
      </c>
      <c r="G74" s="95"/>
      <c r="H74" s="1"/>
      <c r="I74" s="1"/>
      <c r="J74" s="1"/>
      <c r="K74" s="1"/>
      <c r="L74" s="1"/>
      <c r="M74" s="1"/>
      <c r="N74" s="1"/>
      <c r="O74" s="1"/>
      <c r="P74" s="1"/>
      <c r="Q74" s="1"/>
      <c r="R74" s="1"/>
      <c r="S74" s="1"/>
      <c r="T74" s="1"/>
      <c r="U74" s="1"/>
      <c r="V74" s="1"/>
      <c r="W74" s="1"/>
      <c r="X74" s="1"/>
      <c r="Z74" s="1"/>
      <c r="AA74" s="1"/>
    </row>
    <row r="75" spans="1:27" s="28" customFormat="1">
      <c r="A75" s="19"/>
      <c r="B75" s="234"/>
      <c r="C75" s="85"/>
      <c r="D75" s="85"/>
      <c r="E75" s="92"/>
      <c r="F75" s="84"/>
      <c r="G75" s="97"/>
      <c r="H75" s="1"/>
      <c r="I75" s="1"/>
      <c r="J75" s="1"/>
      <c r="K75" s="1"/>
      <c r="L75" s="1"/>
      <c r="M75" s="1"/>
      <c r="N75" s="1"/>
      <c r="O75" s="1"/>
      <c r="P75" s="1"/>
      <c r="Q75" s="1"/>
      <c r="R75" s="1"/>
      <c r="S75" s="1"/>
      <c r="T75" s="1"/>
      <c r="U75" s="1"/>
      <c r="V75" s="1"/>
      <c r="W75" s="1"/>
      <c r="X75" s="1"/>
      <c r="Y75" s="1"/>
      <c r="Z75" s="1"/>
      <c r="AA75" s="1"/>
    </row>
    <row r="76" spans="1:27" ht="41.25">
      <c r="A76" s="31" t="s">
        <v>63</v>
      </c>
      <c r="B76" s="30" t="s">
        <v>132</v>
      </c>
      <c r="C76" s="85" t="s">
        <v>8</v>
      </c>
      <c r="D76" s="85">
        <v>46</v>
      </c>
      <c r="E76" s="84"/>
      <c r="F76" s="84">
        <f>+D76*E76</f>
        <v>0</v>
      </c>
      <c r="G76" s="95"/>
      <c r="X76" s="28"/>
    </row>
    <row r="77" spans="1:27">
      <c r="A77" s="235"/>
      <c r="B77" s="30"/>
      <c r="C77" s="85"/>
      <c r="D77" s="85"/>
      <c r="E77" s="84"/>
      <c r="F77" s="84"/>
      <c r="G77" s="95"/>
      <c r="W77" s="28"/>
      <c r="X77" s="28"/>
    </row>
    <row r="78" spans="1:27" ht="41.25">
      <c r="A78" s="31" t="s">
        <v>64</v>
      </c>
      <c r="B78" s="30" t="s">
        <v>133</v>
      </c>
      <c r="C78" s="85" t="s">
        <v>8</v>
      </c>
      <c r="D78" s="85">
        <v>47</v>
      </c>
      <c r="E78" s="84"/>
      <c r="F78" s="84">
        <f>+D78*E78</f>
        <v>0</v>
      </c>
      <c r="G78" s="95"/>
      <c r="W78" s="28"/>
      <c r="X78" s="28"/>
    </row>
    <row r="79" spans="1:27">
      <c r="A79" s="31"/>
      <c r="B79" s="30"/>
      <c r="C79" s="85"/>
      <c r="D79" s="85"/>
      <c r="E79" s="84"/>
      <c r="F79" s="84"/>
      <c r="G79" s="95"/>
      <c r="T79" s="96"/>
      <c r="W79" s="28"/>
      <c r="X79" s="28"/>
    </row>
    <row r="80" spans="1:27" ht="12.75" customHeight="1">
      <c r="A80" s="31" t="s">
        <v>65</v>
      </c>
      <c r="B80" s="30" t="s">
        <v>134</v>
      </c>
      <c r="C80" s="236" t="s">
        <v>8</v>
      </c>
      <c r="D80" s="85">
        <v>3</v>
      </c>
      <c r="E80" s="84"/>
      <c r="F80" s="84">
        <f>+D80*E80</f>
        <v>0</v>
      </c>
      <c r="G80" s="84"/>
      <c r="H80" s="84"/>
      <c r="I80" s="125"/>
      <c r="J80" s="84"/>
      <c r="K80" s="125"/>
      <c r="L80" s="96"/>
      <c r="M80" s="96"/>
      <c r="N80" s="96"/>
      <c r="O80" s="96"/>
      <c r="P80" s="96"/>
      <c r="S80" s="96"/>
      <c r="T80" s="96"/>
      <c r="W80" s="28"/>
      <c r="X80" s="28"/>
    </row>
    <row r="81" spans="1:27">
      <c r="A81" s="31"/>
      <c r="B81" s="30"/>
      <c r="C81" s="236"/>
      <c r="D81" s="85"/>
      <c r="E81" s="84"/>
      <c r="F81" s="84"/>
      <c r="G81" s="84"/>
      <c r="H81" s="84"/>
      <c r="I81" s="125"/>
      <c r="J81" s="84"/>
      <c r="K81" s="125"/>
      <c r="L81" s="96"/>
      <c r="M81" s="96"/>
      <c r="N81" s="96"/>
      <c r="O81" s="96"/>
      <c r="P81" s="96"/>
      <c r="Q81" s="96"/>
      <c r="R81" s="96"/>
      <c r="S81" s="96"/>
      <c r="X81" s="28"/>
      <c r="Y81" s="28"/>
    </row>
    <row r="82" spans="1:27" s="28" customFormat="1" ht="28.5">
      <c r="A82" s="31" t="s">
        <v>66</v>
      </c>
      <c r="B82" s="30" t="s">
        <v>135</v>
      </c>
      <c r="C82" s="85" t="s">
        <v>8</v>
      </c>
      <c r="D82" s="85">
        <v>4</v>
      </c>
      <c r="E82" s="84"/>
      <c r="F82" s="84">
        <f>+D82*E82</f>
        <v>0</v>
      </c>
      <c r="G82" s="95"/>
      <c r="H82" s="1"/>
      <c r="I82" s="1"/>
      <c r="J82" s="1"/>
      <c r="K82" s="1"/>
      <c r="L82" s="1"/>
      <c r="M82" s="1"/>
      <c r="N82" s="1"/>
      <c r="O82" s="1"/>
      <c r="P82" s="1"/>
      <c r="Q82" s="96"/>
      <c r="R82" s="96"/>
      <c r="S82" s="1"/>
      <c r="T82" s="1"/>
      <c r="U82" s="1"/>
      <c r="V82" s="1"/>
      <c r="X82" s="1"/>
      <c r="Z82" s="1"/>
      <c r="AA82" s="1"/>
    </row>
    <row r="83" spans="1:27" s="28" customFormat="1">
      <c r="A83" s="31"/>
      <c r="B83" s="112"/>
      <c r="C83" s="85"/>
      <c r="D83" s="85"/>
      <c r="E83" s="84"/>
      <c r="F83" s="84"/>
      <c r="G83" s="84"/>
      <c r="H83" s="1"/>
      <c r="I83" s="1"/>
      <c r="J83" s="1"/>
      <c r="K83" s="1"/>
      <c r="L83" s="1"/>
      <c r="M83" s="1"/>
      <c r="N83" s="1"/>
      <c r="O83" s="1"/>
      <c r="P83" s="1"/>
      <c r="Q83" s="1"/>
      <c r="R83" s="1"/>
      <c r="S83" s="1"/>
      <c r="T83" s="1"/>
      <c r="U83" s="1"/>
      <c r="V83" s="1"/>
      <c r="Z83" s="1"/>
      <c r="AA83" s="1"/>
    </row>
    <row r="84" spans="1:27" s="28" customFormat="1" ht="25.5">
      <c r="A84" s="31" t="s">
        <v>70</v>
      </c>
      <c r="B84" s="30" t="s">
        <v>136</v>
      </c>
      <c r="C84" s="85" t="s">
        <v>8</v>
      </c>
      <c r="D84" s="85">
        <v>9</v>
      </c>
      <c r="E84" s="84"/>
      <c r="F84" s="84">
        <f>+D84*E84</f>
        <v>0</v>
      </c>
      <c r="G84" s="84"/>
      <c r="H84" s="1"/>
      <c r="I84" s="1"/>
      <c r="J84" s="1"/>
      <c r="K84" s="1"/>
      <c r="L84" s="1"/>
      <c r="M84" s="1"/>
      <c r="N84" s="1"/>
      <c r="O84" s="1"/>
      <c r="P84" s="1"/>
      <c r="Q84" s="1"/>
      <c r="R84" s="1"/>
      <c r="S84" s="1"/>
      <c r="T84" s="1"/>
      <c r="U84" s="1"/>
      <c r="V84" s="96"/>
      <c r="Z84" s="1"/>
      <c r="AA84" s="1"/>
    </row>
    <row r="85" spans="1:27" s="28" customFormat="1">
      <c r="A85" s="31"/>
      <c r="B85" s="30"/>
      <c r="C85" s="85"/>
      <c r="D85" s="85"/>
      <c r="E85" s="84"/>
      <c r="F85" s="84"/>
      <c r="G85" s="84"/>
      <c r="H85" s="1"/>
      <c r="I85" s="1"/>
      <c r="J85" s="1"/>
      <c r="K85" s="1"/>
      <c r="L85" s="1"/>
      <c r="M85" s="1"/>
      <c r="N85" s="1"/>
      <c r="O85" s="1"/>
      <c r="P85" s="1"/>
      <c r="Q85" s="1"/>
      <c r="R85" s="1"/>
      <c r="S85" s="1"/>
      <c r="T85" s="96"/>
      <c r="U85" s="1"/>
      <c r="V85" s="96"/>
      <c r="W85" s="1"/>
      <c r="Z85" s="1"/>
      <c r="AA85" s="1"/>
    </row>
    <row r="86" spans="1:27" s="28" customFormat="1">
      <c r="A86" s="31"/>
      <c r="B86" s="112"/>
      <c r="C86" s="85"/>
      <c r="D86" s="85"/>
      <c r="E86" s="84"/>
      <c r="F86" s="84"/>
      <c r="G86" s="84"/>
      <c r="H86" s="1"/>
      <c r="I86" s="1"/>
      <c r="J86" s="1"/>
      <c r="K86" s="1"/>
      <c r="L86" s="1"/>
      <c r="M86" s="1"/>
      <c r="N86" s="1"/>
      <c r="O86" s="1"/>
      <c r="P86" s="1"/>
      <c r="Q86" s="1"/>
      <c r="R86" s="1"/>
      <c r="S86" s="96"/>
      <c r="T86" s="96"/>
      <c r="U86" s="1"/>
      <c r="V86" s="1"/>
      <c r="W86" s="1"/>
      <c r="Y86" s="1"/>
      <c r="Z86" s="1"/>
      <c r="AA86" s="1"/>
    </row>
    <row r="87" spans="1:27" s="28" customFormat="1" ht="12.75" customHeight="1">
      <c r="A87" s="31" t="s">
        <v>19</v>
      </c>
      <c r="B87" s="30" t="s">
        <v>100</v>
      </c>
      <c r="C87" s="29"/>
      <c r="D87" s="29"/>
      <c r="E87" s="84"/>
      <c r="F87" s="84"/>
      <c r="G87" s="84"/>
      <c r="H87" s="1"/>
      <c r="I87" s="1"/>
      <c r="J87" s="1"/>
      <c r="K87" s="1"/>
      <c r="L87" s="1"/>
      <c r="M87" s="1"/>
      <c r="N87" s="1"/>
      <c r="O87" s="1"/>
      <c r="P87" s="1"/>
      <c r="Q87" s="1"/>
      <c r="R87" s="96"/>
      <c r="S87" s="96"/>
      <c r="T87" s="96"/>
      <c r="U87" s="96"/>
      <c r="V87" s="1"/>
      <c r="W87" s="1"/>
      <c r="AA87" s="1"/>
    </row>
    <row r="88" spans="1:27" ht="12.75" customHeight="1">
      <c r="A88" s="31"/>
      <c r="B88" s="126" t="s">
        <v>170</v>
      </c>
      <c r="C88" s="29" t="s">
        <v>10</v>
      </c>
      <c r="D88" s="29">
        <v>240</v>
      </c>
      <c r="E88" s="84"/>
      <c r="F88" s="84">
        <f>+D88*E88</f>
        <v>0</v>
      </c>
      <c r="G88" s="84"/>
      <c r="R88" s="96"/>
      <c r="S88" s="96"/>
      <c r="U88" s="96"/>
      <c r="Y88" s="28"/>
      <c r="Z88" s="28"/>
      <c r="AA88" s="28"/>
    </row>
    <row r="89" spans="1:27" s="28" customFormat="1">
      <c r="A89" s="89"/>
      <c r="B89" s="113"/>
      <c r="C89" s="29"/>
      <c r="D89" s="29"/>
      <c r="E89" s="84"/>
      <c r="F89" s="84"/>
      <c r="G89" s="84"/>
      <c r="H89" s="1"/>
      <c r="I89" s="1"/>
      <c r="J89" s="1"/>
      <c r="K89" s="1"/>
      <c r="L89" s="1"/>
      <c r="M89" s="1"/>
      <c r="N89" s="1"/>
      <c r="O89" s="1"/>
      <c r="P89" s="1"/>
      <c r="Q89" s="1"/>
      <c r="R89" s="96"/>
      <c r="S89" s="1"/>
      <c r="T89" s="1"/>
      <c r="U89" s="1"/>
      <c r="V89" s="1"/>
      <c r="W89" s="1"/>
      <c r="X89" s="1"/>
    </row>
    <row r="90" spans="1:27" s="28" customFormat="1" ht="12.75" customHeight="1">
      <c r="A90" s="31" t="s">
        <v>20</v>
      </c>
      <c r="B90" s="30" t="s">
        <v>40</v>
      </c>
      <c r="C90" s="29"/>
      <c r="D90" s="29"/>
      <c r="E90" s="84"/>
      <c r="F90" s="84"/>
      <c r="G90" s="84"/>
      <c r="H90" s="1"/>
      <c r="I90" s="1"/>
      <c r="J90" s="1"/>
      <c r="K90" s="1"/>
      <c r="L90" s="1"/>
      <c r="M90" s="1"/>
      <c r="N90" s="1"/>
      <c r="O90" s="1"/>
      <c r="P90" s="1"/>
      <c r="Q90" s="1"/>
      <c r="R90" s="1"/>
      <c r="S90" s="1"/>
      <c r="T90" s="1"/>
      <c r="U90" s="1"/>
      <c r="V90" s="96"/>
      <c r="W90" s="1"/>
      <c r="X90" s="1"/>
    </row>
    <row r="91" spans="1:27" s="28" customFormat="1" ht="15.75">
      <c r="A91" s="31" t="s">
        <v>186</v>
      </c>
      <c r="B91" s="30" t="s">
        <v>265</v>
      </c>
      <c r="C91" s="29" t="s">
        <v>10</v>
      </c>
      <c r="D91" s="29">
        <v>7455</v>
      </c>
      <c r="E91" s="84"/>
      <c r="F91" s="84">
        <f>+D91*E91</f>
        <v>0</v>
      </c>
      <c r="G91" s="84"/>
      <c r="H91" s="1"/>
      <c r="I91" s="1"/>
      <c r="J91" s="1"/>
      <c r="K91" s="1"/>
      <c r="L91" s="1"/>
      <c r="M91" s="1"/>
      <c r="N91" s="1"/>
      <c r="O91" s="1"/>
      <c r="P91" s="1"/>
      <c r="Q91" s="1"/>
      <c r="R91" s="1"/>
      <c r="S91" s="1"/>
      <c r="T91" s="12"/>
      <c r="U91" s="1"/>
      <c r="V91" s="96"/>
      <c r="X91" s="1"/>
      <c r="Y91" s="1"/>
    </row>
    <row r="92" spans="1:27" s="28" customFormat="1">
      <c r="A92" s="31" t="s">
        <v>187</v>
      </c>
      <c r="B92" s="124" t="s">
        <v>261</v>
      </c>
      <c r="C92" s="29" t="s">
        <v>10</v>
      </c>
      <c r="D92" s="29">
        <v>130</v>
      </c>
      <c r="E92" s="84"/>
      <c r="F92" s="80">
        <f>D92*E92</f>
        <v>0</v>
      </c>
      <c r="G92" s="84"/>
      <c r="H92" s="1"/>
      <c r="I92" s="1"/>
      <c r="J92" s="1"/>
      <c r="K92" s="1"/>
      <c r="L92" s="1"/>
      <c r="M92" s="1"/>
      <c r="N92" s="1"/>
      <c r="O92" s="1"/>
      <c r="P92" s="1"/>
      <c r="Q92" s="1"/>
      <c r="R92" s="1"/>
      <c r="S92" s="12"/>
      <c r="T92" s="1"/>
      <c r="U92" s="1"/>
      <c r="V92" s="96"/>
      <c r="X92" s="1"/>
      <c r="Y92" s="1"/>
    </row>
    <row r="93" spans="1:27" s="28" customFormat="1">
      <c r="A93" s="99"/>
      <c r="B93" s="124"/>
      <c r="C93" s="29"/>
      <c r="D93" s="29"/>
      <c r="E93" s="84"/>
      <c r="F93" s="80"/>
      <c r="G93" s="84"/>
      <c r="H93" s="1"/>
      <c r="I93" s="1"/>
      <c r="J93" s="1"/>
      <c r="K93" s="1"/>
      <c r="L93" s="1"/>
      <c r="M93" s="1"/>
      <c r="N93" s="1"/>
      <c r="O93" s="1"/>
      <c r="P93" s="1"/>
      <c r="Q93" s="1"/>
      <c r="R93" s="1"/>
      <c r="S93" s="1"/>
      <c r="T93" s="12"/>
      <c r="U93" s="96"/>
      <c r="V93" s="1"/>
      <c r="X93" s="1"/>
      <c r="Y93" s="1"/>
      <c r="Z93" s="1"/>
    </row>
    <row r="94" spans="1:27" ht="12.75" customHeight="1">
      <c r="A94" s="19">
        <v>12</v>
      </c>
      <c r="B94" s="127" t="s">
        <v>103</v>
      </c>
      <c r="C94" s="29"/>
      <c r="D94" s="29"/>
      <c r="E94" s="84"/>
      <c r="F94" s="84"/>
      <c r="G94" s="84"/>
      <c r="S94" s="12"/>
      <c r="U94" s="96"/>
      <c r="W94" s="28"/>
      <c r="X94" s="28"/>
      <c r="Z94" s="28"/>
    </row>
    <row r="95" spans="1:27">
      <c r="A95" s="89"/>
      <c r="B95" s="127" t="s">
        <v>137</v>
      </c>
      <c r="C95" s="29" t="s">
        <v>8</v>
      </c>
      <c r="D95" s="29">
        <v>2</v>
      </c>
      <c r="E95" s="84"/>
      <c r="F95" s="84">
        <f>+D95*E95</f>
        <v>0</v>
      </c>
      <c r="G95" s="84"/>
      <c r="U95" s="96"/>
      <c r="W95" s="28"/>
      <c r="X95" s="28"/>
      <c r="Z95" s="28"/>
      <c r="AA95" s="28"/>
    </row>
    <row r="96" spans="1:27">
      <c r="A96" s="89"/>
      <c r="B96" s="114"/>
      <c r="C96" s="29"/>
      <c r="D96" s="29"/>
      <c r="E96" s="84"/>
      <c r="F96" s="84"/>
      <c r="G96" s="84"/>
      <c r="T96" s="12"/>
      <c r="W96" s="28"/>
      <c r="X96" s="28"/>
      <c r="Z96" s="28"/>
      <c r="AA96" s="28"/>
    </row>
    <row r="97" spans="1:27" ht="25.5">
      <c r="A97" s="89" t="s">
        <v>36</v>
      </c>
      <c r="B97" s="127" t="s">
        <v>105</v>
      </c>
      <c r="C97" s="96"/>
      <c r="D97" s="29"/>
      <c r="E97" s="96"/>
      <c r="F97" s="84"/>
      <c r="G97" s="96"/>
      <c r="S97" s="12"/>
      <c r="X97" s="28"/>
      <c r="Y97" s="28"/>
      <c r="Z97" s="28"/>
      <c r="AA97" s="28"/>
    </row>
    <row r="98" spans="1:27">
      <c r="A98" s="89"/>
      <c r="B98" s="127" t="s">
        <v>138</v>
      </c>
      <c r="C98" s="29" t="s">
        <v>8</v>
      </c>
      <c r="D98" s="29">
        <v>2</v>
      </c>
      <c r="E98" s="84"/>
      <c r="F98" s="84">
        <f>+D98*E98</f>
        <v>0</v>
      </c>
      <c r="G98" s="84"/>
      <c r="W98" s="28"/>
      <c r="X98" s="28"/>
      <c r="Y98" s="28"/>
      <c r="Z98" s="28"/>
      <c r="AA98" s="28"/>
    </row>
    <row r="99" spans="1:27" ht="12.75" customHeight="1">
      <c r="A99" s="89"/>
      <c r="B99" s="113"/>
      <c r="C99" s="85"/>
      <c r="D99" s="85"/>
      <c r="E99" s="92"/>
      <c r="F99" s="84"/>
      <c r="G99" s="97"/>
      <c r="W99" s="28"/>
      <c r="Y99" s="28"/>
      <c r="AA99" s="28"/>
    </row>
    <row r="100" spans="1:27" s="28" customFormat="1" ht="25.5">
      <c r="A100" s="89" t="s">
        <v>37</v>
      </c>
      <c r="B100" s="30" t="s">
        <v>116</v>
      </c>
      <c r="C100" s="29" t="s">
        <v>8</v>
      </c>
      <c r="D100" s="29">
        <v>213</v>
      </c>
      <c r="E100" s="84"/>
      <c r="F100" s="84">
        <f>+D100*E100</f>
        <v>0</v>
      </c>
      <c r="G100" s="95"/>
      <c r="H100" s="1"/>
      <c r="I100" s="1"/>
      <c r="J100" s="1"/>
      <c r="K100" s="1"/>
      <c r="L100" s="1"/>
      <c r="M100" s="1"/>
      <c r="N100" s="1"/>
      <c r="O100" s="1"/>
      <c r="P100" s="1"/>
      <c r="Q100" s="1"/>
      <c r="R100" s="1"/>
      <c r="S100" s="1"/>
      <c r="T100" s="1"/>
      <c r="U100" s="1"/>
      <c r="V100" s="1"/>
      <c r="Z100" s="1"/>
      <c r="AA100" s="1"/>
    </row>
    <row r="101" spans="1:27" s="28" customFormat="1">
      <c r="A101" s="98"/>
      <c r="B101" s="113"/>
      <c r="C101" s="85"/>
      <c r="D101" s="85"/>
      <c r="E101" s="92"/>
      <c r="F101" s="84"/>
      <c r="G101" s="97"/>
      <c r="H101" s="1"/>
      <c r="I101" s="1"/>
      <c r="J101" s="1"/>
      <c r="K101" s="1"/>
      <c r="L101" s="1"/>
      <c r="M101" s="1"/>
      <c r="N101" s="1"/>
      <c r="O101" s="1"/>
      <c r="P101" s="1"/>
      <c r="Q101" s="1"/>
      <c r="R101" s="12"/>
      <c r="S101" s="1"/>
      <c r="T101" s="1"/>
      <c r="U101" s="1"/>
      <c r="V101" s="12"/>
      <c r="Z101" s="1"/>
      <c r="AA101" s="1"/>
    </row>
    <row r="102" spans="1:27" s="28" customFormat="1" ht="25.5">
      <c r="A102" s="89" t="s">
        <v>38</v>
      </c>
      <c r="B102" s="30" t="s">
        <v>108</v>
      </c>
      <c r="C102" s="29"/>
      <c r="D102" s="29"/>
      <c r="E102" s="84"/>
      <c r="F102" s="84"/>
      <c r="G102" s="84"/>
      <c r="H102" s="1"/>
      <c r="I102" s="1"/>
      <c r="J102" s="1"/>
      <c r="K102" s="1"/>
      <c r="L102" s="1"/>
      <c r="M102" s="1"/>
      <c r="N102" s="1"/>
      <c r="O102" s="1"/>
      <c r="P102" s="1"/>
      <c r="Q102" s="1"/>
      <c r="R102" s="1"/>
      <c r="S102" s="1"/>
      <c r="T102" s="1"/>
      <c r="U102" s="1"/>
      <c r="V102" s="1"/>
      <c r="Z102" s="1"/>
      <c r="AA102" s="1"/>
    </row>
    <row r="103" spans="1:27" s="28" customFormat="1" ht="15">
      <c r="A103" s="89"/>
      <c r="B103" s="30" t="s">
        <v>157</v>
      </c>
      <c r="C103" s="29" t="s">
        <v>10</v>
      </c>
      <c r="D103" s="29">
        <v>50</v>
      </c>
      <c r="E103" s="84"/>
      <c r="F103" s="84">
        <f>+D103*E103</f>
        <v>0</v>
      </c>
      <c r="G103" s="95"/>
      <c r="H103" s="1"/>
      <c r="I103" s="1"/>
      <c r="J103" s="1"/>
      <c r="K103" s="1"/>
      <c r="L103" s="1"/>
      <c r="M103" s="1"/>
      <c r="N103" s="1"/>
      <c r="O103" s="1"/>
      <c r="P103" s="1"/>
      <c r="Q103" s="1"/>
      <c r="R103" s="1"/>
      <c r="S103" s="1"/>
      <c r="T103" s="1"/>
      <c r="U103" s="1"/>
      <c r="V103" s="1"/>
      <c r="W103" s="1"/>
      <c r="Y103" s="1"/>
      <c r="Z103" s="1"/>
      <c r="AA103" s="1"/>
    </row>
    <row r="104" spans="1:27" s="28" customFormat="1" ht="12.75" customHeight="1">
      <c r="A104" s="98"/>
      <c r="B104" s="112"/>
      <c r="C104" s="29"/>
      <c r="D104" s="29"/>
      <c r="E104" s="84"/>
      <c r="F104" s="84"/>
      <c r="G104" s="84"/>
      <c r="H104" s="1"/>
      <c r="I104" s="1"/>
      <c r="J104" s="1"/>
      <c r="K104" s="1"/>
      <c r="L104" s="1"/>
      <c r="M104" s="1"/>
      <c r="N104" s="1"/>
      <c r="O104" s="1"/>
      <c r="P104" s="1"/>
      <c r="Q104" s="1"/>
      <c r="R104" s="1"/>
      <c r="S104" s="1"/>
      <c r="T104" s="1"/>
      <c r="U104" s="12"/>
      <c r="V104" s="1"/>
      <c r="W104" s="1"/>
      <c r="X104" s="1"/>
      <c r="Z104" s="1"/>
      <c r="AA104" s="1"/>
    </row>
    <row r="105" spans="1:27" ht="12.75" customHeight="1">
      <c r="A105" s="89" t="s">
        <v>39</v>
      </c>
      <c r="B105" s="128" t="s">
        <v>117</v>
      </c>
      <c r="C105" s="100"/>
      <c r="D105" s="101"/>
      <c r="E105" s="84"/>
      <c r="F105" s="84"/>
      <c r="G105" s="84"/>
      <c r="Y105" s="28"/>
      <c r="Z105" s="28"/>
    </row>
    <row r="106" spans="1:27" s="28" customFormat="1">
      <c r="A106" s="99"/>
      <c r="B106" s="128" t="s">
        <v>41</v>
      </c>
      <c r="C106" s="100" t="s">
        <v>10</v>
      </c>
      <c r="D106" s="101">
        <v>300</v>
      </c>
      <c r="E106" s="92"/>
      <c r="F106" s="92">
        <f>+D106*E106</f>
        <v>0</v>
      </c>
      <c r="G106" s="103"/>
      <c r="H106" s="1"/>
      <c r="I106" s="1"/>
      <c r="J106" s="1"/>
      <c r="K106" s="1"/>
      <c r="L106" s="1"/>
      <c r="M106" s="1"/>
      <c r="N106" s="1"/>
      <c r="O106" s="1"/>
      <c r="P106" s="1"/>
      <c r="Q106" s="1"/>
      <c r="R106" s="1"/>
      <c r="S106" s="1"/>
      <c r="T106" s="1"/>
      <c r="U106" s="1"/>
      <c r="V106" s="1"/>
      <c r="W106" s="1"/>
      <c r="X106" s="1"/>
    </row>
    <row r="107" spans="1:27" s="28" customFormat="1">
      <c r="A107" s="99"/>
      <c r="B107" s="129"/>
      <c r="C107" s="32"/>
      <c r="D107" s="32"/>
      <c r="E107" s="92"/>
      <c r="F107" s="92"/>
      <c r="G107" s="103"/>
      <c r="H107" s="1"/>
      <c r="I107" s="1"/>
      <c r="J107" s="1"/>
      <c r="K107" s="1"/>
      <c r="L107" s="1"/>
      <c r="M107" s="1"/>
      <c r="N107" s="1"/>
      <c r="O107" s="1"/>
      <c r="P107" s="1"/>
      <c r="Q107" s="1"/>
      <c r="R107" s="1"/>
      <c r="S107" s="1"/>
      <c r="T107" s="1"/>
      <c r="U107" s="1"/>
      <c r="V107" s="1"/>
      <c r="W107" s="1"/>
      <c r="X107" s="1"/>
    </row>
    <row r="108" spans="1:27" s="28" customFormat="1" ht="25.5">
      <c r="A108" s="89" t="s">
        <v>13</v>
      </c>
      <c r="B108" s="128" t="s">
        <v>118</v>
      </c>
      <c r="C108" s="100"/>
      <c r="D108" s="101"/>
      <c r="E108" s="92"/>
      <c r="F108" s="92"/>
      <c r="G108" s="103"/>
      <c r="H108" s="1"/>
      <c r="I108" s="1"/>
      <c r="J108" s="1"/>
      <c r="K108" s="1"/>
      <c r="L108" s="1"/>
      <c r="M108" s="1"/>
      <c r="N108" s="1"/>
      <c r="O108" s="1"/>
      <c r="P108" s="1"/>
      <c r="Q108" s="1"/>
      <c r="R108" s="1"/>
      <c r="S108" s="1"/>
      <c r="T108" s="1"/>
      <c r="U108" s="1"/>
      <c r="V108" s="1"/>
      <c r="W108" s="1"/>
      <c r="X108" s="1"/>
    </row>
    <row r="109" spans="1:27" s="28" customFormat="1">
      <c r="A109" s="102"/>
      <c r="B109" s="30" t="s">
        <v>119</v>
      </c>
      <c r="C109" s="100" t="s">
        <v>10</v>
      </c>
      <c r="D109" s="101">
        <v>500</v>
      </c>
      <c r="E109" s="92"/>
      <c r="F109" s="92">
        <f>+D109*E109</f>
        <v>0</v>
      </c>
      <c r="G109" s="103"/>
      <c r="H109" s="1"/>
      <c r="I109" s="1"/>
      <c r="J109" s="1"/>
      <c r="K109" s="1"/>
      <c r="L109" s="1"/>
      <c r="M109" s="1"/>
      <c r="N109" s="1"/>
      <c r="O109" s="1"/>
      <c r="P109" s="1"/>
      <c r="Q109" s="1"/>
      <c r="R109" s="1"/>
      <c r="S109" s="1"/>
      <c r="T109" s="1"/>
      <c r="U109" s="1"/>
      <c r="V109" s="1"/>
      <c r="X109" s="1"/>
      <c r="Y109" s="1"/>
    </row>
    <row r="110" spans="1:27">
      <c r="A110" s="102"/>
      <c r="B110" s="30"/>
      <c r="C110" s="100"/>
      <c r="D110" s="101"/>
      <c r="E110" s="92"/>
      <c r="F110" s="92"/>
      <c r="G110" s="103"/>
      <c r="W110" s="28"/>
      <c r="X110" s="28"/>
      <c r="Z110" s="28"/>
      <c r="AA110" s="28"/>
    </row>
    <row r="111" spans="1:27" ht="12.75" customHeight="1">
      <c r="A111" s="104" t="s">
        <v>35</v>
      </c>
      <c r="B111" s="128" t="s">
        <v>120</v>
      </c>
      <c r="C111" s="111"/>
      <c r="D111" s="101"/>
      <c r="E111" s="92"/>
      <c r="F111" s="92"/>
      <c r="G111" s="103"/>
      <c r="X111" s="28"/>
      <c r="AA111" s="28"/>
    </row>
    <row r="112" spans="1:27">
      <c r="A112" s="104"/>
      <c r="B112" s="30" t="s">
        <v>42</v>
      </c>
      <c r="C112" s="111" t="s">
        <v>10</v>
      </c>
      <c r="D112" s="101">
        <v>500</v>
      </c>
      <c r="E112" s="92"/>
      <c r="F112" s="92">
        <f>+D112*E112</f>
        <v>0</v>
      </c>
      <c r="G112" s="103"/>
      <c r="W112" s="28"/>
      <c r="X112" s="28"/>
      <c r="Z112" s="28"/>
    </row>
    <row r="113" spans="1:27">
      <c r="A113" s="104"/>
      <c r="B113" s="128" t="s">
        <v>2</v>
      </c>
      <c r="C113" s="111"/>
      <c r="D113" s="101"/>
      <c r="E113" s="92"/>
      <c r="F113" s="92"/>
      <c r="G113" s="103"/>
      <c r="W113" s="28"/>
      <c r="X113" s="28"/>
      <c r="Z113" s="28"/>
      <c r="AA113" s="28"/>
    </row>
    <row r="114" spans="1:27" ht="38.25">
      <c r="A114" s="110" t="s">
        <v>99</v>
      </c>
      <c r="B114" s="128" t="s">
        <v>121</v>
      </c>
      <c r="C114" s="111"/>
      <c r="D114" s="101"/>
      <c r="E114" s="92"/>
      <c r="F114" s="92"/>
      <c r="G114" s="103"/>
      <c r="W114" s="28"/>
      <c r="X114" s="28"/>
      <c r="Z114" s="28"/>
      <c r="AA114" s="28"/>
    </row>
    <row r="115" spans="1:27">
      <c r="A115" s="110"/>
      <c r="B115" s="128" t="s">
        <v>122</v>
      </c>
      <c r="C115" s="111" t="s">
        <v>10</v>
      </c>
      <c r="D115" s="101">
        <v>50</v>
      </c>
      <c r="E115" s="92"/>
      <c r="F115" s="92">
        <f>+D115*E115</f>
        <v>0</v>
      </c>
      <c r="G115" s="103"/>
      <c r="X115" s="28"/>
      <c r="Y115" s="28"/>
      <c r="Z115" s="28"/>
      <c r="AA115" s="28"/>
    </row>
    <row r="116" spans="1:27" s="28" customFormat="1">
      <c r="A116" s="110"/>
      <c r="B116" s="112"/>
      <c r="C116" s="100"/>
      <c r="D116" s="101"/>
      <c r="E116" s="92"/>
      <c r="F116" s="92"/>
      <c r="G116" s="103"/>
      <c r="H116" s="1"/>
      <c r="I116" s="1"/>
      <c r="J116" s="1"/>
      <c r="K116" s="1"/>
      <c r="L116" s="1"/>
      <c r="M116" s="1"/>
      <c r="N116" s="1"/>
      <c r="O116" s="1"/>
      <c r="P116" s="1"/>
      <c r="Q116" s="1"/>
      <c r="R116" s="1"/>
      <c r="S116" s="1"/>
      <c r="T116" s="1"/>
      <c r="U116" s="1"/>
      <c r="V116" s="1"/>
      <c r="W116" s="1"/>
      <c r="X116" s="1"/>
    </row>
    <row r="117" spans="1:27" s="28" customFormat="1" ht="51">
      <c r="A117" s="110" t="s">
        <v>101</v>
      </c>
      <c r="B117" s="30" t="s">
        <v>159</v>
      </c>
      <c r="C117" s="85"/>
      <c r="D117" s="85"/>
      <c r="E117" s="92"/>
      <c r="F117" s="92"/>
      <c r="G117" s="84"/>
      <c r="H117" s="1"/>
      <c r="I117" s="1"/>
      <c r="J117" s="1"/>
      <c r="K117" s="1"/>
      <c r="L117" s="1"/>
      <c r="M117" s="1"/>
      <c r="N117" s="1"/>
      <c r="O117" s="1"/>
      <c r="P117" s="1"/>
      <c r="Q117" s="1"/>
      <c r="R117" s="1"/>
      <c r="S117" s="1"/>
      <c r="T117" s="1"/>
      <c r="U117" s="1"/>
      <c r="V117" s="1"/>
      <c r="W117" s="1"/>
      <c r="Y117" s="1"/>
      <c r="Z117" s="1"/>
    </row>
    <row r="118" spans="1:27" s="28" customFormat="1">
      <c r="A118" s="110"/>
      <c r="B118" s="129" t="s">
        <v>109</v>
      </c>
      <c r="C118" s="32" t="s">
        <v>10</v>
      </c>
      <c r="D118" s="32">
        <v>45</v>
      </c>
      <c r="E118" s="92"/>
      <c r="F118" s="92">
        <f>+D118*E118</f>
        <v>0</v>
      </c>
      <c r="G118" s="103"/>
      <c r="H118" s="1"/>
      <c r="I118" s="1"/>
      <c r="J118" s="1"/>
      <c r="K118" s="1"/>
      <c r="L118" s="1"/>
      <c r="M118" s="1"/>
      <c r="N118" s="1"/>
      <c r="O118" s="1"/>
      <c r="P118" s="1"/>
      <c r="Q118" s="1"/>
      <c r="R118" s="1"/>
      <c r="S118" s="1"/>
      <c r="T118" s="1"/>
      <c r="U118" s="1"/>
      <c r="V118" s="1"/>
      <c r="W118" s="1"/>
      <c r="Z118" s="1"/>
      <c r="AA118" s="1"/>
    </row>
    <row r="119" spans="1:27" s="28" customFormat="1">
      <c r="A119" s="104"/>
      <c r="B119" s="129" t="s">
        <v>110</v>
      </c>
      <c r="C119" s="32" t="s">
        <v>10</v>
      </c>
      <c r="D119" s="32">
        <v>2</v>
      </c>
      <c r="E119" s="92"/>
      <c r="F119" s="92">
        <f>+D119*E119</f>
        <v>0</v>
      </c>
      <c r="G119" s="103"/>
      <c r="H119" s="1"/>
      <c r="I119" s="1"/>
      <c r="J119" s="1"/>
      <c r="K119" s="1"/>
      <c r="L119" s="1"/>
      <c r="M119" s="1"/>
      <c r="N119" s="1"/>
      <c r="O119" s="1"/>
      <c r="P119" s="1"/>
      <c r="Q119" s="1"/>
      <c r="R119" s="1"/>
      <c r="S119" s="1"/>
      <c r="T119" s="1"/>
      <c r="U119" s="1"/>
      <c r="V119" s="1"/>
      <c r="W119" s="1"/>
      <c r="Z119" s="1"/>
      <c r="AA119" s="1"/>
    </row>
    <row r="120" spans="1:27" s="28" customFormat="1">
      <c r="A120" s="104"/>
      <c r="B120" s="30"/>
      <c r="C120" s="29"/>
      <c r="D120" s="29"/>
      <c r="E120" s="84"/>
      <c r="F120" s="84"/>
      <c r="G120" s="84"/>
      <c r="H120" s="1"/>
      <c r="I120" s="1"/>
      <c r="J120" s="1"/>
      <c r="K120" s="1"/>
      <c r="L120" s="1"/>
      <c r="M120" s="1"/>
      <c r="N120" s="1"/>
      <c r="O120" s="1"/>
      <c r="P120" s="1"/>
      <c r="Q120" s="1"/>
      <c r="R120" s="1"/>
      <c r="S120" s="1"/>
      <c r="T120" s="1"/>
      <c r="U120" s="1"/>
      <c r="V120" s="1"/>
      <c r="W120" s="1"/>
      <c r="Z120" s="1"/>
      <c r="AA120" s="1"/>
    </row>
    <row r="121" spans="1:27" s="28" customFormat="1" ht="12.75" customHeight="1">
      <c r="A121" s="31" t="s">
        <v>140</v>
      </c>
      <c r="B121" s="129" t="s">
        <v>111</v>
      </c>
      <c r="C121" s="32"/>
      <c r="D121" s="32"/>
      <c r="E121" s="92"/>
      <c r="F121" s="92"/>
      <c r="G121" s="103"/>
      <c r="H121" s="1"/>
      <c r="I121" s="1"/>
      <c r="J121" s="1"/>
      <c r="K121" s="1"/>
      <c r="L121" s="1"/>
      <c r="M121" s="1"/>
      <c r="N121" s="1"/>
      <c r="O121" s="1"/>
      <c r="P121" s="1"/>
      <c r="Q121" s="1"/>
      <c r="R121" s="1"/>
      <c r="S121" s="1"/>
      <c r="T121" s="1"/>
      <c r="U121" s="1"/>
      <c r="V121" s="1"/>
      <c r="Y121" s="1"/>
      <c r="Z121" s="1"/>
      <c r="AA121" s="1"/>
    </row>
    <row r="122" spans="1:27" ht="12.75" customHeight="1">
      <c r="A122" s="31"/>
      <c r="B122" s="129" t="s">
        <v>112</v>
      </c>
      <c r="C122" s="32" t="s">
        <v>8</v>
      </c>
      <c r="D122" s="32">
        <v>2</v>
      </c>
      <c r="E122" s="84"/>
      <c r="F122" s="84">
        <f>+D122*E122</f>
        <v>0</v>
      </c>
      <c r="G122" s="95"/>
      <c r="W122" s="28"/>
    </row>
    <row r="123" spans="1:27" s="28" customFormat="1">
      <c r="A123" s="102"/>
      <c r="B123" s="129"/>
      <c r="C123" s="32"/>
      <c r="D123" s="32"/>
      <c r="E123" s="92"/>
      <c r="F123" s="92"/>
      <c r="G123" s="103"/>
      <c r="H123" s="1"/>
      <c r="I123" s="1"/>
      <c r="J123" s="1"/>
      <c r="K123" s="1"/>
      <c r="L123" s="1"/>
      <c r="M123" s="1"/>
      <c r="N123" s="1"/>
      <c r="O123" s="1"/>
      <c r="P123" s="1"/>
      <c r="Q123" s="1"/>
      <c r="R123" s="1"/>
      <c r="S123" s="1"/>
      <c r="T123" s="1"/>
      <c r="U123" s="1"/>
      <c r="V123" s="1"/>
      <c r="X123" s="1"/>
      <c r="Y123" s="1"/>
      <c r="AA123" s="1"/>
    </row>
    <row r="124" spans="1:27" s="28" customFormat="1" ht="12.75" customHeight="1">
      <c r="A124" s="102" t="s">
        <v>102</v>
      </c>
      <c r="B124" s="105" t="s">
        <v>115</v>
      </c>
      <c r="C124" s="29" t="s">
        <v>11</v>
      </c>
      <c r="D124" s="29">
        <v>1</v>
      </c>
      <c r="E124" s="84"/>
      <c r="F124" s="84">
        <f>+D124*E124</f>
        <v>0</v>
      </c>
      <c r="G124" s="103"/>
      <c r="H124" s="1"/>
      <c r="I124" s="1"/>
      <c r="J124" s="1"/>
      <c r="K124" s="1"/>
      <c r="L124" s="1"/>
      <c r="M124" s="1"/>
      <c r="N124" s="1"/>
      <c r="O124" s="1"/>
      <c r="P124" s="1"/>
      <c r="Q124" s="1"/>
      <c r="R124" s="1"/>
      <c r="S124" s="1"/>
      <c r="T124" s="1"/>
      <c r="U124" s="1"/>
      <c r="V124" s="1"/>
      <c r="X124" s="1"/>
      <c r="Y124" s="1"/>
    </row>
    <row r="125" spans="1:27" s="28" customFormat="1">
      <c r="A125" s="102"/>
      <c r="B125" s="105"/>
      <c r="C125" s="29"/>
      <c r="D125" s="29"/>
      <c r="E125" s="84"/>
      <c r="F125" s="84"/>
      <c r="G125" s="103"/>
      <c r="H125" s="1"/>
      <c r="I125" s="1"/>
      <c r="J125" s="1"/>
      <c r="K125" s="1"/>
      <c r="L125" s="1"/>
      <c r="M125" s="1"/>
      <c r="N125" s="1"/>
      <c r="O125" s="1"/>
      <c r="P125" s="1"/>
      <c r="Q125" s="1"/>
      <c r="R125" s="1"/>
      <c r="S125" s="1"/>
      <c r="T125" s="1"/>
      <c r="U125" s="1"/>
      <c r="V125" s="1"/>
      <c r="X125" s="1"/>
      <c r="Y125" s="1"/>
    </row>
    <row r="126" spans="1:27" s="28" customFormat="1" ht="25.5">
      <c r="A126" s="102" t="s">
        <v>104</v>
      </c>
      <c r="B126" s="105" t="s">
        <v>113</v>
      </c>
      <c r="C126" s="29" t="s">
        <v>114</v>
      </c>
      <c r="D126" s="148">
        <v>2</v>
      </c>
      <c r="E126" s="84"/>
      <c r="F126" s="84">
        <f>SUM(F14:G122)*D126/100</f>
        <v>0</v>
      </c>
      <c r="G126" s="103"/>
      <c r="H126" s="1"/>
      <c r="I126" s="1"/>
      <c r="J126" s="1"/>
      <c r="K126" s="1"/>
      <c r="L126" s="1"/>
      <c r="M126" s="1"/>
      <c r="N126" s="1"/>
      <c r="O126" s="1"/>
      <c r="P126" s="1"/>
      <c r="Q126" s="1"/>
      <c r="R126" s="1"/>
      <c r="S126" s="1"/>
      <c r="T126" s="1"/>
      <c r="U126" s="1"/>
      <c r="V126" s="1"/>
      <c r="X126" s="1"/>
      <c r="Y126" s="1"/>
    </row>
    <row r="127" spans="1:27" s="28" customFormat="1">
      <c r="A127" s="102"/>
      <c r="B127" s="105"/>
      <c r="C127" s="29"/>
      <c r="D127" s="148"/>
      <c r="E127" s="84"/>
      <c r="F127" s="84"/>
      <c r="G127" s="103"/>
      <c r="H127" s="1"/>
      <c r="I127" s="1"/>
      <c r="J127" s="1"/>
      <c r="K127" s="1"/>
      <c r="L127" s="1"/>
      <c r="M127" s="1"/>
      <c r="N127" s="1"/>
      <c r="O127" s="1"/>
      <c r="P127" s="1"/>
      <c r="Q127" s="1"/>
      <c r="R127" s="1"/>
      <c r="S127" s="1"/>
      <c r="T127" s="1"/>
      <c r="U127" s="1"/>
      <c r="V127" s="1"/>
      <c r="W127" s="1"/>
      <c r="X127" s="1"/>
    </row>
    <row r="128" spans="1:27">
      <c r="A128" s="12"/>
      <c r="B128" s="12" t="s">
        <v>351</v>
      </c>
      <c r="C128" s="12"/>
      <c r="D128" s="12"/>
      <c r="E128" s="12"/>
      <c r="F128" s="12"/>
      <c r="G128" s="103"/>
      <c r="W128" s="28"/>
      <c r="X128" s="28"/>
      <c r="Y128" s="28"/>
      <c r="AA128" s="28"/>
    </row>
    <row r="129" spans="1:27" ht="12.75" customHeight="1">
      <c r="A129" s="12"/>
      <c r="B129" s="12"/>
      <c r="C129" s="12"/>
      <c r="D129" s="12"/>
      <c r="E129" s="12"/>
      <c r="F129" s="12"/>
      <c r="G129" s="103"/>
      <c r="W129" s="28"/>
      <c r="X129" s="28"/>
      <c r="Y129" s="28"/>
      <c r="Z129" s="28"/>
    </row>
    <row r="130" spans="1:27" ht="12.75" customHeight="1">
      <c r="A130" s="12"/>
      <c r="B130" s="12" t="s">
        <v>352</v>
      </c>
      <c r="C130" s="12"/>
      <c r="D130" s="12"/>
      <c r="E130" s="12"/>
      <c r="F130" s="12"/>
      <c r="G130" s="103"/>
      <c r="W130" s="28"/>
      <c r="Y130" s="28"/>
      <c r="Z130" s="28"/>
      <c r="AA130" s="28"/>
    </row>
    <row r="131" spans="1:27" ht="12.75" customHeight="1">
      <c r="A131" s="12"/>
      <c r="B131" s="105" t="s">
        <v>353</v>
      </c>
      <c r="C131" s="12"/>
      <c r="D131" s="12"/>
      <c r="E131" s="12"/>
      <c r="F131" s="12"/>
      <c r="G131" s="103"/>
      <c r="W131" s="28"/>
      <c r="X131" s="28"/>
      <c r="Y131" s="28"/>
      <c r="Z131" s="28"/>
      <c r="AA131" s="28"/>
    </row>
    <row r="132" spans="1:27" ht="12.75" customHeight="1">
      <c r="A132" s="12"/>
      <c r="B132" s="105" t="s">
        <v>354</v>
      </c>
      <c r="C132" s="12"/>
      <c r="D132" s="12"/>
      <c r="E132" s="12"/>
      <c r="F132" s="12"/>
      <c r="G132" s="103"/>
      <c r="W132" s="28"/>
      <c r="X132" s="28"/>
      <c r="Y132" s="28"/>
      <c r="Z132" s="28"/>
      <c r="AA132" s="28"/>
    </row>
    <row r="133" spans="1:27" ht="12.75" customHeight="1">
      <c r="A133" s="12"/>
      <c r="B133" s="105" t="s">
        <v>355</v>
      </c>
      <c r="C133" s="12"/>
      <c r="D133" s="12"/>
      <c r="E133" s="12"/>
      <c r="F133" s="12"/>
      <c r="G133" s="103"/>
      <c r="X133" s="28"/>
      <c r="AA133" s="28"/>
    </row>
    <row r="134" spans="1:27" s="28" customFormat="1" ht="25.5">
      <c r="A134" s="31" t="s">
        <v>59</v>
      </c>
      <c r="B134" s="105" t="s">
        <v>356</v>
      </c>
      <c r="C134" s="1" t="s">
        <v>8</v>
      </c>
      <c r="D134" s="1">
        <v>2</v>
      </c>
      <c r="E134" s="1"/>
      <c r="F134" s="84">
        <f>+D134*E134</f>
        <v>0</v>
      </c>
      <c r="G134" s="103"/>
      <c r="H134" s="1"/>
      <c r="I134" s="1"/>
      <c r="J134" s="1"/>
      <c r="K134" s="1"/>
      <c r="L134" s="1"/>
      <c r="M134" s="1"/>
      <c r="N134" s="1"/>
      <c r="O134" s="1"/>
      <c r="P134" s="1"/>
      <c r="Q134" s="1"/>
      <c r="R134" s="1"/>
      <c r="S134" s="1"/>
      <c r="T134" s="1"/>
      <c r="U134" s="1"/>
      <c r="V134" s="1"/>
      <c r="W134" s="1"/>
      <c r="X134" s="1"/>
      <c r="Z134" s="1"/>
      <c r="AA134" s="1"/>
    </row>
    <row r="135" spans="1:27" s="28" customFormat="1">
      <c r="A135" s="1"/>
      <c r="B135" s="105"/>
      <c r="C135" s="1"/>
      <c r="D135" s="1"/>
      <c r="E135" s="1"/>
      <c r="F135" s="1"/>
      <c r="G135" s="103"/>
      <c r="H135" s="1"/>
      <c r="I135" s="1"/>
      <c r="J135" s="1"/>
      <c r="K135" s="1"/>
      <c r="L135" s="1"/>
      <c r="M135" s="1"/>
      <c r="N135" s="1"/>
      <c r="O135" s="1"/>
      <c r="P135" s="1"/>
      <c r="Q135" s="1"/>
      <c r="R135" s="1"/>
      <c r="S135" s="1"/>
      <c r="T135" s="1"/>
      <c r="U135" s="1"/>
      <c r="V135" s="1"/>
      <c r="W135" s="1"/>
      <c r="X135" s="1"/>
      <c r="Z135" s="1"/>
      <c r="AA135" s="1"/>
    </row>
    <row r="136" spans="1:27" ht="25.5">
      <c r="A136" s="31" t="s">
        <v>60</v>
      </c>
      <c r="B136" s="105" t="s">
        <v>357</v>
      </c>
      <c r="C136" s="1" t="s">
        <v>8</v>
      </c>
      <c r="D136" s="1">
        <v>2</v>
      </c>
      <c r="E136" s="1"/>
      <c r="F136" s="84">
        <f>+D136*E136</f>
        <v>0</v>
      </c>
      <c r="G136" s="103"/>
      <c r="Y136" s="28"/>
    </row>
    <row r="137" spans="1:27" s="28" customFormat="1">
      <c r="A137" s="1"/>
      <c r="B137" s="105"/>
      <c r="C137" s="1"/>
      <c r="D137" s="1"/>
      <c r="E137" s="1"/>
      <c r="F137" s="1"/>
      <c r="G137" s="103"/>
      <c r="H137" s="1"/>
      <c r="I137" s="1"/>
      <c r="J137" s="1"/>
      <c r="K137" s="1"/>
      <c r="L137" s="1"/>
      <c r="M137" s="1"/>
      <c r="N137" s="1"/>
      <c r="O137" s="1"/>
      <c r="P137" s="1"/>
      <c r="Q137" s="1"/>
      <c r="R137" s="1"/>
      <c r="S137" s="1"/>
      <c r="T137" s="1"/>
      <c r="U137" s="1"/>
      <c r="V137" s="1"/>
      <c r="W137" s="1"/>
      <c r="X137" s="1"/>
      <c r="Z137" s="1"/>
      <c r="AA137" s="1"/>
    </row>
    <row r="138" spans="1:27" s="28" customFormat="1">
      <c r="A138" s="31" t="s">
        <v>61</v>
      </c>
      <c r="B138" s="105" t="s">
        <v>358</v>
      </c>
      <c r="C138" s="1" t="s">
        <v>8</v>
      </c>
      <c r="D138" s="1">
        <v>4</v>
      </c>
      <c r="E138" s="84"/>
      <c r="F138" s="84">
        <f>+D138*E138</f>
        <v>0</v>
      </c>
      <c r="G138" s="103"/>
      <c r="H138" s="1"/>
      <c r="I138" s="1"/>
      <c r="J138" s="1"/>
      <c r="K138" s="1"/>
      <c r="L138" s="1"/>
      <c r="M138" s="1"/>
      <c r="N138" s="1"/>
      <c r="O138" s="1"/>
      <c r="P138" s="1"/>
      <c r="Q138" s="1"/>
      <c r="R138" s="1"/>
      <c r="S138" s="1"/>
      <c r="T138" s="1"/>
      <c r="U138" s="1"/>
      <c r="V138" s="1"/>
      <c r="W138" s="1"/>
      <c r="X138" s="1"/>
      <c r="Z138" s="1"/>
      <c r="AA138" s="1"/>
    </row>
    <row r="139" spans="1:27" s="28" customFormat="1">
      <c r="A139" s="1"/>
      <c r="B139" s="105"/>
      <c r="C139" s="1"/>
      <c r="D139" s="1"/>
      <c r="E139" s="1"/>
      <c r="F139" s="1"/>
      <c r="G139" s="103"/>
      <c r="H139" s="1"/>
      <c r="I139" s="1"/>
      <c r="J139" s="1"/>
      <c r="K139" s="1"/>
      <c r="L139" s="1"/>
      <c r="M139" s="1"/>
      <c r="N139" s="1"/>
      <c r="O139" s="1"/>
      <c r="P139" s="1"/>
      <c r="Q139" s="1"/>
      <c r="R139" s="1"/>
      <c r="S139" s="1"/>
      <c r="T139" s="1"/>
      <c r="U139" s="1"/>
      <c r="V139" s="1"/>
      <c r="X139" s="1"/>
      <c r="Y139" s="1"/>
      <c r="AA139" s="1"/>
    </row>
    <row r="140" spans="1:27">
      <c r="A140" s="31" t="s">
        <v>62</v>
      </c>
      <c r="B140" s="105" t="s">
        <v>359</v>
      </c>
      <c r="C140" s="1" t="s">
        <v>8</v>
      </c>
      <c r="D140" s="1">
        <v>4</v>
      </c>
      <c r="E140" s="1"/>
      <c r="F140" s="84">
        <f>+D140*E140</f>
        <v>0</v>
      </c>
      <c r="G140" s="103"/>
      <c r="W140" s="28"/>
      <c r="X140" s="28"/>
      <c r="Z140" s="28"/>
      <c r="AA140" s="28"/>
    </row>
    <row r="141" spans="1:27" ht="12.75" customHeight="1">
      <c r="A141" s="1"/>
      <c r="B141" s="105"/>
      <c r="E141" s="1"/>
      <c r="F141" s="1"/>
      <c r="G141" s="103"/>
      <c r="X141" s="28"/>
      <c r="Z141" s="28"/>
      <c r="AA141" s="28"/>
    </row>
    <row r="142" spans="1:27">
      <c r="A142" s="31" t="s">
        <v>63</v>
      </c>
      <c r="B142" s="105" t="s">
        <v>360</v>
      </c>
      <c r="C142" s="1" t="s">
        <v>8</v>
      </c>
      <c r="D142" s="1">
        <v>4</v>
      </c>
      <c r="E142" s="1"/>
      <c r="F142" s="84">
        <f>+D142*E142</f>
        <v>0</v>
      </c>
      <c r="G142" s="103"/>
      <c r="W142" s="28"/>
      <c r="X142" s="28"/>
      <c r="Z142" s="28"/>
      <c r="AA142" s="28"/>
    </row>
    <row r="143" spans="1:27">
      <c r="A143" s="102"/>
      <c r="B143" s="129"/>
      <c r="C143" s="32"/>
      <c r="D143" s="32"/>
      <c r="E143" s="92"/>
      <c r="F143" s="92"/>
      <c r="G143" s="103"/>
      <c r="W143" s="28"/>
      <c r="X143" s="28"/>
      <c r="Z143" s="28"/>
      <c r="AA143" s="28"/>
    </row>
    <row r="144" spans="1:27">
      <c r="A144" s="239" t="str">
        <f>A5</f>
        <v>3/2.1</v>
      </c>
      <c r="B144" s="206" t="str">
        <f>B5</f>
        <v>STRUKTURIRAN SISTEM OŽIČENJA</v>
      </c>
      <c r="C144" s="209" t="s">
        <v>12</v>
      </c>
      <c r="D144" s="209"/>
      <c r="E144" s="208"/>
      <c r="F144" s="208">
        <f>SUM(F74:F143)+F34+F48+F71</f>
        <v>0</v>
      </c>
      <c r="G144" s="12"/>
      <c r="H144" s="12"/>
      <c r="I144" s="12"/>
      <c r="W144" s="28"/>
      <c r="X144" s="28"/>
      <c r="Z144" s="28"/>
      <c r="AA144" s="28"/>
    </row>
    <row r="145" spans="1:27">
      <c r="N145" s="12"/>
      <c r="X145" s="28"/>
      <c r="Y145" s="28"/>
      <c r="AA145" s="28"/>
    </row>
    <row r="146" spans="1:27" s="28" customFormat="1">
      <c r="A146" s="19"/>
      <c r="B146" s="2"/>
      <c r="C146" s="1"/>
      <c r="D146" s="1"/>
      <c r="E146" s="15"/>
      <c r="F146" s="15"/>
      <c r="G146" s="1"/>
      <c r="H146" s="1"/>
      <c r="I146" s="1"/>
      <c r="J146" s="12"/>
      <c r="K146" s="12"/>
      <c r="L146" s="12"/>
      <c r="M146" s="12"/>
      <c r="N146" s="1"/>
      <c r="O146" s="1"/>
      <c r="P146" s="1"/>
      <c r="Q146" s="1"/>
      <c r="R146" s="1"/>
      <c r="S146" s="1"/>
      <c r="T146" s="1"/>
      <c r="U146" s="1"/>
      <c r="V146" s="1"/>
      <c r="W146" s="1"/>
      <c r="X146" s="1"/>
      <c r="AA146" s="1"/>
    </row>
    <row r="147" spans="1:27" s="28" customFormat="1">
      <c r="A147" s="12"/>
      <c r="B147" s="12"/>
      <c r="C147" s="12"/>
      <c r="D147" s="12"/>
      <c r="E147" s="12"/>
      <c r="F147" s="12"/>
      <c r="G147" s="12"/>
      <c r="H147" s="12"/>
      <c r="I147" s="12"/>
      <c r="J147" s="1"/>
      <c r="K147" s="1"/>
      <c r="L147" s="1"/>
      <c r="M147" s="1"/>
      <c r="N147" s="1"/>
      <c r="O147" s="1"/>
      <c r="P147" s="1"/>
      <c r="Q147" s="1"/>
      <c r="R147" s="1"/>
      <c r="S147" s="1"/>
      <c r="T147" s="1"/>
      <c r="U147" s="1"/>
      <c r="V147" s="1"/>
      <c r="W147" s="1"/>
      <c r="Y147" s="1"/>
    </row>
    <row r="148" spans="1:27" s="28" customFormat="1">
      <c r="A148" s="1"/>
      <c r="B148" s="1"/>
      <c r="C148" s="1"/>
      <c r="D148" s="1"/>
      <c r="E148" s="1"/>
      <c r="F148" s="1"/>
      <c r="G148" s="1"/>
      <c r="H148" s="1"/>
      <c r="I148" s="1"/>
      <c r="J148" s="1"/>
      <c r="K148" s="1"/>
      <c r="L148" s="1"/>
      <c r="M148" s="1"/>
      <c r="N148" s="12"/>
      <c r="O148" s="1"/>
      <c r="P148" s="1"/>
      <c r="Q148" s="1"/>
      <c r="R148" s="1"/>
      <c r="S148" s="1"/>
      <c r="T148" s="1"/>
      <c r="U148" s="1"/>
      <c r="V148" s="1"/>
      <c r="W148" s="1"/>
    </row>
    <row r="149" spans="1:27" s="28" customFormat="1">
      <c r="A149" s="1"/>
      <c r="B149" s="1"/>
      <c r="C149" s="1"/>
      <c r="D149" s="1"/>
      <c r="E149" s="1"/>
      <c r="F149" s="1"/>
      <c r="G149" s="1"/>
      <c r="H149" s="1"/>
      <c r="I149" s="1"/>
      <c r="J149" s="12"/>
      <c r="K149" s="12"/>
      <c r="L149" s="12"/>
      <c r="M149" s="12"/>
      <c r="N149" s="1"/>
      <c r="O149" s="1"/>
      <c r="P149" s="1"/>
      <c r="Q149" s="1"/>
      <c r="R149" s="1"/>
      <c r="S149" s="1"/>
      <c r="T149" s="1"/>
      <c r="U149" s="1"/>
      <c r="V149" s="1"/>
      <c r="W149" s="1"/>
    </row>
    <row r="150" spans="1:27" s="28" customFormat="1">
      <c r="A150" s="1"/>
      <c r="B150" s="1"/>
      <c r="C150" s="1"/>
      <c r="D150" s="1"/>
      <c r="E150" s="1"/>
      <c r="F150" s="1"/>
      <c r="G150" s="1"/>
      <c r="H150" s="1"/>
      <c r="I150" s="1"/>
      <c r="J150" s="1"/>
      <c r="K150" s="1"/>
      <c r="L150" s="1"/>
      <c r="M150" s="1"/>
      <c r="N150" s="1"/>
      <c r="O150" s="1"/>
      <c r="P150" s="1"/>
      <c r="Q150" s="1"/>
      <c r="R150" s="1"/>
      <c r="S150" s="1"/>
      <c r="T150" s="1"/>
      <c r="U150" s="1"/>
      <c r="V150" s="1"/>
      <c r="W150" s="1"/>
    </row>
    <row r="151" spans="1:27" s="28" customFormat="1" ht="12.75" customHeight="1">
      <c r="A151" s="1"/>
      <c r="B151" s="1"/>
      <c r="C151" s="1"/>
      <c r="D151" s="1"/>
      <c r="E151" s="1"/>
      <c r="F151" s="1"/>
      <c r="G151" s="1"/>
      <c r="H151" s="1"/>
      <c r="I151" s="1"/>
      <c r="J151" s="1"/>
      <c r="K151" s="1"/>
      <c r="L151" s="1"/>
      <c r="M151" s="1"/>
      <c r="N151" s="1"/>
      <c r="O151" s="1"/>
      <c r="P151" s="1"/>
      <c r="Q151" s="1"/>
      <c r="R151" s="1"/>
      <c r="S151" s="1"/>
      <c r="T151" s="1"/>
      <c r="U151" s="1"/>
      <c r="V151" s="1"/>
      <c r="Y151" s="1"/>
      <c r="Z151" s="1"/>
    </row>
    <row r="152" spans="1:27" ht="12.75" customHeight="1">
      <c r="A152" s="1"/>
      <c r="B152" s="1"/>
      <c r="E152" s="1"/>
      <c r="F152" s="1"/>
      <c r="W152" s="28"/>
    </row>
    <row r="153" spans="1:27" s="28" customFormat="1">
      <c r="A153" s="1"/>
      <c r="B153" s="1"/>
      <c r="C153" s="1"/>
      <c r="D153" s="1"/>
      <c r="E153" s="1"/>
      <c r="F153" s="1"/>
      <c r="G153" s="1"/>
      <c r="H153" s="1"/>
      <c r="I153" s="1"/>
      <c r="J153" s="1"/>
      <c r="K153" s="1"/>
      <c r="L153" s="1"/>
      <c r="M153" s="1"/>
      <c r="N153" s="1"/>
      <c r="O153" s="1"/>
      <c r="P153" s="1"/>
      <c r="Q153" s="1"/>
      <c r="R153" s="1"/>
      <c r="S153" s="1"/>
      <c r="T153" s="1"/>
      <c r="U153" s="1"/>
      <c r="V153" s="1"/>
      <c r="X153" s="1"/>
      <c r="Y153" s="1"/>
      <c r="Z153" s="1"/>
      <c r="AA153" s="1"/>
    </row>
    <row r="154" spans="1:27" s="28" customFormat="1" ht="12.75" customHeight="1">
      <c r="A154" s="1"/>
      <c r="B154" s="1"/>
      <c r="C154" s="1"/>
      <c r="D154" s="1"/>
      <c r="E154" s="1"/>
      <c r="F154" s="1"/>
      <c r="G154" s="1"/>
      <c r="H154" s="1"/>
      <c r="I154" s="1"/>
      <c r="J154" s="1"/>
      <c r="K154" s="1"/>
      <c r="L154" s="1"/>
      <c r="M154" s="1"/>
      <c r="N154" s="1"/>
      <c r="O154" s="1"/>
      <c r="P154" s="1"/>
      <c r="Q154" s="1"/>
      <c r="R154" s="1"/>
      <c r="S154" s="1"/>
      <c r="T154" s="1"/>
      <c r="U154" s="1"/>
      <c r="V154" s="1"/>
      <c r="X154" s="1"/>
      <c r="Y154" s="1"/>
      <c r="Z154" s="1"/>
      <c r="AA154" s="1"/>
    </row>
    <row r="155" spans="1:27" s="28" customFormat="1">
      <c r="A155" s="1"/>
      <c r="B155" s="1"/>
      <c r="C155" s="1"/>
      <c r="D155" s="1"/>
      <c r="E155" s="1"/>
      <c r="F155" s="1"/>
      <c r="G155" s="1"/>
      <c r="H155" s="1"/>
      <c r="I155" s="1"/>
      <c r="J155" s="1"/>
      <c r="K155" s="1"/>
      <c r="L155" s="1"/>
      <c r="M155" s="1"/>
      <c r="N155" s="1"/>
      <c r="O155" s="1"/>
      <c r="P155" s="1"/>
      <c r="Q155" s="1"/>
      <c r="R155" s="1"/>
      <c r="S155" s="1"/>
      <c r="T155" s="1"/>
      <c r="U155" s="1"/>
      <c r="V155" s="1"/>
      <c r="X155" s="1"/>
      <c r="Y155" s="1"/>
      <c r="Z155" s="1"/>
      <c r="AA155" s="1"/>
    </row>
    <row r="156" spans="1:27" s="28" customFormat="1">
      <c r="A156" s="1"/>
      <c r="B156" s="1"/>
      <c r="C156" s="1"/>
      <c r="D156" s="1"/>
      <c r="E156" s="1"/>
      <c r="F156" s="1"/>
      <c r="G156" s="1"/>
      <c r="H156" s="1"/>
      <c r="I156" s="1"/>
      <c r="J156" s="1"/>
      <c r="K156" s="1"/>
      <c r="L156" s="1"/>
      <c r="M156" s="1"/>
      <c r="N156" s="1"/>
      <c r="O156" s="1"/>
      <c r="P156" s="1"/>
      <c r="Q156" s="1"/>
      <c r="R156" s="1"/>
      <c r="S156" s="1"/>
      <c r="T156" s="1"/>
      <c r="U156" s="1"/>
      <c r="V156" s="1"/>
      <c r="X156" s="1"/>
      <c r="Y156" s="1"/>
      <c r="Z156" s="1"/>
      <c r="AA156" s="1"/>
    </row>
    <row r="157" spans="1:27" s="28" customFormat="1">
      <c r="A157" s="1"/>
      <c r="B157" s="1"/>
      <c r="C157" s="1"/>
      <c r="D157" s="1"/>
      <c r="E157" s="1"/>
      <c r="F157" s="1"/>
      <c r="G157" s="1"/>
      <c r="H157" s="1"/>
      <c r="I157" s="1"/>
      <c r="J157" s="1"/>
      <c r="K157" s="1"/>
      <c r="L157" s="1"/>
      <c r="M157" s="1"/>
      <c r="N157" s="1"/>
      <c r="O157" s="1"/>
      <c r="P157" s="1"/>
      <c r="Q157" s="1"/>
      <c r="R157" s="1"/>
      <c r="S157" s="1"/>
      <c r="T157" s="1"/>
      <c r="U157" s="1"/>
      <c r="V157" s="1"/>
      <c r="W157" s="1"/>
      <c r="X157" s="1"/>
      <c r="AA157" s="1"/>
    </row>
    <row r="158" spans="1:27">
      <c r="A158" s="1"/>
      <c r="B158" s="1"/>
      <c r="E158" s="1"/>
      <c r="F158" s="1"/>
      <c r="W158" s="28"/>
      <c r="X158" s="28"/>
      <c r="Y158" s="28"/>
      <c r="Z158" s="28"/>
      <c r="AA158" s="28"/>
    </row>
    <row r="159" spans="1:27">
      <c r="A159" s="1"/>
      <c r="B159" s="1"/>
      <c r="E159" s="1"/>
      <c r="F159" s="1"/>
      <c r="W159" s="28"/>
      <c r="X159" s="28"/>
      <c r="Y159" s="28"/>
      <c r="AA159" s="28"/>
    </row>
    <row r="160" spans="1:27" ht="12.75" customHeight="1">
      <c r="A160" s="1"/>
      <c r="B160" s="1"/>
      <c r="E160" s="1"/>
      <c r="F160" s="1"/>
      <c r="W160" s="28"/>
      <c r="Y160" s="28"/>
      <c r="Z160" s="28"/>
    </row>
    <row r="161" spans="1:27" ht="12.75" customHeight="1">
      <c r="A161" s="1"/>
      <c r="B161" s="1"/>
      <c r="E161" s="1"/>
      <c r="F161" s="1"/>
      <c r="W161" s="28"/>
      <c r="X161" s="28"/>
      <c r="Y161" s="28"/>
      <c r="Z161" s="28"/>
      <c r="AA161" s="28"/>
    </row>
    <row r="162" spans="1:27">
      <c r="A162" s="1"/>
      <c r="B162" s="1"/>
      <c r="E162" s="1"/>
      <c r="F162" s="1"/>
      <c r="W162" s="28"/>
      <c r="X162" s="28"/>
      <c r="Y162" s="28"/>
      <c r="Z162" s="28"/>
      <c r="AA162" s="28"/>
    </row>
    <row r="163" spans="1:27" ht="12.75" customHeight="1">
      <c r="A163" s="1"/>
      <c r="B163" s="1"/>
      <c r="E163" s="1"/>
      <c r="F163" s="1"/>
      <c r="X163" s="28"/>
      <c r="AA163" s="28"/>
    </row>
    <row r="164" spans="1:27" s="28" customFormat="1">
      <c r="A164" s="1"/>
      <c r="B164" s="1"/>
      <c r="C164" s="1"/>
      <c r="D164" s="1"/>
      <c r="E164" s="1"/>
      <c r="F164" s="1"/>
      <c r="G164" s="1"/>
      <c r="H164" s="1"/>
      <c r="I164" s="1"/>
      <c r="J164" s="1"/>
      <c r="K164" s="1"/>
      <c r="L164" s="1"/>
      <c r="M164" s="1"/>
      <c r="N164" s="1"/>
      <c r="O164" s="1"/>
      <c r="P164" s="1"/>
      <c r="Q164" s="1"/>
      <c r="R164" s="1"/>
      <c r="S164" s="1"/>
      <c r="T164" s="1"/>
      <c r="U164" s="1"/>
      <c r="V164" s="1"/>
      <c r="W164" s="1"/>
      <c r="X164" s="1"/>
      <c r="Z164" s="1"/>
      <c r="AA164" s="1"/>
    </row>
    <row r="165" spans="1:27" s="28" customFormat="1">
      <c r="A165" s="1"/>
      <c r="B165" s="1"/>
      <c r="C165" s="1"/>
      <c r="D165" s="1"/>
      <c r="E165" s="1"/>
      <c r="F165" s="1"/>
      <c r="G165" s="1"/>
      <c r="H165" s="1"/>
      <c r="I165" s="1"/>
      <c r="J165" s="1"/>
      <c r="K165" s="1"/>
      <c r="L165" s="1"/>
      <c r="M165" s="1"/>
      <c r="N165" s="1"/>
      <c r="O165" s="1"/>
      <c r="P165" s="1"/>
      <c r="Q165" s="1"/>
      <c r="R165" s="1"/>
      <c r="S165" s="1"/>
      <c r="T165" s="1"/>
      <c r="U165" s="1"/>
      <c r="V165" s="1"/>
      <c r="W165" s="1"/>
      <c r="X165" s="1"/>
      <c r="Z165" s="1"/>
      <c r="AA165" s="1"/>
    </row>
    <row r="166" spans="1:27">
      <c r="A166" s="1"/>
      <c r="B166" s="1"/>
      <c r="E166" s="1"/>
      <c r="F166" s="1"/>
      <c r="Y166" s="28"/>
    </row>
    <row r="167" spans="1:27" s="28" customFormat="1">
      <c r="A167" s="1"/>
      <c r="B167" s="1"/>
      <c r="C167" s="1"/>
      <c r="D167" s="1"/>
      <c r="E167" s="1"/>
      <c r="F167" s="1"/>
      <c r="G167" s="1"/>
      <c r="H167" s="1"/>
      <c r="I167" s="1"/>
      <c r="J167" s="1"/>
      <c r="K167" s="1"/>
      <c r="L167" s="1"/>
      <c r="M167" s="1"/>
      <c r="N167" s="1"/>
      <c r="O167" s="1"/>
      <c r="P167" s="1"/>
      <c r="Q167" s="1"/>
      <c r="R167" s="1"/>
      <c r="S167" s="1"/>
      <c r="T167" s="1"/>
      <c r="U167" s="1"/>
      <c r="V167" s="1"/>
      <c r="W167" s="1"/>
      <c r="X167" s="1"/>
      <c r="Z167" s="1"/>
      <c r="AA167" s="1"/>
    </row>
    <row r="168" spans="1:27" s="28" customFormat="1">
      <c r="A168" s="1"/>
      <c r="B168" s="1"/>
      <c r="C168" s="1"/>
      <c r="D168" s="1"/>
      <c r="E168" s="1"/>
      <c r="F168" s="1"/>
      <c r="G168" s="1"/>
      <c r="H168" s="1"/>
      <c r="I168" s="1"/>
      <c r="J168" s="1"/>
      <c r="K168" s="1"/>
      <c r="L168" s="1"/>
      <c r="M168" s="1"/>
      <c r="N168" s="1"/>
      <c r="O168" s="1"/>
      <c r="P168" s="1"/>
      <c r="Q168" s="1"/>
      <c r="R168" s="1"/>
      <c r="S168" s="1"/>
      <c r="T168" s="1"/>
      <c r="U168" s="1"/>
      <c r="V168" s="1"/>
      <c r="W168" s="1"/>
      <c r="X168" s="1"/>
      <c r="Z168" s="1"/>
      <c r="AA168" s="1"/>
    </row>
    <row r="169" spans="1:27" s="28" customFormat="1">
      <c r="A169" s="1"/>
      <c r="B169" s="1"/>
      <c r="C169" s="1"/>
      <c r="D169" s="1"/>
      <c r="E169" s="1"/>
      <c r="F169" s="1"/>
      <c r="G169" s="1"/>
      <c r="H169" s="1"/>
      <c r="I169" s="1"/>
      <c r="J169" s="1"/>
      <c r="K169" s="1"/>
      <c r="L169" s="1"/>
      <c r="M169" s="1"/>
      <c r="N169" s="1"/>
      <c r="O169" s="1"/>
      <c r="P169" s="1"/>
      <c r="Q169" s="1"/>
      <c r="R169" s="1"/>
      <c r="S169" s="1"/>
      <c r="T169" s="1"/>
      <c r="U169" s="1"/>
      <c r="V169" s="1"/>
      <c r="X169" s="1"/>
      <c r="Y169" s="1"/>
      <c r="AA169" s="1"/>
    </row>
    <row r="170" spans="1:27">
      <c r="A170" s="1"/>
      <c r="B170" s="1"/>
      <c r="E170" s="1"/>
      <c r="F170" s="1"/>
      <c r="W170" s="28"/>
      <c r="X170" s="28"/>
      <c r="Z170" s="28"/>
      <c r="AA170" s="28"/>
    </row>
    <row r="171" spans="1:27" ht="12.75" customHeight="1">
      <c r="A171" s="1"/>
      <c r="B171" s="1"/>
      <c r="E171" s="1"/>
      <c r="F171" s="1"/>
      <c r="X171" s="28"/>
      <c r="Z171" s="28"/>
      <c r="AA171" s="28"/>
    </row>
    <row r="172" spans="1:27">
      <c r="A172" s="1"/>
      <c r="B172" s="1"/>
      <c r="E172" s="1"/>
      <c r="F172" s="1"/>
      <c r="W172" s="28"/>
      <c r="X172" s="28"/>
      <c r="Z172" s="28"/>
      <c r="AA172" s="28"/>
    </row>
    <row r="173" spans="1:27">
      <c r="A173" s="1"/>
      <c r="B173" s="1"/>
      <c r="E173" s="1"/>
      <c r="F173" s="1"/>
      <c r="W173" s="28"/>
      <c r="X173" s="28"/>
      <c r="Z173" s="28"/>
      <c r="AA173" s="28"/>
    </row>
    <row r="174" spans="1:27">
      <c r="A174" s="1"/>
      <c r="B174" s="1"/>
      <c r="E174" s="1"/>
      <c r="F174" s="1"/>
      <c r="W174" s="28"/>
      <c r="X174" s="28"/>
      <c r="Z174" s="28"/>
      <c r="AA174" s="28"/>
    </row>
    <row r="175" spans="1:27">
      <c r="A175" s="1"/>
      <c r="B175" s="1"/>
      <c r="E175" s="1"/>
      <c r="F175" s="1"/>
      <c r="X175" s="28"/>
      <c r="Y175" s="28"/>
      <c r="AA175" s="28"/>
    </row>
    <row r="176" spans="1:27" s="28" customFormat="1">
      <c r="A176" s="1"/>
      <c r="B176" s="1"/>
      <c r="C176" s="1"/>
      <c r="D176" s="1"/>
      <c r="E176" s="1"/>
      <c r="F176" s="1"/>
      <c r="G176" s="1"/>
      <c r="H176" s="1"/>
      <c r="I176" s="1"/>
      <c r="J176" s="1"/>
      <c r="K176" s="1"/>
      <c r="L176" s="1"/>
      <c r="M176" s="1"/>
      <c r="N176" s="1"/>
      <c r="O176" s="1"/>
      <c r="P176" s="1"/>
      <c r="Q176" s="1"/>
      <c r="R176" s="1"/>
      <c r="S176" s="1"/>
      <c r="T176" s="1"/>
      <c r="U176" s="1"/>
      <c r="V176" s="1"/>
      <c r="W176" s="1"/>
      <c r="X176" s="1"/>
      <c r="AA176" s="1"/>
    </row>
    <row r="177" spans="1:27" s="28" customFormat="1">
      <c r="A177" s="1"/>
      <c r="B177" s="1"/>
      <c r="C177" s="1"/>
      <c r="D177" s="1"/>
      <c r="E177" s="1"/>
      <c r="F177" s="1"/>
      <c r="G177" s="1"/>
      <c r="H177" s="1"/>
      <c r="I177" s="1"/>
      <c r="J177" s="1"/>
      <c r="K177" s="1"/>
      <c r="L177" s="1"/>
      <c r="M177" s="1"/>
      <c r="N177" s="1"/>
      <c r="O177" s="1"/>
      <c r="P177" s="1"/>
      <c r="Q177" s="1"/>
      <c r="R177" s="1"/>
      <c r="S177" s="1"/>
      <c r="T177" s="1"/>
      <c r="U177" s="1"/>
      <c r="V177" s="1"/>
      <c r="W177" s="1"/>
      <c r="Y177" s="1"/>
    </row>
    <row r="178" spans="1:27" s="28" customFormat="1">
      <c r="A178" s="1"/>
      <c r="B178" s="1"/>
      <c r="C178" s="1"/>
      <c r="D178" s="1"/>
      <c r="E178" s="1"/>
      <c r="F178" s="1"/>
      <c r="G178" s="1"/>
      <c r="H178" s="1"/>
      <c r="I178" s="1"/>
      <c r="J178" s="1"/>
      <c r="K178" s="1"/>
      <c r="L178" s="1"/>
      <c r="M178" s="1"/>
      <c r="N178" s="1"/>
      <c r="O178" s="1"/>
      <c r="P178" s="1"/>
      <c r="Q178" s="1"/>
      <c r="R178" s="1"/>
      <c r="S178" s="1"/>
      <c r="T178" s="1"/>
      <c r="U178" s="1"/>
      <c r="V178" s="1"/>
      <c r="W178" s="1"/>
    </row>
    <row r="179" spans="1:27" s="28" customFormat="1">
      <c r="A179" s="1"/>
      <c r="B179" s="1"/>
      <c r="C179" s="1"/>
      <c r="D179" s="1"/>
      <c r="E179" s="1"/>
      <c r="F179" s="1"/>
      <c r="G179" s="1"/>
      <c r="H179" s="1"/>
      <c r="I179" s="1"/>
      <c r="J179" s="1"/>
      <c r="K179" s="1"/>
      <c r="L179" s="1"/>
      <c r="M179" s="1"/>
      <c r="N179" s="1"/>
      <c r="O179" s="1"/>
      <c r="P179" s="1"/>
      <c r="Q179" s="1"/>
      <c r="R179" s="1"/>
      <c r="S179" s="1"/>
      <c r="T179" s="1"/>
      <c r="U179" s="1"/>
      <c r="V179" s="1"/>
      <c r="W179" s="1"/>
    </row>
    <row r="180" spans="1:27" s="28" customFormat="1">
      <c r="A180" s="1"/>
      <c r="B180" s="1"/>
      <c r="C180" s="1"/>
      <c r="D180" s="1"/>
      <c r="E180" s="1"/>
      <c r="F180" s="1"/>
      <c r="G180" s="1"/>
      <c r="H180" s="1"/>
      <c r="I180" s="1"/>
      <c r="J180" s="1"/>
      <c r="K180" s="1"/>
      <c r="L180" s="1"/>
      <c r="M180" s="1"/>
      <c r="N180" s="1"/>
      <c r="O180" s="1"/>
      <c r="P180" s="1"/>
      <c r="Q180" s="1"/>
      <c r="R180" s="1"/>
      <c r="S180" s="1"/>
      <c r="T180" s="1"/>
      <c r="U180" s="1"/>
      <c r="V180" s="1"/>
      <c r="W180" s="1"/>
    </row>
    <row r="181" spans="1:27" s="28" customFormat="1" ht="12.75" customHeight="1">
      <c r="A181" s="1"/>
      <c r="B181" s="1"/>
      <c r="C181" s="1"/>
      <c r="D181" s="1"/>
      <c r="E181" s="1"/>
      <c r="F181" s="1"/>
      <c r="G181" s="1"/>
      <c r="H181" s="1"/>
      <c r="I181" s="1"/>
      <c r="J181" s="1"/>
      <c r="K181" s="1"/>
      <c r="L181" s="1"/>
      <c r="M181" s="1"/>
      <c r="N181" s="1"/>
      <c r="O181" s="1"/>
      <c r="P181" s="1"/>
      <c r="Q181" s="1"/>
      <c r="R181" s="1"/>
      <c r="S181" s="1"/>
      <c r="T181" s="1"/>
      <c r="U181" s="1"/>
      <c r="V181" s="1"/>
      <c r="Y181" s="1"/>
      <c r="Z181" s="1"/>
    </row>
    <row r="182" spans="1:27" ht="12.75" customHeight="1">
      <c r="A182" s="1"/>
      <c r="B182" s="1"/>
      <c r="E182" s="1"/>
      <c r="F182" s="1"/>
      <c r="W182" s="28"/>
    </row>
    <row r="183" spans="1:27" s="28" customFormat="1">
      <c r="A183" s="1"/>
      <c r="B183" s="1"/>
      <c r="C183" s="1"/>
      <c r="D183" s="1"/>
      <c r="E183" s="1"/>
      <c r="F183" s="1"/>
      <c r="G183" s="1"/>
      <c r="H183" s="1"/>
      <c r="I183" s="1"/>
      <c r="J183" s="1"/>
      <c r="K183" s="1"/>
      <c r="L183" s="1"/>
      <c r="M183" s="1"/>
      <c r="N183" s="1"/>
      <c r="O183" s="1"/>
      <c r="P183" s="1"/>
      <c r="Q183" s="1"/>
      <c r="R183" s="1"/>
      <c r="S183" s="1"/>
      <c r="T183" s="1"/>
      <c r="U183" s="1"/>
      <c r="V183" s="1"/>
      <c r="X183" s="1"/>
      <c r="Y183" s="1"/>
      <c r="Z183" s="1"/>
      <c r="AA183" s="1"/>
    </row>
    <row r="184" spans="1:27" s="28" customFormat="1" ht="12.75" customHeight="1">
      <c r="A184" s="1"/>
      <c r="B184" s="1"/>
      <c r="C184" s="1"/>
      <c r="D184" s="1"/>
      <c r="E184" s="1"/>
      <c r="F184" s="1"/>
      <c r="G184" s="1"/>
      <c r="H184" s="1"/>
      <c r="I184" s="1"/>
      <c r="J184" s="1"/>
      <c r="K184" s="1"/>
      <c r="L184" s="1"/>
      <c r="M184" s="1"/>
      <c r="N184" s="1"/>
      <c r="O184" s="1"/>
      <c r="P184" s="1"/>
      <c r="Q184" s="1"/>
      <c r="R184" s="1"/>
      <c r="S184" s="1"/>
      <c r="T184" s="1"/>
      <c r="U184" s="1"/>
      <c r="V184" s="1"/>
      <c r="X184" s="1"/>
      <c r="Y184" s="1"/>
      <c r="Z184" s="1"/>
      <c r="AA184" s="1"/>
    </row>
    <row r="185" spans="1:27" s="28" customFormat="1">
      <c r="A185" s="1"/>
      <c r="B185" s="1"/>
      <c r="C185" s="1"/>
      <c r="D185" s="1"/>
      <c r="E185" s="1"/>
      <c r="F185" s="1"/>
      <c r="G185" s="1"/>
      <c r="H185" s="1"/>
      <c r="I185" s="1"/>
      <c r="J185" s="1"/>
      <c r="K185" s="1"/>
      <c r="L185" s="1"/>
      <c r="M185" s="1"/>
      <c r="N185" s="1"/>
      <c r="O185" s="1"/>
      <c r="P185" s="1"/>
      <c r="Q185" s="1"/>
      <c r="R185" s="1"/>
      <c r="S185" s="1"/>
      <c r="T185" s="1"/>
      <c r="U185" s="1"/>
      <c r="V185" s="1"/>
      <c r="X185" s="1"/>
      <c r="Y185" s="1"/>
      <c r="Z185" s="1"/>
      <c r="AA185" s="1"/>
    </row>
    <row r="186" spans="1:27" s="28" customFormat="1">
      <c r="A186" s="1"/>
      <c r="B186" s="1"/>
      <c r="C186" s="1"/>
      <c r="D186" s="1"/>
      <c r="E186" s="1"/>
      <c r="F186" s="1"/>
      <c r="G186" s="1"/>
      <c r="H186" s="1"/>
      <c r="I186" s="1"/>
      <c r="J186" s="1"/>
      <c r="K186" s="1"/>
      <c r="L186" s="1"/>
      <c r="M186" s="1"/>
      <c r="N186" s="1"/>
      <c r="O186" s="1"/>
      <c r="P186" s="1"/>
      <c r="Q186" s="1"/>
      <c r="R186" s="1"/>
      <c r="S186" s="1"/>
      <c r="T186" s="1"/>
      <c r="U186" s="1"/>
      <c r="V186" s="1"/>
      <c r="X186" s="1"/>
      <c r="Y186" s="1"/>
      <c r="Z186" s="1"/>
      <c r="AA186" s="1"/>
    </row>
    <row r="187" spans="1:27" s="28" customFormat="1">
      <c r="A187" s="1"/>
      <c r="B187" s="1"/>
      <c r="C187" s="1"/>
      <c r="D187" s="1"/>
      <c r="E187" s="1"/>
      <c r="F187" s="1"/>
      <c r="G187" s="1"/>
      <c r="H187" s="1"/>
      <c r="I187" s="1"/>
      <c r="J187" s="1"/>
      <c r="K187" s="1"/>
      <c r="L187" s="1"/>
      <c r="M187" s="1"/>
      <c r="N187" s="1"/>
      <c r="O187" s="1"/>
      <c r="P187" s="1"/>
      <c r="Q187" s="1"/>
      <c r="R187" s="1"/>
      <c r="S187" s="1"/>
      <c r="T187" s="1"/>
      <c r="U187" s="1"/>
      <c r="V187" s="1"/>
      <c r="W187" s="1"/>
      <c r="X187" s="1"/>
      <c r="AA187" s="1"/>
    </row>
    <row r="188" spans="1:27">
      <c r="A188" s="1"/>
      <c r="B188" s="1"/>
      <c r="E188" s="1"/>
      <c r="F188" s="1"/>
      <c r="T188" s="12"/>
      <c r="W188" s="28"/>
      <c r="X188" s="28"/>
      <c r="Y188" s="28"/>
      <c r="Z188" s="28"/>
      <c r="AA188" s="28"/>
    </row>
    <row r="189" spans="1:27" ht="12.75" customHeight="1">
      <c r="A189" s="1"/>
      <c r="B189" s="1"/>
      <c r="E189" s="1"/>
      <c r="F189" s="1"/>
      <c r="W189" s="28"/>
      <c r="X189" s="28"/>
      <c r="Y189" s="28"/>
      <c r="AA189" s="28"/>
    </row>
    <row r="190" spans="1:27" ht="12.75" customHeight="1">
      <c r="A190" s="1"/>
      <c r="B190" s="1"/>
      <c r="E190" s="1"/>
      <c r="F190" s="1"/>
      <c r="V190" s="12"/>
      <c r="W190" s="28"/>
      <c r="Y190" s="28"/>
      <c r="Z190" s="28"/>
    </row>
    <row r="191" spans="1:27" ht="12.75" customHeight="1">
      <c r="A191" s="1"/>
      <c r="B191" s="1"/>
      <c r="E191" s="1"/>
      <c r="F191" s="1"/>
      <c r="T191" s="12"/>
      <c r="W191" s="28"/>
      <c r="X191" s="28"/>
      <c r="Y191" s="28"/>
      <c r="Z191" s="28"/>
      <c r="AA191" s="28"/>
    </row>
    <row r="192" spans="1:27" ht="12.75" customHeight="1">
      <c r="A192" s="1"/>
      <c r="B192" s="1"/>
      <c r="E192" s="1"/>
      <c r="F192" s="1"/>
      <c r="W192" s="28"/>
      <c r="X192" s="28"/>
      <c r="Y192" s="28"/>
      <c r="Z192" s="28"/>
      <c r="AA192" s="28"/>
    </row>
    <row r="193" spans="1:27" ht="12.75" customHeight="1">
      <c r="A193" s="1"/>
      <c r="B193" s="1"/>
      <c r="E193" s="1"/>
      <c r="F193" s="1"/>
      <c r="U193" s="12"/>
      <c r="V193" s="12"/>
      <c r="X193" s="28"/>
      <c r="AA193" s="28"/>
    </row>
    <row r="194" spans="1:27" s="28" customFormat="1">
      <c r="A194" s="1"/>
      <c r="B194" s="1"/>
      <c r="C194" s="1"/>
      <c r="D194" s="1"/>
      <c r="E194" s="1"/>
      <c r="F194" s="1"/>
      <c r="G194" s="1"/>
      <c r="H194" s="1"/>
      <c r="I194" s="1"/>
      <c r="J194" s="1"/>
      <c r="K194" s="1"/>
      <c r="L194" s="1"/>
      <c r="M194" s="1"/>
      <c r="N194" s="1"/>
      <c r="O194" s="1"/>
      <c r="P194" s="1"/>
      <c r="Q194" s="1"/>
      <c r="R194" s="1"/>
      <c r="S194" s="1"/>
      <c r="T194" s="1"/>
      <c r="U194" s="1"/>
      <c r="V194" s="1"/>
      <c r="W194" s="1"/>
      <c r="X194" s="1"/>
      <c r="Z194" s="1"/>
      <c r="AA194" s="1"/>
    </row>
    <row r="195" spans="1:27" s="28" customFormat="1" ht="12.75" customHeight="1">
      <c r="A195" s="1"/>
      <c r="B195" s="1"/>
      <c r="C195" s="1"/>
      <c r="D195" s="1"/>
      <c r="E195" s="1"/>
      <c r="F195" s="1"/>
      <c r="G195" s="1"/>
      <c r="H195" s="1"/>
      <c r="I195" s="1"/>
      <c r="J195" s="1"/>
      <c r="K195" s="1"/>
      <c r="L195" s="1"/>
      <c r="M195" s="1"/>
      <c r="N195" s="1"/>
      <c r="O195" s="1"/>
      <c r="P195" s="1"/>
      <c r="Q195" s="1"/>
      <c r="R195" s="12"/>
      <c r="S195" s="1"/>
      <c r="T195" s="1"/>
      <c r="U195" s="1"/>
      <c r="V195" s="1"/>
      <c r="W195" s="1"/>
      <c r="X195" s="1"/>
      <c r="Z195" s="1"/>
      <c r="AA195" s="1"/>
    </row>
    <row r="196" spans="1:27" ht="12.75" customHeight="1">
      <c r="A196" s="1"/>
      <c r="B196" s="1"/>
      <c r="E196" s="1"/>
      <c r="F196" s="1"/>
      <c r="S196" s="12"/>
      <c r="U196" s="12"/>
      <c r="Y196" s="28"/>
    </row>
    <row r="197" spans="1:27" s="28" customFormat="1">
      <c r="A197" s="1"/>
      <c r="B197" s="1"/>
      <c r="C197" s="1"/>
      <c r="D197" s="1"/>
      <c r="E197" s="1"/>
      <c r="F197" s="1"/>
      <c r="G197" s="1"/>
      <c r="H197" s="1"/>
      <c r="I197" s="1"/>
      <c r="J197" s="1"/>
      <c r="K197" s="1"/>
      <c r="L197" s="1"/>
      <c r="M197" s="1"/>
      <c r="N197" s="1"/>
      <c r="O197" s="1"/>
      <c r="P197" s="1"/>
      <c r="Q197" s="1"/>
      <c r="R197" s="1"/>
      <c r="S197" s="1"/>
      <c r="T197" s="1"/>
      <c r="U197" s="1"/>
      <c r="V197" s="1"/>
      <c r="W197" s="1"/>
      <c r="X197" s="1"/>
      <c r="Z197" s="1"/>
      <c r="AA197" s="1"/>
    </row>
    <row r="198" spans="1:27" s="28" customFormat="1">
      <c r="A198" s="1"/>
      <c r="B198" s="1"/>
      <c r="C198" s="1"/>
      <c r="D198" s="1"/>
      <c r="E198" s="1"/>
      <c r="F198" s="1"/>
      <c r="G198" s="1"/>
      <c r="H198" s="1"/>
      <c r="I198" s="1"/>
      <c r="J198" s="1"/>
      <c r="K198" s="1"/>
      <c r="L198" s="1"/>
      <c r="M198" s="1"/>
      <c r="N198" s="1"/>
      <c r="O198" s="1"/>
      <c r="P198" s="1"/>
      <c r="Q198" s="1"/>
      <c r="R198" s="12"/>
      <c r="S198" s="1"/>
      <c r="T198" s="1"/>
      <c r="U198" s="1"/>
      <c r="V198" s="1"/>
      <c r="W198" s="1"/>
      <c r="X198" s="1"/>
      <c r="Z198" s="1"/>
      <c r="AA198" s="1"/>
    </row>
    <row r="199" spans="1:27" s="28" customFormat="1">
      <c r="A199" s="1"/>
      <c r="B199" s="1"/>
      <c r="C199" s="1"/>
      <c r="D199" s="1"/>
      <c r="E199" s="1"/>
      <c r="F199" s="1"/>
      <c r="G199" s="1"/>
      <c r="H199" s="1"/>
      <c r="I199" s="1"/>
      <c r="J199" s="1"/>
      <c r="K199" s="1"/>
      <c r="L199" s="1"/>
      <c r="M199" s="1"/>
      <c r="N199" s="1"/>
      <c r="O199" s="1"/>
      <c r="P199" s="1"/>
      <c r="Q199" s="1"/>
      <c r="R199" s="1"/>
      <c r="S199" s="12"/>
      <c r="T199" s="1"/>
      <c r="U199" s="1"/>
      <c r="V199" s="1"/>
      <c r="X199" s="1"/>
      <c r="Y199" s="1"/>
      <c r="AA199" s="1"/>
    </row>
    <row r="200" spans="1:27">
      <c r="A200" s="1"/>
      <c r="B200" s="1"/>
      <c r="E200" s="1"/>
      <c r="F200" s="1"/>
      <c r="W200" s="28"/>
      <c r="X200" s="28"/>
      <c r="Z200" s="28"/>
      <c r="AA200" s="28"/>
    </row>
    <row r="201" spans="1:27" ht="12.75" customHeight="1">
      <c r="A201" s="1"/>
      <c r="B201" s="1"/>
      <c r="E201" s="1"/>
      <c r="F201" s="1"/>
      <c r="X201" s="28"/>
      <c r="Z201" s="28"/>
      <c r="AA201" s="28"/>
    </row>
    <row r="202" spans="1:27" ht="12.75" customHeight="1">
      <c r="A202" s="1"/>
      <c r="B202" s="1"/>
      <c r="E202" s="1"/>
      <c r="F202" s="1"/>
      <c r="W202" s="28"/>
      <c r="X202" s="28"/>
      <c r="Z202" s="28"/>
      <c r="AA202" s="28"/>
    </row>
    <row r="203" spans="1:27">
      <c r="A203" s="1"/>
      <c r="B203" s="1"/>
      <c r="E203" s="1"/>
      <c r="F203" s="1"/>
      <c r="W203" s="28"/>
      <c r="X203" s="28"/>
      <c r="Z203" s="28"/>
      <c r="AA203" s="28"/>
    </row>
    <row r="204" spans="1:27">
      <c r="A204" s="1"/>
      <c r="B204" s="1"/>
      <c r="E204" s="1"/>
      <c r="F204" s="1"/>
      <c r="W204" s="28"/>
      <c r="X204" s="28"/>
      <c r="Z204" s="28"/>
      <c r="AA204" s="28"/>
    </row>
    <row r="205" spans="1:27">
      <c r="A205" s="1"/>
      <c r="B205" s="1"/>
      <c r="E205" s="1"/>
      <c r="F205" s="1"/>
      <c r="X205" s="28"/>
      <c r="Y205" s="28"/>
      <c r="AA205" s="28"/>
    </row>
    <row r="206" spans="1:27" s="28" customFormat="1">
      <c r="A206" s="1"/>
      <c r="B206" s="1"/>
      <c r="C206" s="1"/>
      <c r="D206" s="1"/>
      <c r="E206" s="1"/>
      <c r="F206" s="1"/>
      <c r="G206" s="1"/>
      <c r="H206" s="1"/>
      <c r="I206" s="1"/>
      <c r="J206" s="1"/>
      <c r="K206" s="1"/>
      <c r="L206" s="1"/>
      <c r="M206" s="1"/>
      <c r="N206" s="1"/>
      <c r="O206" s="1"/>
      <c r="P206" s="1"/>
      <c r="Q206" s="1"/>
      <c r="R206" s="1"/>
      <c r="S206" s="1"/>
      <c r="T206" s="1"/>
      <c r="U206" s="1"/>
      <c r="V206" s="1"/>
      <c r="W206" s="1"/>
      <c r="X206" s="1"/>
      <c r="AA206" s="1"/>
    </row>
    <row r="207" spans="1:27" s="28" customFormat="1">
      <c r="A207" s="1"/>
      <c r="B207" s="1"/>
      <c r="C207" s="1"/>
      <c r="D207" s="1"/>
      <c r="E207" s="1"/>
      <c r="F207" s="1"/>
      <c r="G207" s="1"/>
      <c r="H207" s="1"/>
      <c r="I207" s="1"/>
      <c r="J207" s="1"/>
      <c r="K207" s="1"/>
      <c r="L207" s="1"/>
      <c r="M207" s="1"/>
      <c r="N207" s="1"/>
      <c r="O207" s="1"/>
      <c r="P207" s="1"/>
      <c r="Q207" s="1"/>
      <c r="R207" s="1"/>
      <c r="S207" s="1"/>
      <c r="T207" s="1"/>
      <c r="U207" s="1"/>
      <c r="V207" s="1"/>
      <c r="W207" s="1"/>
      <c r="Y207" s="1"/>
    </row>
    <row r="208" spans="1:27" s="28" customFormat="1">
      <c r="A208" s="1"/>
      <c r="B208" s="1"/>
      <c r="C208" s="1"/>
      <c r="D208" s="1"/>
      <c r="E208" s="1"/>
      <c r="F208" s="1"/>
      <c r="G208" s="1"/>
      <c r="H208" s="1"/>
      <c r="I208" s="1"/>
      <c r="J208" s="1"/>
      <c r="K208" s="1"/>
      <c r="L208" s="1"/>
      <c r="M208" s="1"/>
      <c r="N208" s="1"/>
      <c r="O208" s="1"/>
      <c r="P208" s="1"/>
      <c r="Q208" s="1"/>
      <c r="R208" s="1"/>
      <c r="S208" s="1"/>
      <c r="T208" s="1"/>
      <c r="U208" s="1"/>
      <c r="V208" s="1"/>
      <c r="W208" s="1"/>
    </row>
    <row r="209" spans="1:27" s="28" customFormat="1">
      <c r="A209" s="1"/>
      <c r="B209" s="1"/>
      <c r="C209" s="1"/>
      <c r="D209" s="1"/>
      <c r="E209" s="1"/>
      <c r="F209" s="1"/>
      <c r="G209" s="1"/>
      <c r="H209" s="1"/>
      <c r="I209" s="1"/>
      <c r="J209" s="1"/>
      <c r="K209" s="1"/>
      <c r="L209" s="1"/>
      <c r="M209" s="1"/>
      <c r="N209" s="1"/>
      <c r="O209" s="1"/>
      <c r="P209" s="1"/>
      <c r="Q209" s="1"/>
      <c r="R209" s="1"/>
      <c r="S209" s="1"/>
      <c r="T209" s="1"/>
      <c r="U209" s="1"/>
      <c r="V209" s="1"/>
      <c r="W209" s="1"/>
    </row>
    <row r="210" spans="1:27" s="28" customFormat="1">
      <c r="A210" s="1"/>
      <c r="B210" s="1"/>
      <c r="C210" s="1"/>
      <c r="D210" s="1"/>
      <c r="E210" s="1"/>
      <c r="F210" s="1"/>
      <c r="G210" s="1"/>
      <c r="H210" s="1"/>
      <c r="I210" s="1"/>
      <c r="J210" s="1"/>
      <c r="K210" s="1"/>
      <c r="L210" s="1"/>
      <c r="M210" s="1"/>
      <c r="N210" s="1"/>
      <c r="O210" s="1"/>
      <c r="P210" s="1"/>
      <c r="Q210" s="1"/>
      <c r="R210" s="1"/>
      <c r="S210" s="1"/>
      <c r="T210" s="1"/>
      <c r="U210" s="1"/>
      <c r="V210" s="1"/>
      <c r="W210" s="1"/>
    </row>
    <row r="211" spans="1:27" s="28" customFormat="1" ht="12.75" customHeight="1">
      <c r="A211" s="1"/>
      <c r="B211" s="1"/>
      <c r="C211" s="1"/>
      <c r="D211" s="1"/>
      <c r="E211" s="1"/>
      <c r="F211" s="1"/>
      <c r="G211" s="1"/>
      <c r="H211" s="1"/>
      <c r="I211" s="1"/>
      <c r="J211" s="1"/>
      <c r="K211" s="1"/>
      <c r="L211" s="1"/>
      <c r="M211" s="1"/>
      <c r="N211" s="1"/>
      <c r="O211" s="1"/>
      <c r="P211" s="1"/>
      <c r="Q211" s="1"/>
      <c r="R211" s="1"/>
      <c r="S211" s="1"/>
      <c r="T211" s="1"/>
      <c r="U211" s="1"/>
      <c r="V211" s="1"/>
      <c r="Y211" s="1"/>
      <c r="Z211" s="1"/>
    </row>
    <row r="212" spans="1:27" ht="12.75" customHeight="1">
      <c r="A212" s="1"/>
      <c r="B212" s="1"/>
      <c r="E212" s="1"/>
      <c r="F212" s="1"/>
      <c r="W212" s="28"/>
    </row>
    <row r="213" spans="1:27" s="28" customFormat="1">
      <c r="A213" s="1"/>
      <c r="B213" s="1"/>
      <c r="C213" s="1"/>
      <c r="D213" s="1"/>
      <c r="E213" s="1"/>
      <c r="F213" s="1"/>
      <c r="G213" s="1"/>
      <c r="H213" s="1"/>
      <c r="I213" s="1"/>
      <c r="J213" s="1"/>
      <c r="K213" s="1"/>
      <c r="L213" s="1"/>
      <c r="M213" s="1"/>
      <c r="N213" s="1"/>
      <c r="O213" s="1"/>
      <c r="P213" s="1"/>
      <c r="Q213" s="1"/>
      <c r="R213" s="1"/>
      <c r="S213" s="1"/>
      <c r="T213" s="1"/>
      <c r="U213" s="1"/>
      <c r="V213" s="1"/>
      <c r="X213" s="1"/>
      <c r="Y213" s="1"/>
      <c r="Z213" s="1"/>
      <c r="AA213" s="1"/>
    </row>
    <row r="214" spans="1:27" s="28" customFormat="1" ht="12.75" customHeight="1">
      <c r="A214" s="1"/>
      <c r="B214" s="1"/>
      <c r="C214" s="1"/>
      <c r="D214" s="1"/>
      <c r="E214" s="1"/>
      <c r="F214" s="1"/>
      <c r="G214" s="1"/>
      <c r="H214" s="1"/>
      <c r="I214" s="1"/>
      <c r="J214" s="1"/>
      <c r="K214" s="1"/>
      <c r="L214" s="1"/>
      <c r="M214" s="1"/>
      <c r="N214" s="1"/>
      <c r="O214" s="1"/>
      <c r="P214" s="1"/>
      <c r="Q214" s="1"/>
      <c r="R214" s="1"/>
      <c r="S214" s="1"/>
      <c r="T214" s="1"/>
      <c r="U214" s="1"/>
      <c r="V214" s="1"/>
      <c r="X214" s="1"/>
      <c r="Y214" s="1"/>
      <c r="Z214" s="1"/>
      <c r="AA214" s="1"/>
    </row>
    <row r="215" spans="1:27" s="28" customFormat="1">
      <c r="A215" s="1"/>
      <c r="B215" s="1"/>
      <c r="C215" s="1"/>
      <c r="D215" s="1"/>
      <c r="E215" s="1"/>
      <c r="F215" s="1"/>
      <c r="G215" s="1"/>
      <c r="H215" s="1"/>
      <c r="I215" s="1"/>
      <c r="J215" s="1"/>
      <c r="K215" s="1"/>
      <c r="L215" s="1"/>
      <c r="M215" s="1"/>
      <c r="N215" s="1"/>
      <c r="O215" s="1"/>
      <c r="P215" s="1"/>
      <c r="Q215" s="1"/>
      <c r="R215" s="1"/>
      <c r="S215" s="1"/>
      <c r="T215" s="1"/>
      <c r="U215" s="1"/>
      <c r="V215" s="1"/>
      <c r="X215" s="1"/>
      <c r="Y215" s="1"/>
      <c r="Z215" s="1"/>
      <c r="AA215" s="1"/>
    </row>
    <row r="216" spans="1:27" s="28" customFormat="1">
      <c r="A216" s="1"/>
      <c r="B216" s="1"/>
      <c r="C216" s="1"/>
      <c r="D216" s="1"/>
      <c r="E216" s="1"/>
      <c r="F216" s="1"/>
      <c r="G216" s="1"/>
      <c r="H216" s="1"/>
      <c r="I216" s="1"/>
      <c r="J216" s="1"/>
      <c r="K216" s="1"/>
      <c r="L216" s="1"/>
      <c r="M216" s="1"/>
      <c r="N216" s="1"/>
      <c r="O216" s="1"/>
      <c r="P216" s="1"/>
      <c r="Q216" s="1"/>
      <c r="R216" s="1"/>
      <c r="S216" s="1"/>
      <c r="T216" s="1"/>
      <c r="U216" s="1"/>
      <c r="V216" s="1"/>
      <c r="X216" s="1"/>
      <c r="Y216" s="1"/>
      <c r="Z216" s="1"/>
      <c r="AA216" s="1"/>
    </row>
    <row r="217" spans="1:27" s="28" customFormat="1">
      <c r="A217" s="1"/>
      <c r="B217" s="1"/>
      <c r="C217" s="1"/>
      <c r="D217" s="1"/>
      <c r="E217" s="1"/>
      <c r="F217" s="1"/>
      <c r="G217" s="1"/>
      <c r="H217" s="1"/>
      <c r="I217" s="1"/>
      <c r="J217" s="1"/>
      <c r="K217" s="1"/>
      <c r="L217" s="1"/>
      <c r="M217" s="1"/>
      <c r="N217" s="1"/>
      <c r="O217" s="1"/>
      <c r="P217" s="1"/>
      <c r="Q217" s="1"/>
      <c r="R217" s="1"/>
      <c r="S217" s="1"/>
      <c r="T217" s="1"/>
      <c r="U217" s="1"/>
      <c r="V217" s="1"/>
      <c r="W217" s="1"/>
      <c r="X217" s="1"/>
      <c r="AA217" s="1"/>
    </row>
    <row r="218" spans="1:27">
      <c r="A218" s="1"/>
      <c r="B218" s="1"/>
      <c r="E218" s="1"/>
      <c r="F218" s="1"/>
      <c r="W218" s="28"/>
      <c r="X218" s="28"/>
      <c r="Y218" s="28"/>
      <c r="Z218" s="28"/>
      <c r="AA218" s="28"/>
    </row>
    <row r="219" spans="1:27" ht="12.75" customHeight="1">
      <c r="A219" s="1"/>
      <c r="B219" s="1"/>
      <c r="E219" s="1"/>
      <c r="F219" s="1"/>
      <c r="W219" s="28"/>
      <c r="X219" s="28"/>
      <c r="Y219" s="28"/>
      <c r="AA219" s="28"/>
    </row>
    <row r="220" spans="1:27" ht="12.75" customHeight="1">
      <c r="A220" s="1"/>
      <c r="B220" s="1"/>
      <c r="E220" s="1"/>
      <c r="F220" s="1"/>
      <c r="W220" s="28"/>
      <c r="Y220" s="28"/>
      <c r="Z220" s="28"/>
    </row>
    <row r="221" spans="1:27" ht="12.75" customHeight="1">
      <c r="A221" s="1"/>
      <c r="B221" s="1"/>
      <c r="E221" s="1"/>
      <c r="F221" s="1"/>
      <c r="W221" s="28"/>
      <c r="X221" s="28"/>
      <c r="Y221" s="28"/>
      <c r="Z221" s="28"/>
      <c r="AA221" s="28"/>
    </row>
    <row r="222" spans="1:27" ht="12.75" customHeight="1">
      <c r="A222" s="1"/>
      <c r="B222" s="1"/>
      <c r="E222" s="1"/>
      <c r="F222" s="1"/>
      <c r="W222" s="28"/>
      <c r="X222" s="28"/>
      <c r="Y222" s="28"/>
      <c r="Z222" s="28"/>
      <c r="AA222" s="28"/>
    </row>
    <row r="223" spans="1:27" ht="12.75" customHeight="1">
      <c r="A223" s="1"/>
      <c r="B223" s="1"/>
      <c r="E223" s="1"/>
      <c r="F223" s="1"/>
      <c r="X223" s="28"/>
      <c r="AA223" s="28"/>
    </row>
    <row r="224" spans="1:27" s="28" customFormat="1">
      <c r="A224" s="1"/>
      <c r="B224" s="1"/>
      <c r="C224" s="1"/>
      <c r="D224" s="1"/>
      <c r="E224" s="1"/>
      <c r="F224" s="1"/>
      <c r="G224" s="1"/>
      <c r="H224" s="1"/>
      <c r="I224" s="1"/>
      <c r="J224" s="1"/>
      <c r="K224" s="1"/>
      <c r="L224" s="1"/>
      <c r="M224" s="1"/>
      <c r="N224" s="1"/>
      <c r="O224" s="1"/>
      <c r="P224" s="1"/>
      <c r="Q224" s="1"/>
      <c r="R224" s="1"/>
      <c r="S224" s="1"/>
      <c r="T224" s="1"/>
      <c r="U224" s="1"/>
      <c r="V224" s="1"/>
      <c r="W224" s="1"/>
      <c r="X224" s="1"/>
      <c r="Z224" s="1"/>
      <c r="AA224" s="1"/>
    </row>
    <row r="225" spans="1:27" s="28" customFormat="1">
      <c r="A225" s="1"/>
      <c r="B225" s="1"/>
      <c r="C225" s="1"/>
      <c r="D225" s="1"/>
      <c r="E225" s="1"/>
      <c r="F225" s="1"/>
      <c r="G225" s="1"/>
      <c r="H225" s="1"/>
      <c r="I225" s="1"/>
      <c r="J225" s="1"/>
      <c r="K225" s="1"/>
      <c r="L225" s="1"/>
      <c r="M225" s="1"/>
      <c r="N225" s="1"/>
      <c r="O225" s="1"/>
      <c r="P225" s="1"/>
      <c r="Q225" s="1"/>
      <c r="R225" s="1"/>
      <c r="S225" s="1"/>
      <c r="T225" s="1"/>
      <c r="U225" s="1"/>
      <c r="V225" s="1"/>
      <c r="W225" s="1"/>
      <c r="X225" s="1"/>
      <c r="Z225" s="1"/>
      <c r="AA225" s="1"/>
    </row>
    <row r="226" spans="1:27" ht="12.75" customHeight="1">
      <c r="A226" s="1"/>
      <c r="B226" s="1"/>
      <c r="E226" s="1"/>
      <c r="F226" s="1"/>
      <c r="Y226" s="28"/>
    </row>
    <row r="227" spans="1:27" s="28" customFormat="1">
      <c r="A227" s="1"/>
      <c r="B227" s="1"/>
      <c r="C227" s="1"/>
      <c r="D227" s="1"/>
      <c r="E227" s="1"/>
      <c r="F227" s="1"/>
      <c r="G227" s="1"/>
      <c r="H227" s="1"/>
      <c r="I227" s="1"/>
      <c r="J227" s="1"/>
      <c r="K227" s="1"/>
      <c r="L227" s="1"/>
      <c r="M227" s="1"/>
      <c r="N227" s="1"/>
      <c r="O227" s="1"/>
      <c r="P227" s="1"/>
      <c r="Q227" s="1"/>
      <c r="R227" s="1"/>
      <c r="S227" s="1"/>
      <c r="T227" s="1"/>
      <c r="U227" s="1"/>
      <c r="V227" s="1"/>
      <c r="W227" s="1"/>
      <c r="X227" s="1"/>
      <c r="Z227" s="1"/>
      <c r="AA227" s="1"/>
    </row>
    <row r="228" spans="1:27" s="28" customFormat="1"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Z228" s="1"/>
      <c r="AA228" s="1"/>
    </row>
    <row r="229" spans="1:27" s="28" customFormat="1">
      <c r="A229" s="1"/>
      <c r="B229" s="1"/>
      <c r="C229" s="1"/>
      <c r="D229" s="1"/>
      <c r="E229" s="1"/>
      <c r="F229" s="1"/>
      <c r="G229" s="1"/>
      <c r="H229" s="1"/>
      <c r="I229" s="1"/>
      <c r="J229" s="1"/>
      <c r="K229" s="1"/>
      <c r="L229" s="1"/>
      <c r="M229" s="1"/>
      <c r="N229" s="1"/>
      <c r="O229" s="1"/>
      <c r="P229" s="1"/>
      <c r="Q229" s="1"/>
      <c r="R229" s="1"/>
      <c r="S229" s="1"/>
      <c r="T229" s="1"/>
      <c r="U229" s="1"/>
      <c r="V229" s="1"/>
      <c r="X229" s="1"/>
      <c r="Y229" s="1"/>
      <c r="AA229" s="1"/>
    </row>
    <row r="230" spans="1:27">
      <c r="A230" s="1"/>
      <c r="B230" s="1"/>
      <c r="E230" s="1"/>
      <c r="F230" s="1"/>
      <c r="W230" s="28"/>
      <c r="X230" s="28"/>
      <c r="Z230" s="28"/>
      <c r="AA230" s="28"/>
    </row>
    <row r="231" spans="1:27" ht="12.75" customHeight="1">
      <c r="A231" s="1"/>
      <c r="B231" s="1"/>
      <c r="E231" s="1"/>
      <c r="F231" s="1"/>
      <c r="X231" s="28"/>
      <c r="Z231" s="28"/>
      <c r="AA231" s="28"/>
    </row>
    <row r="232" spans="1:27">
      <c r="A232" s="1"/>
      <c r="B232" s="1"/>
      <c r="E232" s="1"/>
      <c r="F232" s="1"/>
      <c r="T232" s="12"/>
      <c r="W232" s="28"/>
      <c r="X232" s="28"/>
      <c r="Z232" s="28"/>
      <c r="AA232" s="28"/>
    </row>
    <row r="233" spans="1:27">
      <c r="A233" s="1"/>
      <c r="B233" s="1"/>
      <c r="E233" s="1"/>
      <c r="F233" s="1"/>
      <c r="W233" s="28"/>
      <c r="X233" s="28"/>
      <c r="Z233" s="28"/>
      <c r="AA233" s="28"/>
    </row>
    <row r="234" spans="1:27">
      <c r="A234" s="1"/>
      <c r="B234" s="1"/>
      <c r="E234" s="1"/>
      <c r="F234" s="1"/>
      <c r="V234" s="12"/>
      <c r="W234" s="28"/>
      <c r="X234" s="28"/>
      <c r="Z234" s="28"/>
      <c r="AA234" s="28"/>
    </row>
    <row r="235" spans="1:27">
      <c r="A235" s="1"/>
      <c r="B235" s="1"/>
      <c r="E235" s="1"/>
      <c r="F235" s="1"/>
      <c r="T235" s="12"/>
      <c r="X235" s="28"/>
      <c r="Y235" s="28"/>
      <c r="AA235" s="28"/>
    </row>
    <row r="236" spans="1:27" s="28" customFormat="1">
      <c r="A236" s="1"/>
      <c r="B236" s="1"/>
      <c r="C236" s="1"/>
      <c r="D236" s="1"/>
      <c r="E236" s="1"/>
      <c r="F236" s="1"/>
      <c r="G236" s="1"/>
      <c r="H236" s="1"/>
      <c r="I236" s="1"/>
      <c r="J236" s="1"/>
      <c r="K236" s="1"/>
      <c r="L236" s="1"/>
      <c r="M236" s="1"/>
      <c r="N236" s="1"/>
      <c r="O236" s="1"/>
      <c r="P236" s="1"/>
      <c r="Q236" s="1"/>
      <c r="R236" s="1"/>
      <c r="S236" s="1"/>
      <c r="T236" s="1"/>
      <c r="U236" s="1"/>
      <c r="V236" s="1"/>
      <c r="W236" s="1"/>
      <c r="X236" s="1"/>
      <c r="AA236" s="1"/>
    </row>
    <row r="237" spans="1:27" s="28" customFormat="1">
      <c r="A237" s="1"/>
      <c r="B237" s="1"/>
      <c r="C237" s="1"/>
      <c r="D237" s="1"/>
      <c r="E237" s="1"/>
      <c r="F237" s="1"/>
      <c r="G237" s="1"/>
      <c r="H237" s="1"/>
      <c r="I237" s="1"/>
      <c r="J237" s="1"/>
      <c r="K237" s="1"/>
      <c r="L237" s="1"/>
      <c r="M237" s="1"/>
      <c r="N237" s="1"/>
      <c r="O237" s="1"/>
      <c r="P237" s="1"/>
      <c r="Q237" s="1"/>
      <c r="R237" s="1"/>
      <c r="S237" s="1"/>
      <c r="T237" s="1"/>
      <c r="U237" s="12"/>
      <c r="V237" s="12"/>
      <c r="W237" s="1"/>
      <c r="Y237" s="1"/>
    </row>
    <row r="238" spans="1:27" s="28" customFormat="1">
      <c r="A238" s="1"/>
      <c r="B238" s="1"/>
      <c r="C238" s="1"/>
      <c r="D238" s="1"/>
      <c r="E238" s="1"/>
      <c r="F238" s="1"/>
      <c r="G238" s="1"/>
      <c r="H238" s="1"/>
      <c r="I238" s="1"/>
      <c r="J238" s="1"/>
      <c r="K238" s="1"/>
      <c r="L238" s="1"/>
      <c r="M238" s="1"/>
      <c r="N238" s="1"/>
      <c r="O238" s="1"/>
      <c r="P238" s="1"/>
      <c r="Q238" s="1"/>
      <c r="R238" s="1"/>
      <c r="S238" s="1"/>
      <c r="T238" s="1"/>
      <c r="U238" s="1"/>
      <c r="V238" s="1"/>
      <c r="W238" s="1"/>
    </row>
    <row r="239" spans="1:27" s="28" customFormat="1">
      <c r="A239" s="1"/>
      <c r="B239" s="1"/>
      <c r="C239" s="1"/>
      <c r="D239" s="1"/>
      <c r="E239" s="1"/>
      <c r="F239" s="1"/>
      <c r="G239" s="1"/>
      <c r="H239" s="1"/>
      <c r="I239" s="1"/>
      <c r="J239" s="1"/>
      <c r="K239" s="1"/>
      <c r="L239" s="1"/>
      <c r="M239" s="1"/>
      <c r="N239" s="1"/>
      <c r="O239" s="1"/>
      <c r="P239" s="1"/>
      <c r="Q239" s="1"/>
      <c r="R239" s="12"/>
      <c r="S239" s="1"/>
      <c r="T239" s="1"/>
      <c r="U239" s="1"/>
      <c r="V239" s="1"/>
      <c r="W239" s="1"/>
    </row>
    <row r="240" spans="1:27" s="28" customFormat="1">
      <c r="A240" s="1"/>
      <c r="B240" s="1"/>
      <c r="C240" s="1"/>
      <c r="D240" s="1"/>
      <c r="E240" s="1"/>
      <c r="F240" s="1"/>
      <c r="G240" s="1"/>
      <c r="H240" s="1"/>
      <c r="I240" s="1"/>
      <c r="J240" s="1"/>
      <c r="K240" s="1"/>
      <c r="L240" s="1"/>
      <c r="M240" s="1"/>
      <c r="N240" s="1"/>
      <c r="O240" s="1"/>
      <c r="P240" s="1"/>
      <c r="Q240" s="1"/>
      <c r="R240" s="1"/>
      <c r="S240" s="12"/>
      <c r="T240" s="1"/>
      <c r="U240" s="12"/>
      <c r="V240" s="1"/>
      <c r="W240" s="1"/>
    </row>
    <row r="241" spans="1:27" s="28" customFormat="1" ht="12.75" customHeight="1">
      <c r="A241" s="1"/>
      <c r="B241" s="1"/>
      <c r="C241" s="1"/>
      <c r="D241" s="1"/>
      <c r="E241" s="1"/>
      <c r="F241" s="1"/>
      <c r="G241" s="1"/>
      <c r="H241" s="1"/>
      <c r="I241" s="1"/>
      <c r="J241" s="1"/>
      <c r="K241" s="1"/>
      <c r="L241" s="1"/>
      <c r="M241" s="1"/>
      <c r="N241" s="1"/>
      <c r="O241" s="1"/>
      <c r="P241" s="1"/>
      <c r="Q241" s="1"/>
      <c r="R241" s="1"/>
      <c r="S241" s="1"/>
      <c r="T241" s="1"/>
      <c r="U241" s="1"/>
      <c r="V241" s="1"/>
      <c r="Y241" s="1"/>
      <c r="Z241" s="1"/>
    </row>
    <row r="242" spans="1:27" ht="12.75" customHeight="1">
      <c r="A242" s="1"/>
      <c r="B242" s="1"/>
      <c r="E242" s="1"/>
      <c r="F242" s="1"/>
      <c r="R242" s="12"/>
      <c r="W242" s="28"/>
    </row>
    <row r="243" spans="1:27" s="28" customFormat="1">
      <c r="A243" s="1"/>
      <c r="B243" s="1"/>
      <c r="C243" s="1"/>
      <c r="D243" s="1"/>
      <c r="E243" s="1"/>
      <c r="F243" s="1"/>
      <c r="G243" s="1"/>
      <c r="H243" s="1"/>
      <c r="I243" s="1"/>
      <c r="J243" s="1"/>
      <c r="K243" s="1"/>
      <c r="L243" s="1"/>
      <c r="M243" s="1"/>
      <c r="N243" s="1"/>
      <c r="O243" s="1"/>
      <c r="P243" s="1"/>
      <c r="Q243" s="1"/>
      <c r="R243" s="1"/>
      <c r="S243" s="12"/>
      <c r="T243" s="1"/>
      <c r="U243" s="1"/>
      <c r="V243" s="1"/>
      <c r="X243" s="1"/>
      <c r="Y243" s="1"/>
      <c r="Z243" s="1"/>
      <c r="AA243" s="1"/>
    </row>
    <row r="244" spans="1:27" s="28" customFormat="1" ht="12.75" customHeight="1">
      <c r="A244" s="1"/>
      <c r="B244" s="1"/>
      <c r="C244" s="1"/>
      <c r="D244" s="1"/>
      <c r="E244" s="1"/>
      <c r="F244" s="1"/>
      <c r="G244" s="1"/>
      <c r="H244" s="1"/>
      <c r="I244" s="1"/>
      <c r="J244" s="1"/>
      <c r="K244" s="1"/>
      <c r="L244" s="1"/>
      <c r="M244" s="1"/>
      <c r="N244" s="1"/>
      <c r="O244" s="1"/>
      <c r="P244" s="1"/>
      <c r="Q244" s="1"/>
      <c r="R244" s="1"/>
      <c r="S244" s="1"/>
      <c r="T244" s="1"/>
      <c r="U244" s="1"/>
      <c r="V244" s="1"/>
      <c r="X244" s="1"/>
      <c r="Y244" s="1"/>
      <c r="Z244" s="1"/>
      <c r="AA244" s="1"/>
    </row>
    <row r="245" spans="1:27" s="28" customFormat="1">
      <c r="A245" s="1"/>
      <c r="B245" s="1"/>
      <c r="C245" s="1"/>
      <c r="D245" s="1"/>
      <c r="E245" s="1"/>
      <c r="F245" s="1"/>
      <c r="G245" s="1"/>
      <c r="H245" s="1"/>
      <c r="I245" s="1"/>
      <c r="J245" s="1"/>
      <c r="K245" s="1"/>
      <c r="L245" s="1"/>
      <c r="M245" s="1"/>
      <c r="N245" s="1"/>
      <c r="O245" s="1"/>
      <c r="P245" s="1"/>
      <c r="Q245" s="1"/>
      <c r="R245" s="1"/>
      <c r="S245" s="1"/>
      <c r="T245" s="1"/>
      <c r="U245" s="1"/>
      <c r="V245" s="1"/>
      <c r="X245" s="1"/>
      <c r="Y245" s="1"/>
      <c r="Z245" s="1"/>
      <c r="AA245" s="1"/>
    </row>
    <row r="246" spans="1:27" s="28" customFormat="1">
      <c r="A246" s="1"/>
      <c r="B246" s="1"/>
      <c r="C246" s="1"/>
      <c r="D246" s="1"/>
      <c r="E246" s="1"/>
      <c r="F246" s="1"/>
      <c r="G246" s="1"/>
      <c r="H246" s="1"/>
      <c r="I246" s="1"/>
      <c r="J246" s="1"/>
      <c r="K246" s="1"/>
      <c r="L246" s="1"/>
      <c r="M246" s="1"/>
      <c r="N246" s="1"/>
      <c r="O246" s="1"/>
      <c r="P246" s="1"/>
      <c r="Q246" s="1"/>
      <c r="R246" s="1"/>
      <c r="S246" s="1"/>
      <c r="T246" s="1"/>
      <c r="U246" s="1"/>
      <c r="V246" s="1"/>
      <c r="X246" s="1"/>
      <c r="Y246" s="1"/>
      <c r="Z246" s="1"/>
      <c r="AA246" s="1"/>
    </row>
    <row r="247" spans="1:27" s="28" customFormat="1">
      <c r="A247" s="1"/>
      <c r="B247" s="1"/>
      <c r="C247" s="1"/>
      <c r="D247" s="1"/>
      <c r="E247" s="1"/>
      <c r="F247" s="1"/>
      <c r="G247" s="1"/>
      <c r="H247" s="1"/>
      <c r="I247" s="1"/>
      <c r="J247" s="1"/>
      <c r="K247" s="1"/>
      <c r="L247" s="1"/>
      <c r="M247" s="1"/>
      <c r="N247" s="1"/>
      <c r="O247" s="1"/>
      <c r="P247" s="1"/>
      <c r="Q247" s="1"/>
      <c r="R247" s="1"/>
      <c r="S247" s="1"/>
      <c r="T247" s="1"/>
      <c r="U247" s="1"/>
      <c r="V247" s="1"/>
      <c r="W247" s="1"/>
      <c r="X247" s="1"/>
      <c r="AA247" s="1"/>
    </row>
    <row r="248" spans="1:27">
      <c r="A248" s="1"/>
      <c r="B248" s="1"/>
      <c r="E248" s="1"/>
      <c r="F248" s="1"/>
      <c r="W248" s="28"/>
      <c r="X248" s="28"/>
      <c r="Y248" s="28"/>
      <c r="Z248" s="28"/>
      <c r="AA248" s="28"/>
    </row>
    <row r="249" spans="1:27">
      <c r="A249" s="1"/>
      <c r="B249" s="1"/>
      <c r="E249" s="1"/>
      <c r="F249" s="1"/>
      <c r="W249" s="28"/>
      <c r="X249" s="28"/>
      <c r="Y249" s="28"/>
      <c r="AA249" s="28"/>
    </row>
    <row r="250" spans="1:27" ht="12.75" customHeight="1">
      <c r="A250" s="1"/>
      <c r="B250" s="1"/>
      <c r="E250" s="1"/>
      <c r="F250" s="1"/>
      <c r="W250" s="28"/>
      <c r="Y250" s="28"/>
      <c r="Z250" s="28"/>
    </row>
    <row r="251" spans="1:27" ht="12.75" customHeight="1">
      <c r="A251" s="1"/>
      <c r="B251" s="1"/>
      <c r="E251" s="1"/>
      <c r="F251" s="1"/>
      <c r="W251" s="28"/>
      <c r="X251" s="28"/>
      <c r="Y251" s="28"/>
      <c r="Z251" s="28"/>
      <c r="AA251" s="28"/>
    </row>
    <row r="252" spans="1:27" ht="12.75" customHeight="1">
      <c r="A252" s="1"/>
      <c r="B252" s="1"/>
      <c r="E252" s="1"/>
      <c r="F252" s="1"/>
      <c r="W252" s="28"/>
      <c r="X252" s="28"/>
      <c r="Y252" s="28"/>
      <c r="Z252" s="28"/>
      <c r="AA252" s="28"/>
    </row>
    <row r="253" spans="1:27" ht="12.75" customHeight="1">
      <c r="A253" s="1"/>
      <c r="B253" s="1"/>
      <c r="E253" s="1"/>
      <c r="F253" s="1"/>
      <c r="X253" s="28"/>
      <c r="AA253" s="28"/>
    </row>
    <row r="254" spans="1:27" s="28" customFormat="1">
      <c r="A254" s="1"/>
      <c r="B254" s="1"/>
      <c r="C254" s="1"/>
      <c r="D254" s="1"/>
      <c r="E254" s="1"/>
      <c r="F254" s="1"/>
      <c r="G254" s="1"/>
      <c r="H254" s="1"/>
      <c r="I254" s="1"/>
      <c r="J254" s="1"/>
      <c r="K254" s="1"/>
      <c r="L254" s="1"/>
      <c r="M254" s="1"/>
      <c r="N254" s="1"/>
      <c r="O254" s="1"/>
      <c r="P254" s="1"/>
      <c r="Q254" s="1"/>
      <c r="R254" s="1"/>
      <c r="S254" s="1"/>
      <c r="T254" s="1"/>
      <c r="U254" s="1"/>
      <c r="V254" s="1"/>
      <c r="W254" s="1"/>
      <c r="X254" s="1"/>
      <c r="Z254" s="1"/>
      <c r="AA254" s="1"/>
    </row>
    <row r="255" spans="1:27" s="28" customFormat="1"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Z255" s="1"/>
      <c r="AA255" s="1"/>
    </row>
    <row r="256" spans="1:27">
      <c r="A256" s="1"/>
      <c r="B256" s="1"/>
      <c r="E256" s="1"/>
      <c r="F256" s="1"/>
      <c r="Y256" s="28"/>
    </row>
    <row r="257" spans="1:27" s="28" customFormat="1">
      <c r="A257" s="1"/>
      <c r="B257" s="1"/>
      <c r="C257" s="1"/>
      <c r="D257" s="1"/>
      <c r="E257" s="1"/>
      <c r="F257" s="1"/>
      <c r="G257" s="1"/>
      <c r="H257" s="1"/>
      <c r="I257" s="1"/>
      <c r="J257" s="1"/>
      <c r="K257" s="1"/>
      <c r="L257" s="1"/>
      <c r="M257" s="1"/>
      <c r="N257" s="1"/>
      <c r="O257" s="1"/>
      <c r="P257" s="1"/>
      <c r="Q257" s="1"/>
      <c r="R257" s="1"/>
      <c r="S257" s="1"/>
      <c r="T257" s="1"/>
      <c r="U257" s="1"/>
      <c r="V257" s="1"/>
      <c r="W257" s="1"/>
      <c r="X257" s="1"/>
      <c r="Z257" s="1"/>
      <c r="AA257" s="1"/>
    </row>
    <row r="258" spans="1:27" s="28" customFormat="1">
      <c r="A258" s="1"/>
      <c r="B258" s="1"/>
      <c r="C258" s="1"/>
      <c r="D258" s="1"/>
      <c r="E258" s="1"/>
      <c r="F258" s="1"/>
      <c r="G258" s="1"/>
      <c r="H258" s="1"/>
      <c r="I258" s="1"/>
      <c r="J258" s="1"/>
      <c r="K258" s="1"/>
      <c r="L258" s="1"/>
      <c r="M258" s="1"/>
      <c r="N258" s="1"/>
      <c r="O258" s="1"/>
      <c r="P258" s="12"/>
      <c r="Q258" s="1"/>
      <c r="R258" s="1"/>
      <c r="S258" s="1"/>
      <c r="T258" s="1"/>
      <c r="U258" s="1"/>
      <c r="V258" s="1"/>
      <c r="W258" s="1"/>
      <c r="X258" s="1"/>
      <c r="Z258" s="1"/>
      <c r="AA258" s="1"/>
    </row>
    <row r="259" spans="1:27" s="28" customFormat="1">
      <c r="A259" s="1"/>
      <c r="B259" s="1"/>
      <c r="C259" s="1"/>
      <c r="D259" s="1"/>
      <c r="E259" s="1"/>
      <c r="F259" s="1"/>
      <c r="G259" s="1"/>
      <c r="H259" s="1"/>
      <c r="I259" s="1"/>
      <c r="J259" s="1"/>
      <c r="K259" s="1"/>
      <c r="L259" s="1"/>
      <c r="M259" s="1"/>
      <c r="N259" s="1"/>
      <c r="O259" s="12"/>
      <c r="P259" s="1"/>
      <c r="Q259" s="1"/>
      <c r="R259" s="1"/>
      <c r="S259" s="1"/>
      <c r="T259" s="1"/>
      <c r="U259" s="1"/>
      <c r="V259" s="1"/>
      <c r="X259" s="1"/>
      <c r="Y259" s="1"/>
      <c r="AA259" s="1"/>
    </row>
    <row r="260" spans="1:27">
      <c r="A260" s="1"/>
      <c r="B260" s="1"/>
      <c r="E260" s="1"/>
      <c r="F260" s="1"/>
      <c r="Q260" s="12"/>
      <c r="W260" s="28"/>
      <c r="X260" s="28"/>
      <c r="Z260" s="28"/>
      <c r="AA260" s="28"/>
    </row>
    <row r="261" spans="1:27" ht="12.75" customHeight="1">
      <c r="A261" s="1"/>
      <c r="B261" s="1"/>
      <c r="E261" s="1"/>
      <c r="F261" s="1"/>
      <c r="P261" s="12"/>
      <c r="X261" s="28"/>
      <c r="Z261" s="28"/>
      <c r="AA261" s="28"/>
    </row>
    <row r="262" spans="1:27">
      <c r="A262" s="1"/>
      <c r="B262" s="1"/>
      <c r="E262" s="1"/>
      <c r="F262" s="1"/>
      <c r="O262" s="12"/>
      <c r="W262" s="28"/>
      <c r="X262" s="28"/>
      <c r="Z262" s="28"/>
      <c r="AA262" s="28"/>
    </row>
    <row r="263" spans="1:27">
      <c r="A263" s="1"/>
      <c r="B263" s="1"/>
      <c r="E263" s="1"/>
      <c r="F263" s="1"/>
      <c r="Q263" s="12"/>
      <c r="W263" s="28"/>
      <c r="X263" s="28"/>
      <c r="Z263" s="28"/>
      <c r="AA263" s="28"/>
    </row>
    <row r="264" spans="1:27">
      <c r="A264" s="1"/>
      <c r="B264" s="1"/>
      <c r="E264" s="1"/>
      <c r="F264" s="1"/>
      <c r="W264" s="28"/>
      <c r="X264" s="28"/>
      <c r="Z264" s="28"/>
      <c r="AA264" s="28"/>
    </row>
    <row r="265" spans="1:27">
      <c r="A265" s="12"/>
      <c r="B265" s="12"/>
      <c r="C265" s="12"/>
      <c r="D265" s="12"/>
      <c r="E265" s="12"/>
      <c r="F265" s="12"/>
      <c r="G265" s="12"/>
      <c r="H265" s="12"/>
      <c r="I265" s="12"/>
      <c r="X265" s="28"/>
      <c r="Y265" s="28"/>
      <c r="AA265" s="28"/>
    </row>
    <row r="266" spans="1:27" s="28" customFormat="1">
      <c r="A266" s="1"/>
      <c r="B266" s="1"/>
      <c r="C266" s="1"/>
      <c r="D266" s="1"/>
      <c r="E266" s="1"/>
      <c r="F266" s="1"/>
      <c r="G266" s="1"/>
      <c r="H266" s="1"/>
      <c r="I266" s="1"/>
      <c r="J266" s="1"/>
      <c r="K266" s="1"/>
      <c r="L266" s="1"/>
      <c r="M266" s="1"/>
      <c r="N266" s="12"/>
      <c r="O266" s="1"/>
      <c r="P266" s="1"/>
      <c r="Q266" s="1"/>
      <c r="R266" s="1"/>
      <c r="S266" s="1"/>
      <c r="T266" s="1"/>
      <c r="U266" s="1"/>
      <c r="V266" s="1"/>
      <c r="W266" s="1"/>
      <c r="X266" s="1"/>
      <c r="AA266" s="1"/>
    </row>
    <row r="267" spans="1:27" s="28" customFormat="1">
      <c r="A267" s="1"/>
      <c r="B267" s="1"/>
      <c r="C267" s="1"/>
      <c r="D267" s="1"/>
      <c r="E267" s="1"/>
      <c r="F267" s="1"/>
      <c r="G267" s="1"/>
      <c r="H267" s="1"/>
      <c r="I267" s="1"/>
      <c r="J267" s="12"/>
      <c r="K267" s="12"/>
      <c r="L267" s="12"/>
      <c r="M267" s="12"/>
      <c r="N267" s="1"/>
      <c r="O267" s="1"/>
      <c r="P267" s="1"/>
      <c r="Q267" s="1"/>
      <c r="R267" s="1"/>
      <c r="S267" s="1"/>
      <c r="T267" s="1"/>
      <c r="U267" s="1"/>
      <c r="V267" s="1"/>
      <c r="W267" s="1"/>
      <c r="Y267" s="1"/>
    </row>
    <row r="268" spans="1:27" s="28" customFormat="1">
      <c r="A268" s="12"/>
      <c r="B268" s="12"/>
      <c r="C268" s="12"/>
      <c r="D268" s="12"/>
      <c r="E268" s="12"/>
      <c r="F268" s="12"/>
      <c r="G268" s="12"/>
      <c r="H268" s="12"/>
      <c r="I268" s="12"/>
      <c r="J268" s="1"/>
      <c r="K268" s="1"/>
      <c r="L268" s="1"/>
      <c r="M268" s="1"/>
      <c r="N268" s="1"/>
      <c r="O268" s="1"/>
      <c r="P268" s="1"/>
      <c r="Q268" s="1"/>
      <c r="R268" s="1"/>
      <c r="S268" s="1"/>
      <c r="T268" s="1"/>
      <c r="U268" s="1"/>
      <c r="V268" s="1"/>
      <c r="W268" s="1"/>
    </row>
    <row r="269" spans="1:27" s="28" customFormat="1">
      <c r="A269" s="1"/>
      <c r="B269" s="1"/>
      <c r="C269" s="1"/>
      <c r="D269" s="1"/>
      <c r="E269" s="1"/>
      <c r="F269" s="1"/>
      <c r="G269" s="1"/>
      <c r="H269" s="1"/>
      <c r="I269" s="1"/>
      <c r="J269" s="1"/>
      <c r="K269" s="1"/>
      <c r="L269" s="1"/>
      <c r="M269" s="1"/>
      <c r="N269" s="12"/>
      <c r="O269" s="1"/>
      <c r="P269" s="1"/>
      <c r="Q269" s="1"/>
      <c r="R269" s="1"/>
      <c r="S269" s="1"/>
      <c r="T269" s="1"/>
      <c r="U269" s="1"/>
      <c r="V269" s="1"/>
      <c r="W269" s="1"/>
    </row>
    <row r="270" spans="1:27" s="28" customFormat="1">
      <c r="A270" s="1"/>
      <c r="B270" s="1"/>
      <c r="C270" s="1"/>
      <c r="D270" s="1"/>
      <c r="E270" s="1"/>
      <c r="F270" s="1"/>
      <c r="G270" s="1"/>
      <c r="H270" s="1"/>
      <c r="I270" s="1"/>
      <c r="J270" s="12"/>
      <c r="K270" s="12"/>
      <c r="L270" s="12"/>
      <c r="M270" s="12"/>
      <c r="N270" s="1"/>
      <c r="O270" s="1"/>
      <c r="P270" s="1"/>
      <c r="Q270" s="1"/>
      <c r="R270" s="1"/>
      <c r="S270" s="1"/>
      <c r="T270" s="1"/>
      <c r="U270" s="1"/>
      <c r="V270" s="1"/>
      <c r="W270" s="1"/>
    </row>
    <row r="271" spans="1:27" s="28" customFormat="1" ht="12.75" customHeight="1">
      <c r="A271" s="1"/>
      <c r="B271" s="1"/>
      <c r="C271" s="1"/>
      <c r="D271" s="1"/>
      <c r="E271" s="1"/>
      <c r="F271" s="1"/>
      <c r="G271" s="1"/>
      <c r="H271" s="1"/>
      <c r="I271" s="1"/>
      <c r="J271" s="1"/>
      <c r="K271" s="1"/>
      <c r="L271" s="1"/>
      <c r="M271" s="1"/>
      <c r="N271" s="1"/>
      <c r="O271" s="1"/>
      <c r="P271" s="1"/>
      <c r="Q271" s="1"/>
      <c r="R271" s="1"/>
      <c r="S271" s="1"/>
      <c r="T271" s="1"/>
      <c r="U271" s="1"/>
      <c r="V271" s="1"/>
      <c r="Y271" s="1"/>
      <c r="Z271" s="1"/>
    </row>
    <row r="272" spans="1:27" ht="12.75" customHeight="1">
      <c r="A272" s="1"/>
      <c r="B272" s="1"/>
      <c r="E272" s="1"/>
      <c r="F272" s="1"/>
      <c r="W272" s="28"/>
    </row>
    <row r="273" spans="1:27" s="28" customFormat="1">
      <c r="A273" s="1"/>
      <c r="B273" s="1"/>
      <c r="C273" s="1"/>
      <c r="D273" s="1"/>
      <c r="E273" s="1"/>
      <c r="F273" s="1"/>
      <c r="G273" s="1"/>
      <c r="H273" s="1"/>
      <c r="I273" s="1"/>
      <c r="J273" s="1"/>
      <c r="K273" s="1"/>
      <c r="L273" s="1"/>
      <c r="M273" s="1"/>
      <c r="N273" s="1"/>
      <c r="O273" s="1"/>
      <c r="P273" s="1"/>
      <c r="Q273" s="1"/>
      <c r="R273" s="1"/>
      <c r="S273" s="1"/>
      <c r="T273" s="1"/>
      <c r="U273" s="1"/>
      <c r="V273" s="1"/>
      <c r="X273" s="1"/>
      <c r="Y273" s="1"/>
      <c r="Z273" s="1"/>
      <c r="AA273" s="1"/>
    </row>
    <row r="274" spans="1:27" s="28" customFormat="1" ht="12.75" customHeight="1">
      <c r="A274" s="1"/>
      <c r="B274" s="1"/>
      <c r="C274" s="1"/>
      <c r="D274" s="1"/>
      <c r="E274" s="1"/>
      <c r="F274" s="1"/>
      <c r="G274" s="1"/>
      <c r="H274" s="1"/>
      <c r="I274" s="1"/>
      <c r="J274" s="1"/>
      <c r="K274" s="1"/>
      <c r="L274" s="1"/>
      <c r="M274" s="1"/>
      <c r="N274" s="1"/>
      <c r="O274" s="1"/>
      <c r="P274" s="1"/>
      <c r="Q274" s="1"/>
      <c r="R274" s="1"/>
      <c r="S274" s="1"/>
      <c r="T274" s="1"/>
      <c r="U274" s="1"/>
      <c r="V274" s="1"/>
      <c r="X274" s="1"/>
      <c r="Y274" s="1"/>
      <c r="Z274" s="1"/>
      <c r="AA274" s="1"/>
    </row>
    <row r="275" spans="1:27" s="28" customFormat="1">
      <c r="A275" s="1"/>
      <c r="B275" s="1"/>
      <c r="C275" s="1"/>
      <c r="D275" s="1"/>
      <c r="E275" s="1"/>
      <c r="F275" s="1"/>
      <c r="G275" s="1"/>
      <c r="H275" s="1"/>
      <c r="I275" s="1"/>
      <c r="J275" s="1"/>
      <c r="K275" s="1"/>
      <c r="L275" s="1"/>
      <c r="M275" s="1"/>
      <c r="N275" s="1"/>
      <c r="O275" s="1"/>
      <c r="P275" s="1"/>
      <c r="Q275" s="1"/>
      <c r="R275" s="1"/>
      <c r="S275" s="1"/>
      <c r="T275" s="1"/>
      <c r="U275" s="1"/>
      <c r="V275" s="1"/>
      <c r="X275" s="1"/>
      <c r="Y275" s="1"/>
      <c r="Z275" s="1"/>
      <c r="AA275" s="1"/>
    </row>
    <row r="276" spans="1:27" s="28" customFormat="1">
      <c r="A276" s="1"/>
      <c r="B276" s="1"/>
      <c r="C276" s="1"/>
      <c r="D276" s="1"/>
      <c r="E276" s="1"/>
      <c r="F276" s="1"/>
      <c r="G276" s="1"/>
      <c r="H276" s="1"/>
      <c r="I276" s="1"/>
      <c r="J276" s="1"/>
      <c r="K276" s="1"/>
      <c r="L276" s="1"/>
      <c r="M276" s="1"/>
      <c r="N276" s="1"/>
      <c r="O276" s="1"/>
      <c r="P276" s="1"/>
      <c r="Q276" s="1"/>
      <c r="R276" s="1"/>
      <c r="S276" s="1"/>
      <c r="T276" s="1"/>
      <c r="U276" s="1"/>
      <c r="V276" s="1"/>
      <c r="X276" s="1"/>
      <c r="Y276" s="1"/>
      <c r="Z276" s="1"/>
      <c r="AA276" s="1"/>
    </row>
    <row r="277" spans="1:27" s="28" customFormat="1">
      <c r="A277" s="1"/>
      <c r="B277" s="1"/>
      <c r="C277" s="1"/>
      <c r="D277" s="1"/>
      <c r="E277" s="1"/>
      <c r="F277" s="1"/>
      <c r="G277" s="1"/>
      <c r="H277" s="1"/>
      <c r="I277" s="1"/>
      <c r="J277" s="1"/>
      <c r="K277" s="1"/>
      <c r="L277" s="1"/>
      <c r="M277" s="1"/>
      <c r="N277" s="1"/>
      <c r="O277" s="1"/>
      <c r="P277" s="1"/>
      <c r="Q277" s="1"/>
      <c r="R277" s="1"/>
      <c r="S277" s="1"/>
      <c r="T277" s="1"/>
      <c r="U277" s="1"/>
      <c r="V277" s="1"/>
      <c r="W277" s="1"/>
      <c r="X277" s="1"/>
      <c r="AA277" s="1"/>
    </row>
    <row r="278" spans="1:27">
      <c r="A278" s="1"/>
      <c r="B278" s="1"/>
      <c r="E278" s="1"/>
      <c r="F278" s="1"/>
      <c r="W278" s="28"/>
      <c r="X278" s="28"/>
      <c r="Y278" s="28"/>
      <c r="Z278" s="28"/>
      <c r="AA278" s="28"/>
    </row>
    <row r="279" spans="1:27" ht="12.75" customHeight="1">
      <c r="A279" s="1"/>
      <c r="B279" s="1"/>
      <c r="E279" s="1"/>
      <c r="F279" s="1"/>
      <c r="W279" s="28"/>
      <c r="X279" s="28"/>
      <c r="Y279" s="28"/>
      <c r="AA279" s="28"/>
    </row>
    <row r="280" spans="1:27" ht="12.75" customHeight="1">
      <c r="A280" s="1"/>
      <c r="B280" s="1"/>
      <c r="E280" s="1"/>
      <c r="F280" s="1"/>
      <c r="W280" s="28"/>
      <c r="Y280" s="28"/>
      <c r="Z280" s="28"/>
    </row>
    <row r="281" spans="1:27" ht="12.75" customHeight="1">
      <c r="A281" s="1"/>
      <c r="B281" s="1"/>
      <c r="E281" s="1"/>
      <c r="F281" s="1"/>
      <c r="W281" s="28"/>
      <c r="X281" s="28"/>
      <c r="Y281" s="28"/>
      <c r="Z281" s="28"/>
      <c r="AA281" s="28"/>
    </row>
    <row r="282" spans="1:27" ht="12.75" customHeight="1">
      <c r="A282" s="1"/>
      <c r="B282" s="1"/>
      <c r="E282" s="1"/>
      <c r="F282" s="1"/>
      <c r="W282" s="28"/>
      <c r="X282" s="28"/>
      <c r="Y282" s="28"/>
      <c r="Z282" s="28"/>
      <c r="AA282" s="28"/>
    </row>
    <row r="283" spans="1:27" ht="12.75" customHeight="1">
      <c r="A283" s="1"/>
      <c r="B283" s="1"/>
      <c r="E283" s="1"/>
      <c r="F283" s="1"/>
      <c r="X283" s="28"/>
      <c r="AA283" s="28"/>
    </row>
    <row r="284" spans="1:27" s="28" customFormat="1">
      <c r="A284" s="1"/>
      <c r="B284" s="1"/>
      <c r="C284" s="1"/>
      <c r="D284" s="1"/>
      <c r="E284" s="1"/>
      <c r="F284" s="1"/>
      <c r="G284" s="1"/>
      <c r="H284" s="1"/>
      <c r="I284" s="1"/>
      <c r="J284" s="1"/>
      <c r="K284" s="1"/>
      <c r="L284" s="1"/>
      <c r="M284" s="1"/>
      <c r="N284" s="1"/>
      <c r="O284" s="1"/>
      <c r="P284" s="1"/>
      <c r="Q284" s="1"/>
      <c r="R284" s="1"/>
      <c r="S284" s="1"/>
      <c r="T284" s="1"/>
      <c r="U284" s="1"/>
      <c r="V284" s="1"/>
      <c r="W284" s="1"/>
      <c r="X284" s="1"/>
      <c r="Z284" s="1"/>
      <c r="AA284" s="1"/>
    </row>
    <row r="285" spans="1:27" s="28" customFormat="1">
      <c r="A285" s="1"/>
      <c r="B285" s="1"/>
      <c r="C285" s="1"/>
      <c r="D285" s="1"/>
      <c r="E285" s="1"/>
      <c r="F285" s="1"/>
      <c r="G285" s="1"/>
      <c r="H285" s="1"/>
      <c r="I285" s="1"/>
      <c r="J285" s="1"/>
      <c r="K285" s="1"/>
      <c r="L285" s="1"/>
      <c r="M285" s="1"/>
      <c r="N285" s="1"/>
      <c r="O285" s="1"/>
      <c r="P285" s="1"/>
      <c r="Q285" s="1"/>
      <c r="R285" s="1"/>
      <c r="S285" s="1"/>
      <c r="T285" s="1"/>
      <c r="U285" s="1"/>
      <c r="V285" s="1"/>
      <c r="W285" s="1"/>
      <c r="X285" s="1"/>
      <c r="Z285" s="1"/>
      <c r="AA285" s="1"/>
    </row>
    <row r="286" spans="1:27">
      <c r="A286" s="1"/>
      <c r="B286" s="1"/>
      <c r="E286" s="1"/>
      <c r="F286" s="1"/>
      <c r="Y286" s="28"/>
    </row>
    <row r="287" spans="1:27" s="28" customFormat="1">
      <c r="A287" s="1"/>
      <c r="B287" s="1"/>
      <c r="C287" s="1"/>
      <c r="D287" s="1"/>
      <c r="E287" s="1"/>
      <c r="F287" s="1"/>
      <c r="G287" s="1"/>
      <c r="H287" s="1"/>
      <c r="I287" s="1"/>
      <c r="J287" s="1"/>
      <c r="K287" s="1"/>
      <c r="L287" s="1"/>
      <c r="M287" s="1"/>
      <c r="N287" s="1"/>
      <c r="O287" s="1"/>
      <c r="P287" s="1"/>
      <c r="Q287" s="1"/>
      <c r="R287" s="1"/>
      <c r="S287" s="1"/>
      <c r="T287" s="1"/>
      <c r="U287" s="1"/>
      <c r="V287" s="1"/>
      <c r="W287" s="1"/>
      <c r="X287" s="1"/>
      <c r="Z287" s="1"/>
      <c r="AA287" s="1"/>
    </row>
    <row r="288" spans="1:27" s="28" customFormat="1">
      <c r="A288" s="1"/>
      <c r="B288" s="1"/>
      <c r="C288" s="1"/>
      <c r="D288" s="1"/>
      <c r="E288" s="1"/>
      <c r="F288" s="1"/>
      <c r="G288" s="1"/>
      <c r="H288" s="1"/>
      <c r="I288" s="1"/>
      <c r="J288" s="1"/>
      <c r="K288" s="1"/>
      <c r="L288" s="1"/>
      <c r="M288" s="1"/>
      <c r="N288" s="1"/>
      <c r="O288" s="1"/>
      <c r="P288" s="1"/>
      <c r="Q288" s="1"/>
      <c r="R288" s="1"/>
      <c r="S288" s="1"/>
      <c r="T288" s="1"/>
      <c r="U288" s="1"/>
      <c r="V288" s="1"/>
      <c r="W288" s="1"/>
      <c r="X288" s="1"/>
      <c r="Z288" s="1"/>
      <c r="AA288" s="1"/>
    </row>
    <row r="289" spans="1:27" s="28" customFormat="1">
      <c r="A289" s="1"/>
      <c r="B289" s="1"/>
      <c r="C289" s="1"/>
      <c r="D289" s="1"/>
      <c r="E289" s="1"/>
      <c r="F289" s="1"/>
      <c r="G289" s="1"/>
      <c r="H289" s="1"/>
      <c r="I289" s="1"/>
      <c r="J289" s="1"/>
      <c r="K289" s="1"/>
      <c r="L289" s="1"/>
      <c r="M289" s="1"/>
      <c r="N289" s="1"/>
      <c r="O289" s="1"/>
      <c r="P289" s="1"/>
      <c r="Q289" s="1"/>
      <c r="R289" s="1"/>
      <c r="S289" s="1"/>
      <c r="T289" s="1"/>
      <c r="U289" s="1"/>
      <c r="V289" s="1"/>
      <c r="X289" s="1"/>
      <c r="Y289" s="1"/>
      <c r="AA289" s="1"/>
    </row>
    <row r="290" spans="1:27">
      <c r="A290" s="1"/>
      <c r="B290" s="1"/>
      <c r="E290" s="1"/>
      <c r="F290" s="1"/>
      <c r="W290" s="28"/>
      <c r="X290" s="28"/>
      <c r="Z290" s="28"/>
      <c r="AA290" s="28"/>
    </row>
    <row r="291" spans="1:27" ht="12.75" customHeight="1">
      <c r="A291" s="1"/>
      <c r="B291" s="1"/>
      <c r="E291" s="1"/>
      <c r="F291" s="1"/>
      <c r="X291" s="28"/>
      <c r="Z291" s="28"/>
      <c r="AA291" s="28"/>
    </row>
    <row r="292" spans="1:27">
      <c r="A292" s="1"/>
      <c r="B292" s="1"/>
      <c r="E292" s="1"/>
      <c r="F292" s="1"/>
      <c r="W292" s="28"/>
      <c r="X292" s="28"/>
      <c r="Z292" s="28"/>
      <c r="AA292" s="28"/>
    </row>
    <row r="293" spans="1:27">
      <c r="A293" s="1"/>
      <c r="B293" s="1"/>
      <c r="E293" s="1"/>
      <c r="F293" s="1"/>
      <c r="W293" s="28"/>
      <c r="X293" s="28"/>
      <c r="Z293" s="28"/>
      <c r="AA293" s="28"/>
    </row>
    <row r="294" spans="1:27">
      <c r="A294" s="1"/>
      <c r="B294" s="1"/>
      <c r="E294" s="1"/>
      <c r="F294" s="1"/>
      <c r="W294" s="28"/>
      <c r="X294" s="28"/>
      <c r="Z294" s="28"/>
      <c r="AA294" s="28"/>
    </row>
    <row r="295" spans="1:27">
      <c r="A295" s="1"/>
      <c r="B295" s="1"/>
      <c r="E295" s="1"/>
      <c r="F295" s="1"/>
      <c r="T295" s="12"/>
      <c r="X295" s="28"/>
      <c r="Y295" s="28"/>
      <c r="AA295" s="28"/>
    </row>
    <row r="296" spans="1:27" s="28" customFormat="1">
      <c r="A296" s="1"/>
      <c r="B296" s="1"/>
      <c r="C296" s="1"/>
      <c r="D296" s="1"/>
      <c r="E296" s="1"/>
      <c r="F296" s="1"/>
      <c r="G296" s="1"/>
      <c r="H296" s="1"/>
      <c r="I296" s="1"/>
      <c r="J296" s="1"/>
      <c r="K296" s="1"/>
      <c r="L296" s="1"/>
      <c r="M296" s="1"/>
      <c r="N296" s="1"/>
      <c r="O296" s="1"/>
      <c r="P296" s="1"/>
      <c r="Q296" s="1"/>
      <c r="R296" s="1"/>
      <c r="S296" s="1"/>
      <c r="T296" s="1"/>
      <c r="U296" s="1"/>
      <c r="V296" s="1"/>
      <c r="W296" s="1"/>
      <c r="X296" s="1"/>
      <c r="AA296" s="1"/>
    </row>
    <row r="297" spans="1:27" s="28" customFormat="1">
      <c r="A297" s="1"/>
      <c r="B297" s="1"/>
      <c r="C297" s="1"/>
      <c r="D297" s="1"/>
      <c r="E297" s="1"/>
      <c r="F297" s="1"/>
      <c r="G297" s="1"/>
      <c r="H297" s="1"/>
      <c r="I297" s="1"/>
      <c r="J297" s="1"/>
      <c r="K297" s="1"/>
      <c r="L297" s="1"/>
      <c r="M297" s="1"/>
      <c r="N297" s="1"/>
      <c r="O297" s="1"/>
      <c r="P297" s="1"/>
      <c r="Q297" s="1"/>
      <c r="R297" s="1"/>
      <c r="S297" s="1"/>
      <c r="T297" s="1"/>
      <c r="U297" s="1"/>
      <c r="V297" s="12"/>
      <c r="W297" s="1"/>
      <c r="Y297" s="1"/>
    </row>
    <row r="298" spans="1:27" s="28" customFormat="1">
      <c r="A298" s="1"/>
      <c r="B298" s="1"/>
      <c r="C298" s="1"/>
      <c r="D298" s="1"/>
      <c r="E298" s="1"/>
      <c r="F298" s="1"/>
      <c r="G298" s="1"/>
      <c r="H298" s="1"/>
      <c r="I298" s="1"/>
      <c r="J298" s="1"/>
      <c r="K298" s="1"/>
      <c r="L298" s="1"/>
      <c r="M298" s="1"/>
      <c r="N298" s="1"/>
      <c r="O298" s="1"/>
      <c r="P298" s="1"/>
      <c r="Q298" s="1"/>
      <c r="R298" s="1"/>
      <c r="S298" s="1"/>
      <c r="T298" s="12"/>
      <c r="U298" s="1"/>
      <c r="V298" s="1"/>
      <c r="W298" s="1"/>
    </row>
    <row r="299" spans="1:27" s="28" customFormat="1">
      <c r="A299" s="1"/>
      <c r="B299" s="1"/>
      <c r="C299" s="1"/>
      <c r="D299" s="1"/>
      <c r="E299" s="1"/>
      <c r="F299" s="1"/>
      <c r="G299" s="1"/>
      <c r="H299" s="1"/>
      <c r="I299" s="1"/>
      <c r="J299" s="1"/>
      <c r="K299" s="1"/>
      <c r="L299" s="1"/>
      <c r="M299" s="1"/>
      <c r="N299" s="1"/>
      <c r="O299" s="1"/>
      <c r="P299" s="1"/>
      <c r="Q299" s="1"/>
      <c r="R299" s="1"/>
      <c r="S299" s="1"/>
      <c r="T299" s="1"/>
      <c r="U299" s="1"/>
      <c r="V299" s="1"/>
      <c r="W299" s="1"/>
    </row>
    <row r="300" spans="1:27" s="28" customFormat="1">
      <c r="A300" s="1"/>
      <c r="B300" s="1"/>
      <c r="C300" s="1"/>
      <c r="D300" s="1"/>
      <c r="E300" s="1"/>
      <c r="F300" s="1"/>
      <c r="G300" s="1"/>
      <c r="H300" s="1"/>
      <c r="I300" s="1"/>
      <c r="J300" s="1"/>
      <c r="K300" s="1"/>
      <c r="L300" s="1"/>
      <c r="M300" s="1"/>
      <c r="N300" s="1"/>
      <c r="O300" s="1"/>
      <c r="P300" s="1"/>
      <c r="Q300" s="1"/>
      <c r="R300" s="1"/>
      <c r="S300" s="1"/>
      <c r="T300" s="1"/>
      <c r="U300" s="12"/>
      <c r="V300" s="12"/>
      <c r="W300" s="1"/>
    </row>
    <row r="301" spans="1:27" s="28" customFormat="1" ht="12.75" customHeight="1">
      <c r="A301" s="1"/>
      <c r="B301" s="1"/>
      <c r="C301" s="1"/>
      <c r="D301" s="1"/>
      <c r="E301" s="1"/>
      <c r="F301" s="1"/>
      <c r="G301" s="1"/>
      <c r="H301" s="1"/>
      <c r="I301" s="1"/>
      <c r="J301" s="1"/>
      <c r="K301" s="1"/>
      <c r="L301" s="1"/>
      <c r="M301" s="1"/>
      <c r="N301" s="1"/>
      <c r="O301" s="1"/>
      <c r="P301" s="1"/>
      <c r="Q301" s="1"/>
      <c r="R301" s="1"/>
      <c r="S301" s="1"/>
      <c r="T301" s="1"/>
      <c r="U301" s="1"/>
      <c r="V301" s="1"/>
      <c r="Y301" s="1"/>
      <c r="Z301" s="1"/>
    </row>
    <row r="302" spans="1:27" ht="12.75" customHeight="1">
      <c r="A302" s="1"/>
      <c r="B302" s="1"/>
      <c r="E302" s="1"/>
      <c r="F302" s="1"/>
      <c r="P302" s="12"/>
      <c r="R302" s="12"/>
      <c r="W302" s="28"/>
    </row>
    <row r="303" spans="1:27" s="28" customFormat="1">
      <c r="A303" s="1"/>
      <c r="B303" s="1"/>
      <c r="C303" s="1"/>
      <c r="D303" s="1"/>
      <c r="E303" s="1"/>
      <c r="F303" s="1"/>
      <c r="G303" s="1"/>
      <c r="H303" s="1"/>
      <c r="I303" s="1"/>
      <c r="J303" s="1"/>
      <c r="K303" s="1"/>
      <c r="L303" s="1"/>
      <c r="M303" s="1"/>
      <c r="N303" s="1"/>
      <c r="O303" s="12"/>
      <c r="P303" s="1"/>
      <c r="Q303" s="1"/>
      <c r="R303" s="1"/>
      <c r="S303" s="12"/>
      <c r="T303" s="1"/>
      <c r="U303" s="12"/>
      <c r="V303" s="1"/>
      <c r="X303" s="1"/>
      <c r="Y303" s="1"/>
      <c r="Z303" s="1"/>
      <c r="AA303" s="1"/>
    </row>
    <row r="304" spans="1:27" s="28" customFormat="1" ht="12.75" customHeight="1">
      <c r="A304" s="1"/>
      <c r="B304" s="1"/>
      <c r="C304" s="1"/>
      <c r="D304" s="1"/>
      <c r="E304" s="1"/>
      <c r="F304" s="1"/>
      <c r="G304" s="1"/>
      <c r="H304" s="1"/>
      <c r="I304" s="1"/>
      <c r="J304" s="1"/>
      <c r="K304" s="1"/>
      <c r="L304" s="1"/>
      <c r="M304" s="1"/>
      <c r="N304" s="1"/>
      <c r="O304" s="1"/>
      <c r="P304" s="1"/>
      <c r="Q304" s="12"/>
      <c r="R304" s="1"/>
      <c r="S304" s="1"/>
      <c r="T304" s="1"/>
      <c r="U304" s="1"/>
      <c r="V304" s="1"/>
      <c r="X304" s="1"/>
      <c r="Y304" s="1"/>
      <c r="Z304" s="1"/>
      <c r="AA304" s="1"/>
    </row>
    <row r="305" spans="1:27" s="28" customFormat="1">
      <c r="A305" s="1"/>
      <c r="B305" s="1"/>
      <c r="C305" s="1"/>
      <c r="D305" s="1"/>
      <c r="E305" s="1"/>
      <c r="F305" s="1"/>
      <c r="G305" s="1"/>
      <c r="H305" s="1"/>
      <c r="I305" s="1"/>
      <c r="J305" s="1"/>
      <c r="K305" s="1"/>
      <c r="L305" s="1"/>
      <c r="M305" s="1"/>
      <c r="N305" s="1"/>
      <c r="O305" s="1"/>
      <c r="P305" s="12"/>
      <c r="Q305" s="1"/>
      <c r="R305" s="12"/>
      <c r="S305" s="1"/>
      <c r="T305" s="1"/>
      <c r="U305" s="1"/>
      <c r="V305" s="1"/>
      <c r="X305" s="1"/>
      <c r="Y305" s="1"/>
      <c r="Z305" s="1"/>
      <c r="AA305" s="1"/>
    </row>
    <row r="306" spans="1:27" s="28" customFormat="1">
      <c r="A306" s="1"/>
      <c r="B306" s="1"/>
      <c r="C306" s="1"/>
      <c r="D306" s="1"/>
      <c r="E306" s="1"/>
      <c r="F306" s="1"/>
      <c r="G306" s="1"/>
      <c r="H306" s="1"/>
      <c r="I306" s="1"/>
      <c r="J306" s="1"/>
      <c r="K306" s="1"/>
      <c r="L306" s="1"/>
      <c r="M306" s="1"/>
      <c r="N306" s="1"/>
      <c r="O306" s="12"/>
      <c r="P306" s="1"/>
      <c r="Q306" s="1"/>
      <c r="R306" s="1"/>
      <c r="S306" s="12"/>
      <c r="T306" s="1"/>
      <c r="U306" s="1"/>
      <c r="V306" s="1"/>
      <c r="X306" s="1"/>
      <c r="Y306" s="1"/>
      <c r="Z306" s="1"/>
      <c r="AA306" s="1"/>
    </row>
    <row r="307" spans="1:27" s="28" customFormat="1">
      <c r="A307" s="1"/>
      <c r="B307" s="1"/>
      <c r="C307" s="1"/>
      <c r="D307" s="1"/>
      <c r="E307" s="1"/>
      <c r="F307" s="1"/>
      <c r="G307" s="1"/>
      <c r="H307" s="1"/>
      <c r="I307" s="1"/>
      <c r="J307" s="1"/>
      <c r="K307" s="1"/>
      <c r="L307" s="1"/>
      <c r="M307" s="1"/>
      <c r="N307" s="1"/>
      <c r="O307" s="1"/>
      <c r="P307" s="1"/>
      <c r="Q307" s="12"/>
      <c r="R307" s="1"/>
      <c r="S307" s="1"/>
      <c r="T307" s="1"/>
      <c r="U307" s="1"/>
      <c r="V307" s="1"/>
      <c r="W307" s="1"/>
      <c r="X307" s="1"/>
      <c r="AA307" s="1"/>
    </row>
    <row r="308" spans="1:27">
      <c r="A308" s="1"/>
      <c r="B308" s="1"/>
      <c r="E308" s="1"/>
      <c r="F308" s="1"/>
      <c r="W308" s="28"/>
      <c r="X308" s="28"/>
      <c r="Y308" s="28"/>
      <c r="Z308" s="28"/>
      <c r="AA308" s="28"/>
    </row>
    <row r="309" spans="1:27" ht="12.75" customHeight="1">
      <c r="A309" s="12"/>
      <c r="B309" s="12"/>
      <c r="C309" s="12"/>
      <c r="D309" s="12"/>
      <c r="E309" s="12"/>
      <c r="F309" s="12"/>
      <c r="G309" s="12"/>
      <c r="H309" s="12"/>
      <c r="I309" s="12"/>
      <c r="W309" s="28"/>
      <c r="X309" s="28"/>
      <c r="Y309" s="28"/>
      <c r="AA309" s="28"/>
    </row>
    <row r="310" spans="1:27" ht="12.75" customHeight="1">
      <c r="A310" s="1"/>
      <c r="B310" s="1"/>
      <c r="E310" s="1"/>
      <c r="F310" s="1"/>
      <c r="N310" s="12"/>
      <c r="W310" s="28"/>
      <c r="Y310" s="28"/>
      <c r="Z310" s="28"/>
    </row>
    <row r="311" spans="1:27" ht="12.75" customHeight="1">
      <c r="A311" s="1"/>
      <c r="B311" s="1"/>
      <c r="E311" s="1"/>
      <c r="F311" s="1"/>
      <c r="J311" s="12"/>
      <c r="K311" s="12"/>
      <c r="L311" s="12"/>
      <c r="M311" s="12"/>
      <c r="W311" s="28"/>
      <c r="X311" s="28"/>
      <c r="Y311" s="28"/>
      <c r="Z311" s="28"/>
      <c r="AA311" s="28"/>
    </row>
    <row r="312" spans="1:27" ht="12.75" customHeight="1">
      <c r="A312" s="12"/>
      <c r="B312" s="12"/>
      <c r="C312" s="12"/>
      <c r="D312" s="12"/>
      <c r="E312" s="12"/>
      <c r="F312" s="12"/>
      <c r="G312" s="12"/>
      <c r="H312" s="12"/>
      <c r="I312" s="12"/>
      <c r="W312" s="28"/>
      <c r="X312" s="28"/>
      <c r="Y312" s="28"/>
      <c r="Z312" s="28"/>
      <c r="AA312" s="28"/>
    </row>
    <row r="313" spans="1:27" ht="12.75" customHeight="1">
      <c r="A313" s="1"/>
      <c r="B313" s="1"/>
      <c r="E313" s="1"/>
      <c r="F313" s="1"/>
      <c r="N313" s="12"/>
      <c r="X313" s="28"/>
      <c r="AA313" s="28"/>
    </row>
    <row r="314" spans="1:27" s="28" customFormat="1">
      <c r="A314" s="1"/>
      <c r="B314" s="1"/>
      <c r="C314" s="1"/>
      <c r="D314" s="1"/>
      <c r="E314" s="1"/>
      <c r="F314" s="1"/>
      <c r="G314" s="1"/>
      <c r="H314" s="1"/>
      <c r="I314" s="1"/>
      <c r="J314" s="12"/>
      <c r="K314" s="12"/>
      <c r="L314" s="12"/>
      <c r="M314" s="12"/>
      <c r="N314" s="1"/>
      <c r="O314" s="1"/>
      <c r="P314" s="1"/>
      <c r="Q314" s="1"/>
      <c r="R314" s="1"/>
      <c r="S314" s="1"/>
      <c r="T314" s="1"/>
      <c r="U314" s="1"/>
      <c r="V314" s="1"/>
      <c r="W314" s="1"/>
      <c r="X314" s="1"/>
      <c r="Z314" s="1"/>
      <c r="AA314" s="1"/>
    </row>
    <row r="315" spans="1:27" s="28" customFormat="1">
      <c r="A315" s="1"/>
      <c r="B315" s="1"/>
      <c r="C315" s="1"/>
      <c r="D315" s="1"/>
      <c r="E315" s="1"/>
      <c r="F315" s="1"/>
      <c r="G315" s="1"/>
      <c r="H315" s="1"/>
      <c r="I315" s="1"/>
      <c r="J315" s="1"/>
      <c r="K315" s="1"/>
      <c r="L315" s="1"/>
      <c r="M315" s="1"/>
      <c r="N315" s="1"/>
      <c r="O315" s="1"/>
      <c r="P315" s="1"/>
      <c r="Q315" s="1"/>
      <c r="R315" s="1"/>
      <c r="S315" s="1"/>
      <c r="T315" s="1"/>
      <c r="U315" s="1"/>
      <c r="V315" s="1"/>
      <c r="W315" s="1"/>
      <c r="X315" s="1"/>
      <c r="Z315" s="1"/>
      <c r="AA315" s="1"/>
    </row>
    <row r="316" spans="1:27">
      <c r="A316" s="1"/>
      <c r="B316" s="1"/>
      <c r="E316" s="1"/>
      <c r="F316" s="1"/>
      <c r="Y316" s="28"/>
    </row>
    <row r="317" spans="1:27" s="28" customFormat="1">
      <c r="A317" s="1"/>
      <c r="B317" s="1"/>
      <c r="C317" s="1"/>
      <c r="D317" s="1"/>
      <c r="E317" s="1"/>
      <c r="F317" s="1"/>
      <c r="G317" s="1"/>
      <c r="H317" s="1"/>
      <c r="I317" s="1"/>
      <c r="J317" s="1"/>
      <c r="K317" s="1"/>
      <c r="L317" s="1"/>
      <c r="M317" s="1"/>
      <c r="N317" s="1"/>
      <c r="O317" s="1"/>
      <c r="P317" s="1"/>
      <c r="Q317" s="1"/>
      <c r="R317" s="1"/>
      <c r="S317" s="1"/>
      <c r="T317" s="1"/>
      <c r="U317" s="1"/>
      <c r="V317" s="1"/>
      <c r="W317" s="1"/>
      <c r="X317" s="1"/>
      <c r="Z317" s="1"/>
      <c r="AA317" s="1"/>
    </row>
    <row r="318" spans="1:27" s="28" customFormat="1">
      <c r="A318" s="1"/>
      <c r="B318" s="1"/>
      <c r="C318" s="1"/>
      <c r="D318" s="1"/>
      <c r="E318" s="1"/>
      <c r="F318" s="1"/>
      <c r="G318" s="1"/>
      <c r="H318" s="1"/>
      <c r="I318" s="1"/>
      <c r="J318" s="1"/>
      <c r="K318" s="1"/>
      <c r="L318" s="1"/>
      <c r="M318" s="1"/>
      <c r="N318" s="1"/>
      <c r="O318" s="1"/>
      <c r="P318" s="1"/>
      <c r="Q318" s="1"/>
      <c r="R318" s="1"/>
      <c r="S318" s="1"/>
      <c r="T318" s="1"/>
      <c r="U318" s="1"/>
      <c r="V318" s="1"/>
      <c r="W318" s="1"/>
      <c r="X318" s="1"/>
      <c r="Z318" s="1"/>
      <c r="AA318" s="1"/>
    </row>
    <row r="319" spans="1:27" s="28" customFormat="1">
      <c r="A319" s="1"/>
      <c r="B319" s="1"/>
      <c r="C319" s="1"/>
      <c r="D319" s="1"/>
      <c r="E319" s="1"/>
      <c r="F319" s="1"/>
      <c r="G319" s="1"/>
      <c r="H319" s="1"/>
      <c r="I319" s="1"/>
      <c r="J319" s="1"/>
      <c r="K319" s="1"/>
      <c r="L319" s="1"/>
      <c r="M319" s="1"/>
      <c r="N319" s="1"/>
      <c r="O319" s="1"/>
      <c r="P319" s="1"/>
      <c r="Q319" s="1"/>
      <c r="R319" s="1"/>
      <c r="S319" s="1"/>
      <c r="T319" s="1"/>
      <c r="U319" s="1"/>
      <c r="V319" s="1"/>
      <c r="X319" s="1"/>
      <c r="Y319" s="1"/>
      <c r="AA319" s="1"/>
    </row>
    <row r="320" spans="1:27">
      <c r="A320" s="1"/>
      <c r="B320" s="1"/>
      <c r="E320" s="1"/>
      <c r="F320" s="1"/>
      <c r="W320" s="28"/>
      <c r="X320" s="28"/>
      <c r="Z320" s="28"/>
      <c r="AA320" s="28"/>
    </row>
    <row r="321" spans="1:27" ht="12.75" customHeight="1">
      <c r="A321" s="1"/>
      <c r="B321" s="1"/>
      <c r="E321" s="1"/>
      <c r="F321" s="1"/>
      <c r="X321" s="28"/>
      <c r="Z321" s="28"/>
      <c r="AA321" s="28"/>
    </row>
    <row r="322" spans="1:27">
      <c r="A322" s="1"/>
      <c r="B322" s="1"/>
      <c r="E322" s="1"/>
      <c r="F322" s="1"/>
      <c r="W322" s="28"/>
      <c r="X322" s="28"/>
      <c r="Z322" s="28"/>
      <c r="AA322" s="28"/>
    </row>
    <row r="323" spans="1:27">
      <c r="A323" s="1"/>
      <c r="B323" s="1"/>
      <c r="E323" s="1"/>
      <c r="F323" s="1"/>
      <c r="W323" s="28"/>
      <c r="X323" s="28"/>
      <c r="Z323" s="28"/>
      <c r="AA323" s="28"/>
    </row>
    <row r="324" spans="1:27">
      <c r="A324" s="1"/>
      <c r="B324" s="1"/>
      <c r="E324" s="1"/>
      <c r="F324" s="1"/>
      <c r="W324" s="28"/>
      <c r="X324" s="28"/>
      <c r="Z324" s="28"/>
      <c r="AA324" s="28"/>
    </row>
    <row r="325" spans="1:27">
      <c r="A325" s="1"/>
      <c r="B325" s="1"/>
      <c r="E325" s="1"/>
      <c r="F325" s="1"/>
      <c r="X325" s="28"/>
      <c r="Y325" s="28"/>
      <c r="AA325" s="28"/>
    </row>
    <row r="326" spans="1:27" s="28" customFormat="1">
      <c r="A326" s="1"/>
      <c r="B326" s="1"/>
      <c r="C326" s="1"/>
      <c r="D326" s="1"/>
      <c r="E326" s="1"/>
      <c r="F326" s="1"/>
      <c r="G326" s="1"/>
      <c r="H326" s="1"/>
      <c r="I326" s="1"/>
      <c r="J326" s="1"/>
      <c r="K326" s="1"/>
      <c r="L326" s="1"/>
      <c r="M326" s="1"/>
      <c r="N326" s="1"/>
      <c r="O326" s="1"/>
      <c r="P326" s="1"/>
      <c r="Q326" s="1"/>
      <c r="R326" s="1"/>
      <c r="S326" s="1"/>
      <c r="T326" s="1"/>
      <c r="U326" s="1"/>
      <c r="V326" s="1"/>
      <c r="W326" s="1"/>
      <c r="X326" s="1"/>
      <c r="AA326" s="1"/>
    </row>
    <row r="327" spans="1:27" s="28" customFormat="1">
      <c r="A327" s="1"/>
      <c r="B327" s="1"/>
      <c r="C327" s="1"/>
      <c r="D327" s="1"/>
      <c r="E327" s="1"/>
      <c r="F327" s="1"/>
      <c r="G327" s="1"/>
      <c r="H327" s="1"/>
      <c r="I327" s="1"/>
      <c r="J327" s="1"/>
      <c r="K327" s="1"/>
      <c r="L327" s="1"/>
      <c r="M327" s="1"/>
      <c r="N327" s="1"/>
      <c r="O327" s="1"/>
      <c r="P327" s="1"/>
      <c r="Q327" s="1"/>
      <c r="R327" s="1"/>
      <c r="S327" s="1"/>
      <c r="T327" s="1"/>
      <c r="U327" s="1"/>
      <c r="V327" s="1"/>
      <c r="W327" s="1"/>
      <c r="Y327" s="1"/>
    </row>
    <row r="328" spans="1:27" s="28" customFormat="1">
      <c r="A328" s="1"/>
      <c r="B328" s="1"/>
      <c r="C328" s="1"/>
      <c r="D328" s="1"/>
      <c r="E328" s="1"/>
      <c r="F328" s="1"/>
      <c r="G328" s="1"/>
      <c r="H328" s="1"/>
      <c r="I328" s="1"/>
      <c r="J328" s="1"/>
      <c r="K328" s="1"/>
      <c r="L328" s="1"/>
      <c r="M328" s="1"/>
      <c r="N328" s="1"/>
      <c r="O328" s="1"/>
      <c r="P328" s="1"/>
      <c r="Q328" s="1"/>
      <c r="R328" s="1"/>
      <c r="S328" s="1"/>
      <c r="T328" s="1"/>
      <c r="U328" s="1"/>
      <c r="V328" s="1"/>
      <c r="W328" s="1"/>
    </row>
    <row r="329" spans="1:27" s="28" customFormat="1">
      <c r="A329" s="1"/>
      <c r="B329" s="1"/>
      <c r="C329" s="1"/>
      <c r="D329" s="1"/>
      <c r="E329" s="1"/>
      <c r="F329" s="1"/>
      <c r="G329" s="1"/>
      <c r="H329" s="1"/>
      <c r="I329" s="1"/>
      <c r="J329" s="1"/>
      <c r="K329" s="1"/>
      <c r="L329" s="1"/>
      <c r="M329" s="1"/>
      <c r="N329" s="1"/>
      <c r="O329" s="1"/>
      <c r="P329" s="1"/>
      <c r="Q329" s="1"/>
      <c r="R329" s="1"/>
      <c r="S329" s="1"/>
      <c r="T329" s="1"/>
      <c r="U329" s="1"/>
      <c r="V329" s="1"/>
      <c r="W329" s="1"/>
    </row>
    <row r="330" spans="1:27" s="28" customFormat="1">
      <c r="A330" s="1"/>
      <c r="B330" s="1"/>
      <c r="C330" s="1"/>
      <c r="D330" s="1"/>
      <c r="E330" s="1"/>
      <c r="F330" s="1"/>
      <c r="G330" s="1"/>
      <c r="H330" s="1"/>
      <c r="I330" s="1"/>
      <c r="J330" s="1"/>
      <c r="K330" s="1"/>
      <c r="L330" s="1"/>
      <c r="M330" s="1"/>
      <c r="N330" s="1"/>
      <c r="O330" s="1"/>
      <c r="P330" s="1"/>
      <c r="Q330" s="1"/>
      <c r="R330" s="1"/>
      <c r="S330" s="1"/>
      <c r="T330" s="1"/>
      <c r="U330" s="1"/>
      <c r="V330" s="1"/>
      <c r="W330" s="1"/>
    </row>
    <row r="331" spans="1:27" s="28" customFormat="1" ht="12.75" customHeight="1">
      <c r="A331" s="1"/>
      <c r="B331" s="1"/>
      <c r="C331" s="1"/>
      <c r="D331" s="1"/>
      <c r="E331" s="1"/>
      <c r="F331" s="1"/>
      <c r="G331" s="1"/>
      <c r="H331" s="1"/>
      <c r="I331" s="1"/>
      <c r="J331" s="1"/>
      <c r="K331" s="1"/>
      <c r="L331" s="1"/>
      <c r="M331" s="1"/>
      <c r="N331" s="1"/>
      <c r="O331" s="1"/>
      <c r="P331" s="1"/>
      <c r="Q331" s="1"/>
      <c r="R331" s="1"/>
      <c r="S331" s="1"/>
      <c r="T331" s="1"/>
      <c r="U331" s="1"/>
      <c r="V331" s="1"/>
      <c r="Y331" s="1"/>
      <c r="Z331" s="1"/>
    </row>
    <row r="332" spans="1:27" ht="12.75" customHeight="1">
      <c r="A332" s="1"/>
      <c r="B332" s="1"/>
      <c r="E332" s="1"/>
      <c r="F332" s="1"/>
      <c r="W332" s="28"/>
    </row>
    <row r="333" spans="1:27" s="28" customFormat="1">
      <c r="A333" s="1"/>
      <c r="B333" s="1"/>
      <c r="C333" s="1"/>
      <c r="D333" s="1"/>
      <c r="E333" s="1"/>
      <c r="F333" s="1"/>
      <c r="G333" s="1"/>
      <c r="H333" s="1"/>
      <c r="I333" s="1"/>
      <c r="J333" s="1"/>
      <c r="K333" s="1"/>
      <c r="L333" s="1"/>
      <c r="M333" s="1"/>
      <c r="N333" s="1"/>
      <c r="O333" s="1"/>
      <c r="P333" s="1"/>
      <c r="Q333" s="1"/>
      <c r="R333" s="1"/>
      <c r="S333" s="1"/>
      <c r="T333" s="1"/>
      <c r="U333" s="1"/>
      <c r="V333" s="1"/>
      <c r="X333" s="1"/>
      <c r="Y333" s="1"/>
      <c r="Z333" s="1"/>
      <c r="AA333" s="1"/>
    </row>
    <row r="334" spans="1:27" s="28" customFormat="1" ht="12.75" customHeight="1">
      <c r="A334" s="1"/>
      <c r="B334" s="1"/>
      <c r="C334" s="1"/>
      <c r="D334" s="1"/>
      <c r="E334" s="1"/>
      <c r="F334" s="1"/>
      <c r="G334" s="1"/>
      <c r="H334" s="1"/>
      <c r="I334" s="1"/>
      <c r="J334" s="1"/>
      <c r="K334" s="1"/>
      <c r="L334" s="1"/>
      <c r="M334" s="1"/>
      <c r="N334" s="1"/>
      <c r="O334" s="1"/>
      <c r="P334" s="1"/>
      <c r="Q334" s="1"/>
      <c r="R334" s="1"/>
      <c r="S334" s="1"/>
      <c r="T334" s="1"/>
      <c r="U334" s="1"/>
      <c r="V334" s="1"/>
      <c r="X334" s="1"/>
      <c r="Y334" s="1"/>
      <c r="Z334" s="1"/>
      <c r="AA334" s="1"/>
    </row>
    <row r="335" spans="1:27" s="28" customFormat="1">
      <c r="A335" s="1"/>
      <c r="B335" s="1"/>
      <c r="C335" s="1"/>
      <c r="D335" s="1"/>
      <c r="E335" s="1"/>
      <c r="F335" s="1"/>
      <c r="G335" s="1"/>
      <c r="H335" s="1"/>
      <c r="I335" s="1"/>
      <c r="J335" s="1"/>
      <c r="K335" s="1"/>
      <c r="L335" s="1"/>
      <c r="M335" s="1"/>
      <c r="N335" s="1"/>
      <c r="O335" s="1"/>
      <c r="P335" s="1"/>
      <c r="Q335" s="1"/>
      <c r="R335" s="1"/>
      <c r="S335" s="1"/>
      <c r="T335" s="1"/>
      <c r="U335" s="1"/>
      <c r="V335" s="1"/>
      <c r="X335" s="1"/>
      <c r="Y335" s="1"/>
      <c r="Z335" s="1"/>
      <c r="AA335" s="1"/>
    </row>
    <row r="336" spans="1:27" s="28" customFormat="1">
      <c r="A336" s="1"/>
      <c r="B336" s="1"/>
      <c r="C336" s="1"/>
      <c r="D336" s="1"/>
      <c r="E336" s="1"/>
      <c r="F336" s="1"/>
      <c r="G336" s="1"/>
      <c r="H336" s="1"/>
      <c r="I336" s="1"/>
      <c r="J336" s="1"/>
      <c r="K336" s="1"/>
      <c r="L336" s="1"/>
      <c r="M336" s="1"/>
      <c r="N336" s="1"/>
      <c r="O336" s="1"/>
      <c r="P336" s="1"/>
      <c r="Q336" s="1"/>
      <c r="R336" s="1"/>
      <c r="S336" s="1"/>
      <c r="T336" s="1"/>
      <c r="U336" s="1"/>
      <c r="V336" s="1"/>
      <c r="X336" s="1"/>
      <c r="Y336" s="1"/>
      <c r="Z336" s="1"/>
      <c r="AA336" s="1"/>
    </row>
    <row r="337" spans="1:27" s="28" customFormat="1">
      <c r="A337" s="1"/>
      <c r="B337" s="1"/>
      <c r="C337" s="1"/>
      <c r="D337" s="1"/>
      <c r="E337" s="1"/>
      <c r="F337" s="1"/>
      <c r="G337" s="1"/>
      <c r="H337" s="1"/>
      <c r="I337" s="1"/>
      <c r="J337" s="1"/>
      <c r="K337" s="1"/>
      <c r="L337" s="1"/>
      <c r="M337" s="1"/>
      <c r="N337" s="1"/>
      <c r="O337" s="1"/>
      <c r="P337" s="1"/>
      <c r="Q337" s="1"/>
      <c r="R337" s="1"/>
      <c r="S337" s="1"/>
      <c r="T337" s="1"/>
      <c r="U337" s="1"/>
      <c r="V337" s="1"/>
      <c r="W337" s="1"/>
      <c r="X337" s="1"/>
      <c r="AA337" s="1"/>
    </row>
    <row r="338" spans="1:27">
      <c r="A338" s="1"/>
      <c r="B338" s="1"/>
      <c r="E338" s="1"/>
      <c r="F338" s="1"/>
      <c r="W338" s="28"/>
      <c r="X338" s="28"/>
      <c r="Y338" s="28"/>
      <c r="Z338" s="28"/>
      <c r="AA338" s="28"/>
    </row>
    <row r="339" spans="1:27" ht="12.75" customHeight="1">
      <c r="A339" s="1"/>
      <c r="B339" s="1"/>
      <c r="E339" s="1"/>
      <c r="F339" s="1"/>
      <c r="W339" s="28"/>
      <c r="X339" s="28"/>
      <c r="Y339" s="28"/>
      <c r="AA339" s="28"/>
    </row>
    <row r="340" spans="1:27" ht="12.75" customHeight="1">
      <c r="A340" s="1"/>
      <c r="B340" s="1"/>
      <c r="E340" s="1"/>
      <c r="F340" s="1"/>
      <c r="W340" s="28"/>
      <c r="Y340" s="28"/>
      <c r="Z340" s="28"/>
    </row>
    <row r="341" spans="1:27" ht="12.75" customHeight="1">
      <c r="A341" s="1"/>
      <c r="B341" s="1"/>
      <c r="E341" s="1"/>
      <c r="F341" s="1"/>
      <c r="W341" s="28"/>
      <c r="X341" s="28"/>
      <c r="Y341" s="28"/>
      <c r="Z341" s="28"/>
      <c r="AA341" s="28"/>
    </row>
    <row r="342" spans="1:27" ht="12.75" customHeight="1">
      <c r="A342" s="1"/>
      <c r="B342" s="1"/>
      <c r="E342" s="1"/>
      <c r="F342" s="1"/>
      <c r="W342" s="28"/>
      <c r="X342" s="28"/>
      <c r="Y342" s="28"/>
      <c r="Z342" s="28"/>
      <c r="AA342" s="28"/>
    </row>
    <row r="343" spans="1:27" ht="12.75" customHeight="1">
      <c r="A343" s="1"/>
      <c r="B343" s="1"/>
      <c r="E343" s="1"/>
      <c r="F343" s="1"/>
      <c r="X343" s="28"/>
      <c r="AA343" s="28"/>
    </row>
    <row r="344" spans="1:27" s="28" customFormat="1">
      <c r="A344" s="1"/>
      <c r="B344" s="1"/>
      <c r="C344" s="1"/>
      <c r="D344" s="1"/>
      <c r="E344" s="1"/>
      <c r="F344" s="1"/>
      <c r="G344" s="1"/>
      <c r="H344" s="1"/>
      <c r="I344" s="1"/>
      <c r="J344" s="1"/>
      <c r="K344" s="1"/>
      <c r="L344" s="1"/>
      <c r="M344" s="1"/>
      <c r="N344" s="1"/>
      <c r="O344" s="1"/>
      <c r="P344" s="1"/>
      <c r="Q344" s="1"/>
      <c r="R344" s="1"/>
      <c r="S344" s="1"/>
      <c r="T344" s="1"/>
      <c r="U344" s="1"/>
      <c r="V344" s="1"/>
      <c r="W344" s="1"/>
      <c r="X344" s="1"/>
      <c r="Z344" s="1"/>
      <c r="AA344" s="1"/>
    </row>
    <row r="345" spans="1:27" s="28" customFormat="1">
      <c r="A345" s="1"/>
      <c r="B345" s="1"/>
      <c r="C345" s="1"/>
      <c r="D345" s="1"/>
      <c r="E345" s="1"/>
      <c r="F345" s="1"/>
      <c r="G345" s="1"/>
      <c r="H345" s="1"/>
      <c r="I345" s="1"/>
      <c r="J345" s="1"/>
      <c r="K345" s="1"/>
      <c r="L345" s="1"/>
      <c r="M345" s="1"/>
      <c r="N345" s="1"/>
      <c r="O345" s="1"/>
      <c r="P345" s="1"/>
      <c r="Q345" s="1"/>
      <c r="R345" s="1"/>
      <c r="S345" s="1"/>
      <c r="T345" s="1"/>
      <c r="U345" s="1"/>
      <c r="V345" s="1"/>
      <c r="W345" s="1"/>
      <c r="X345" s="1"/>
      <c r="Z345" s="1"/>
      <c r="AA345" s="1"/>
    </row>
    <row r="346" spans="1:27">
      <c r="A346" s="1"/>
      <c r="B346" s="1"/>
      <c r="E346" s="1"/>
      <c r="F346" s="1"/>
      <c r="Y346" s="28"/>
    </row>
    <row r="347" spans="1:27" s="28" customFormat="1">
      <c r="A347" s="1"/>
      <c r="B347" s="1"/>
      <c r="C347" s="1"/>
      <c r="D347" s="1"/>
      <c r="E347" s="1"/>
      <c r="F347" s="1"/>
      <c r="G347" s="1"/>
      <c r="H347" s="1"/>
      <c r="I347" s="1"/>
      <c r="J347" s="1"/>
      <c r="K347" s="1"/>
      <c r="L347" s="1"/>
      <c r="M347" s="1"/>
      <c r="N347" s="1"/>
      <c r="O347" s="1"/>
      <c r="P347" s="1"/>
      <c r="Q347" s="1"/>
      <c r="R347" s="1"/>
      <c r="S347" s="1"/>
      <c r="T347" s="1"/>
      <c r="U347" s="1"/>
      <c r="V347" s="1"/>
      <c r="W347" s="1"/>
      <c r="X347" s="1"/>
      <c r="Z347" s="1"/>
      <c r="AA347" s="1"/>
    </row>
    <row r="348" spans="1:27" s="28" customFormat="1">
      <c r="A348" s="1"/>
      <c r="B348" s="1"/>
      <c r="C348" s="1"/>
      <c r="D348" s="1"/>
      <c r="E348" s="1"/>
      <c r="F348" s="1"/>
      <c r="G348" s="1"/>
      <c r="H348" s="1"/>
      <c r="I348" s="1"/>
      <c r="J348" s="1"/>
      <c r="K348" s="1"/>
      <c r="L348" s="1"/>
      <c r="M348" s="1"/>
      <c r="N348" s="1"/>
      <c r="O348" s="1"/>
      <c r="P348" s="1"/>
      <c r="Q348" s="1"/>
      <c r="R348" s="1"/>
      <c r="S348" s="1"/>
      <c r="T348" s="12"/>
      <c r="U348" s="1"/>
      <c r="V348" s="1"/>
      <c r="W348" s="1"/>
      <c r="X348" s="1"/>
      <c r="Z348" s="1"/>
      <c r="AA348" s="1"/>
    </row>
    <row r="349" spans="1:27" s="28" customFormat="1">
      <c r="A349" s="1"/>
      <c r="B349" s="1"/>
      <c r="C349" s="1"/>
      <c r="D349" s="1"/>
      <c r="E349" s="1"/>
      <c r="F349" s="1"/>
      <c r="G349" s="1"/>
      <c r="H349" s="1"/>
      <c r="I349" s="1"/>
      <c r="J349" s="1"/>
      <c r="K349" s="1"/>
      <c r="L349" s="1"/>
      <c r="M349" s="1"/>
      <c r="N349" s="1"/>
      <c r="O349" s="1"/>
      <c r="P349" s="1"/>
      <c r="Q349" s="1"/>
      <c r="R349" s="1"/>
      <c r="S349" s="1"/>
      <c r="T349" s="1"/>
      <c r="U349" s="1"/>
      <c r="V349" s="1"/>
      <c r="X349" s="1"/>
      <c r="Y349" s="1"/>
      <c r="AA349" s="1"/>
    </row>
    <row r="350" spans="1:27">
      <c r="A350" s="1"/>
      <c r="B350" s="1"/>
      <c r="E350" s="1"/>
      <c r="F350" s="1"/>
      <c r="V350" s="12"/>
      <c r="W350" s="28"/>
      <c r="X350" s="28"/>
      <c r="Z350" s="28"/>
      <c r="AA350" s="28"/>
    </row>
    <row r="351" spans="1:27" ht="12.75" customHeight="1">
      <c r="A351" s="1"/>
      <c r="B351" s="1"/>
      <c r="E351" s="1"/>
      <c r="F351" s="1"/>
      <c r="T351" s="12"/>
      <c r="X351" s="28"/>
      <c r="Z351" s="28"/>
      <c r="AA351" s="28"/>
    </row>
    <row r="352" spans="1:27">
      <c r="A352" s="1"/>
      <c r="B352" s="1"/>
      <c r="E352" s="1"/>
      <c r="F352" s="1"/>
      <c r="W352" s="28"/>
      <c r="X352" s="28"/>
      <c r="Z352" s="28"/>
      <c r="AA352" s="28"/>
    </row>
    <row r="353" spans="1:27">
      <c r="A353" s="1"/>
      <c r="B353" s="1"/>
      <c r="E353" s="1"/>
      <c r="F353" s="1"/>
      <c r="U353" s="12"/>
      <c r="V353" s="12"/>
      <c r="W353" s="28"/>
      <c r="X353" s="28"/>
      <c r="Z353" s="28"/>
      <c r="AA353" s="28"/>
    </row>
    <row r="354" spans="1:27">
      <c r="A354" s="1"/>
      <c r="B354" s="1"/>
      <c r="E354" s="1"/>
      <c r="F354" s="1"/>
      <c r="W354" s="28"/>
      <c r="X354" s="28"/>
      <c r="Z354" s="28"/>
      <c r="AA354" s="28"/>
    </row>
    <row r="355" spans="1:27">
      <c r="A355" s="1"/>
      <c r="B355" s="1"/>
      <c r="E355" s="1"/>
      <c r="F355" s="1"/>
      <c r="R355" s="12"/>
      <c r="X355" s="28"/>
      <c r="Y355" s="28"/>
      <c r="AA355" s="28"/>
    </row>
    <row r="356" spans="1:27" s="28" customFormat="1">
      <c r="A356" s="1"/>
      <c r="B356" s="1"/>
      <c r="C356" s="1"/>
      <c r="D356" s="1"/>
      <c r="E356" s="1"/>
      <c r="F356" s="1"/>
      <c r="G356" s="1"/>
      <c r="H356" s="1"/>
      <c r="I356" s="1"/>
      <c r="J356" s="1"/>
      <c r="K356" s="1"/>
      <c r="L356" s="1"/>
      <c r="M356" s="1"/>
      <c r="N356" s="1"/>
      <c r="O356" s="1"/>
      <c r="P356" s="1"/>
      <c r="Q356" s="1"/>
      <c r="R356" s="1"/>
      <c r="S356" s="12"/>
      <c r="T356" s="1"/>
      <c r="U356" s="12"/>
      <c r="V356" s="1"/>
      <c r="W356" s="1"/>
      <c r="X356" s="1"/>
      <c r="AA356" s="1"/>
    </row>
    <row r="357" spans="1:27" s="28" customFormat="1">
      <c r="A357" s="1"/>
      <c r="B357" s="1"/>
      <c r="C357" s="1"/>
      <c r="D357" s="1"/>
      <c r="E357" s="1"/>
      <c r="F357" s="1"/>
      <c r="G357" s="1"/>
      <c r="H357" s="1"/>
      <c r="I357" s="1"/>
      <c r="J357" s="1"/>
      <c r="K357" s="1"/>
      <c r="L357" s="1"/>
      <c r="M357" s="1"/>
      <c r="N357" s="1"/>
      <c r="O357" s="1"/>
      <c r="P357" s="1"/>
      <c r="Q357" s="1"/>
      <c r="R357" s="1"/>
      <c r="S357" s="1"/>
      <c r="T357" s="1"/>
      <c r="U357" s="1"/>
      <c r="V357" s="1"/>
      <c r="W357" s="1"/>
      <c r="Y357" s="1"/>
    </row>
    <row r="358" spans="1:27" s="28" customFormat="1">
      <c r="A358" s="1"/>
      <c r="B358" s="1"/>
      <c r="C358" s="1"/>
      <c r="D358" s="1"/>
      <c r="E358" s="1"/>
      <c r="F358" s="1"/>
      <c r="G358" s="1"/>
      <c r="H358" s="1"/>
      <c r="I358" s="1"/>
      <c r="J358" s="1"/>
      <c r="K358" s="1"/>
      <c r="L358" s="1"/>
      <c r="M358" s="1"/>
      <c r="N358" s="1"/>
      <c r="O358" s="1"/>
      <c r="P358" s="1"/>
      <c r="Q358" s="1"/>
      <c r="R358" s="12"/>
      <c r="S358" s="1"/>
      <c r="T358" s="1"/>
      <c r="U358" s="1"/>
      <c r="V358" s="1"/>
      <c r="W358" s="1"/>
    </row>
    <row r="359" spans="1:27" s="28" customFormat="1">
      <c r="A359" s="1"/>
      <c r="B359" s="1"/>
      <c r="C359" s="1"/>
      <c r="D359" s="1"/>
      <c r="E359" s="1"/>
      <c r="F359" s="1"/>
      <c r="G359" s="1"/>
      <c r="H359" s="1"/>
      <c r="I359" s="1"/>
      <c r="J359" s="1"/>
      <c r="K359" s="1"/>
      <c r="L359" s="1"/>
      <c r="M359" s="1"/>
      <c r="N359" s="1"/>
      <c r="O359" s="1"/>
      <c r="P359" s="1"/>
      <c r="Q359" s="1"/>
      <c r="R359" s="1"/>
      <c r="S359" s="12"/>
      <c r="T359" s="1"/>
      <c r="U359" s="1"/>
      <c r="V359" s="1"/>
      <c r="W359" s="1"/>
    </row>
    <row r="360" spans="1:27" s="28" customFormat="1">
      <c r="A360" s="1"/>
      <c r="B360" s="1"/>
      <c r="C360" s="1"/>
      <c r="D360" s="1"/>
      <c r="E360" s="1"/>
      <c r="F360" s="1"/>
      <c r="G360" s="1"/>
      <c r="H360" s="1"/>
      <c r="I360" s="1"/>
      <c r="J360" s="1"/>
      <c r="K360" s="1"/>
      <c r="L360" s="1"/>
      <c r="M360" s="1"/>
      <c r="N360" s="1"/>
      <c r="O360" s="1"/>
      <c r="P360" s="1"/>
      <c r="Q360" s="1"/>
      <c r="R360" s="1"/>
      <c r="S360" s="1"/>
      <c r="T360" s="1"/>
      <c r="U360" s="1"/>
      <c r="V360" s="1"/>
      <c r="W360" s="1"/>
    </row>
    <row r="361" spans="1:27" s="28" customFormat="1" ht="12.75" customHeight="1">
      <c r="A361" s="1"/>
      <c r="B361" s="1"/>
      <c r="C361" s="1"/>
      <c r="D361" s="1"/>
      <c r="E361" s="1"/>
      <c r="F361" s="1"/>
      <c r="G361" s="1"/>
      <c r="H361" s="1"/>
      <c r="I361" s="1"/>
      <c r="J361" s="1"/>
      <c r="K361" s="1"/>
      <c r="L361" s="1"/>
      <c r="M361" s="1"/>
      <c r="N361" s="1"/>
      <c r="O361" s="1"/>
      <c r="P361" s="1"/>
      <c r="Q361" s="1"/>
      <c r="R361" s="1"/>
      <c r="S361" s="1"/>
      <c r="T361" s="1"/>
      <c r="U361" s="1"/>
      <c r="V361" s="1"/>
      <c r="Y361" s="1"/>
      <c r="Z361" s="1"/>
    </row>
    <row r="362" spans="1:27" ht="12.75" customHeight="1">
      <c r="A362" s="1"/>
      <c r="B362" s="1"/>
      <c r="E362" s="1"/>
      <c r="F362" s="1"/>
      <c r="W362" s="28"/>
    </row>
    <row r="363" spans="1:27" s="28" customFormat="1">
      <c r="A363" s="1"/>
      <c r="B363" s="1"/>
      <c r="C363" s="1"/>
      <c r="D363" s="1"/>
      <c r="E363" s="1"/>
      <c r="F363" s="1"/>
      <c r="G363" s="1"/>
      <c r="H363" s="1"/>
      <c r="I363" s="1"/>
      <c r="J363" s="1"/>
      <c r="K363" s="1"/>
      <c r="L363" s="1"/>
      <c r="M363" s="1"/>
      <c r="N363" s="1"/>
      <c r="O363" s="1"/>
      <c r="P363" s="1"/>
      <c r="Q363" s="1"/>
      <c r="R363" s="1"/>
      <c r="S363" s="1"/>
      <c r="T363" s="1"/>
      <c r="U363" s="1"/>
      <c r="V363" s="1"/>
      <c r="X363" s="1"/>
      <c r="Y363" s="1"/>
      <c r="Z363" s="1"/>
      <c r="AA363" s="1"/>
    </row>
    <row r="364" spans="1:27" s="28" customFormat="1" ht="12.75" customHeight="1">
      <c r="A364" s="1"/>
      <c r="B364" s="1"/>
      <c r="C364" s="1"/>
      <c r="D364" s="1"/>
      <c r="E364" s="1"/>
      <c r="F364" s="1"/>
      <c r="G364" s="1"/>
      <c r="H364" s="1"/>
      <c r="I364" s="1"/>
      <c r="J364" s="1"/>
      <c r="K364" s="1"/>
      <c r="L364" s="1"/>
      <c r="M364" s="1"/>
      <c r="N364" s="1"/>
      <c r="O364" s="1"/>
      <c r="P364" s="1"/>
      <c r="Q364" s="1"/>
      <c r="R364" s="1"/>
      <c r="S364" s="1"/>
      <c r="T364" s="1"/>
      <c r="U364" s="1"/>
      <c r="V364" s="1"/>
      <c r="X364" s="1"/>
      <c r="Y364" s="1"/>
      <c r="Z364" s="1"/>
      <c r="AA364" s="1"/>
    </row>
    <row r="365" spans="1:27" s="28" customFormat="1">
      <c r="A365" s="1"/>
      <c r="B365" s="1"/>
      <c r="C365" s="1"/>
      <c r="D365" s="1"/>
      <c r="E365" s="1"/>
      <c r="F365" s="1"/>
      <c r="G365" s="1"/>
      <c r="H365" s="1"/>
      <c r="I365" s="1"/>
      <c r="J365" s="1"/>
      <c r="K365" s="1"/>
      <c r="L365" s="1"/>
      <c r="M365" s="1"/>
      <c r="N365" s="1"/>
      <c r="O365" s="1"/>
      <c r="P365" s="12"/>
      <c r="Q365" s="1"/>
      <c r="R365" s="1"/>
      <c r="S365" s="1"/>
      <c r="T365" s="1"/>
      <c r="U365" s="1"/>
      <c r="V365" s="1"/>
      <c r="X365" s="1"/>
      <c r="Y365" s="1"/>
      <c r="Z365" s="1"/>
      <c r="AA365" s="1"/>
    </row>
    <row r="366" spans="1:27" s="28" customFormat="1">
      <c r="A366" s="1"/>
      <c r="B366" s="1"/>
      <c r="C366" s="1"/>
      <c r="D366" s="1"/>
      <c r="E366" s="1"/>
      <c r="F366" s="1"/>
      <c r="G366" s="1"/>
      <c r="H366" s="1"/>
      <c r="I366" s="1"/>
      <c r="J366" s="1"/>
      <c r="K366" s="1"/>
      <c r="L366" s="1"/>
      <c r="M366" s="1"/>
      <c r="N366" s="1"/>
      <c r="O366" s="12"/>
      <c r="P366" s="1"/>
      <c r="Q366" s="1"/>
      <c r="R366" s="1"/>
      <c r="S366" s="1"/>
      <c r="T366" s="1"/>
      <c r="U366" s="1"/>
      <c r="V366" s="1"/>
      <c r="X366" s="1"/>
      <c r="Y366" s="1"/>
      <c r="Z366" s="1"/>
      <c r="AA366" s="1"/>
    </row>
    <row r="367" spans="1:27" s="28" customFormat="1">
      <c r="A367" s="1"/>
      <c r="B367" s="1"/>
      <c r="C367" s="1"/>
      <c r="D367" s="1"/>
      <c r="E367" s="1"/>
      <c r="F367" s="1"/>
      <c r="G367" s="1"/>
      <c r="H367" s="1"/>
      <c r="I367" s="1"/>
      <c r="J367" s="1"/>
      <c r="K367" s="1"/>
      <c r="L367" s="1"/>
      <c r="M367" s="1"/>
      <c r="N367" s="1"/>
      <c r="O367" s="1"/>
      <c r="P367" s="1"/>
      <c r="Q367" s="12"/>
      <c r="R367" s="1"/>
      <c r="S367" s="1"/>
      <c r="T367" s="1"/>
      <c r="U367" s="1"/>
      <c r="V367" s="1"/>
      <c r="W367" s="1"/>
      <c r="X367" s="1"/>
      <c r="AA367" s="1"/>
    </row>
    <row r="368" spans="1:27">
      <c r="A368" s="1"/>
      <c r="B368" s="1"/>
      <c r="E368" s="1"/>
      <c r="F368" s="1"/>
      <c r="P368" s="12"/>
      <c r="W368" s="28"/>
      <c r="X368" s="28"/>
      <c r="Y368" s="28"/>
      <c r="Z368" s="28"/>
      <c r="AA368" s="28"/>
    </row>
    <row r="369" spans="1:27" ht="12.75" customHeight="1">
      <c r="A369" s="1"/>
      <c r="B369" s="1"/>
      <c r="E369" s="1"/>
      <c r="F369" s="1"/>
      <c r="O369" s="12"/>
      <c r="W369" s="28"/>
      <c r="X369" s="28"/>
      <c r="Y369" s="28"/>
      <c r="AA369" s="28"/>
    </row>
    <row r="370" spans="1:27" ht="12.75" customHeight="1">
      <c r="A370" s="1"/>
      <c r="B370" s="1"/>
      <c r="E370" s="1"/>
      <c r="F370" s="1"/>
      <c r="Q370" s="12"/>
      <c r="W370" s="28"/>
      <c r="Y370" s="28"/>
      <c r="Z370" s="28"/>
    </row>
    <row r="371" spans="1:27" ht="12.75" customHeight="1">
      <c r="A371" s="1"/>
      <c r="B371" s="1"/>
      <c r="E371" s="1"/>
      <c r="F371" s="1"/>
      <c r="W371" s="28"/>
      <c r="X371" s="28"/>
      <c r="Y371" s="28"/>
      <c r="Z371" s="28"/>
      <c r="AA371" s="28"/>
    </row>
    <row r="372" spans="1:27" ht="12.75" customHeight="1">
      <c r="A372" s="12"/>
      <c r="B372" s="12"/>
      <c r="C372" s="12"/>
      <c r="D372" s="12"/>
      <c r="E372" s="12"/>
      <c r="F372" s="12"/>
      <c r="G372" s="12"/>
      <c r="H372" s="12"/>
      <c r="I372" s="12"/>
      <c r="W372" s="28"/>
      <c r="X372" s="28"/>
      <c r="Y372" s="28"/>
      <c r="Z372" s="28"/>
      <c r="AA372" s="28"/>
    </row>
    <row r="373" spans="1:27" ht="12.75" customHeight="1">
      <c r="A373" s="1"/>
      <c r="B373" s="1"/>
      <c r="E373" s="1"/>
      <c r="F373" s="1"/>
      <c r="N373" s="12"/>
      <c r="X373" s="28"/>
      <c r="AA373" s="28"/>
    </row>
    <row r="374" spans="1:27" s="28" customFormat="1">
      <c r="A374" s="1"/>
      <c r="B374" s="1"/>
      <c r="C374" s="1"/>
      <c r="D374" s="1"/>
      <c r="E374" s="1"/>
      <c r="F374" s="1"/>
      <c r="G374" s="1"/>
      <c r="H374" s="1"/>
      <c r="I374" s="1"/>
      <c r="J374" s="12"/>
      <c r="K374" s="12"/>
      <c r="L374" s="12"/>
      <c r="M374" s="12"/>
      <c r="N374" s="1"/>
      <c r="O374" s="1"/>
      <c r="P374" s="1"/>
      <c r="Q374" s="1"/>
      <c r="R374" s="1"/>
      <c r="S374" s="1"/>
      <c r="T374" s="1"/>
      <c r="U374" s="1"/>
      <c r="V374" s="1"/>
      <c r="W374" s="1"/>
      <c r="X374" s="1"/>
      <c r="Z374" s="1"/>
      <c r="AA374" s="1"/>
    </row>
    <row r="375" spans="1:27" s="28" customFormat="1">
      <c r="A375" s="12"/>
      <c r="B375" s="12"/>
      <c r="C375" s="12"/>
      <c r="D375" s="12"/>
      <c r="E375" s="12"/>
      <c r="F375" s="12"/>
      <c r="G375" s="12"/>
      <c r="H375" s="12"/>
      <c r="I375" s="12"/>
      <c r="J375" s="1"/>
      <c r="K375" s="1"/>
      <c r="L375" s="1"/>
      <c r="M375" s="1"/>
      <c r="N375" s="1"/>
      <c r="O375" s="1"/>
      <c r="P375" s="1"/>
      <c r="Q375" s="1"/>
      <c r="R375" s="1"/>
      <c r="S375" s="1"/>
      <c r="T375" s="1"/>
      <c r="U375" s="1"/>
      <c r="V375" s="1"/>
      <c r="W375" s="1"/>
      <c r="X375" s="1"/>
      <c r="Z375" s="1"/>
      <c r="AA375" s="1"/>
    </row>
    <row r="376" spans="1:27">
      <c r="A376" s="1"/>
      <c r="B376" s="1"/>
      <c r="E376" s="1"/>
      <c r="F376" s="1"/>
      <c r="N376" s="12"/>
      <c r="Y376" s="28"/>
    </row>
    <row r="377" spans="1:27" s="28" customFormat="1">
      <c r="A377" s="1"/>
      <c r="B377" s="1"/>
      <c r="C377" s="1"/>
      <c r="D377" s="1"/>
      <c r="E377" s="1"/>
      <c r="F377" s="1"/>
      <c r="G377" s="1"/>
      <c r="H377" s="1"/>
      <c r="I377" s="1"/>
      <c r="J377" s="12"/>
      <c r="K377" s="12"/>
      <c r="L377" s="12"/>
      <c r="M377" s="12"/>
      <c r="N377" s="1"/>
      <c r="O377" s="1"/>
      <c r="P377" s="1"/>
      <c r="Q377" s="1"/>
      <c r="R377" s="1"/>
      <c r="S377" s="1"/>
      <c r="T377" s="1"/>
      <c r="U377" s="1"/>
      <c r="V377" s="1"/>
      <c r="W377" s="1"/>
      <c r="X377" s="1"/>
      <c r="Z377" s="1"/>
      <c r="AA377" s="1"/>
    </row>
    <row r="378" spans="1:27" s="28" customFormat="1">
      <c r="A378" s="1"/>
      <c r="B378" s="1"/>
      <c r="C378" s="1"/>
      <c r="D378" s="1"/>
      <c r="E378" s="1"/>
      <c r="F378" s="1"/>
      <c r="G378" s="1"/>
      <c r="H378" s="1"/>
      <c r="I378" s="1"/>
      <c r="J378" s="1"/>
      <c r="K378" s="1"/>
      <c r="L378" s="1"/>
      <c r="M378" s="1"/>
      <c r="N378" s="1"/>
      <c r="O378" s="1"/>
      <c r="P378" s="1"/>
      <c r="Q378" s="1"/>
      <c r="R378" s="1"/>
      <c r="S378" s="1"/>
      <c r="T378" s="1"/>
      <c r="U378" s="1"/>
      <c r="V378" s="1"/>
      <c r="W378" s="1"/>
      <c r="X378" s="1"/>
      <c r="Z378" s="1"/>
      <c r="AA378" s="1"/>
    </row>
    <row r="379" spans="1:27" s="28" customFormat="1">
      <c r="A379" s="1"/>
      <c r="B379" s="1"/>
      <c r="C379" s="1"/>
      <c r="D379" s="1"/>
      <c r="E379" s="1"/>
      <c r="F379" s="1"/>
      <c r="G379" s="1"/>
      <c r="H379" s="1"/>
      <c r="I379" s="1"/>
      <c r="J379" s="1"/>
      <c r="K379" s="1"/>
      <c r="L379" s="1"/>
      <c r="M379" s="1"/>
      <c r="N379" s="1"/>
      <c r="O379" s="1"/>
      <c r="P379" s="1"/>
      <c r="Q379" s="1"/>
      <c r="R379" s="1"/>
      <c r="S379" s="1"/>
      <c r="T379" s="1"/>
      <c r="U379" s="1"/>
      <c r="V379" s="1"/>
      <c r="X379" s="1"/>
      <c r="Y379" s="1"/>
      <c r="AA379" s="1"/>
    </row>
    <row r="380" spans="1:27">
      <c r="A380" s="1"/>
      <c r="B380" s="1"/>
      <c r="E380" s="1"/>
      <c r="F380" s="1"/>
      <c r="W380" s="28"/>
      <c r="X380" s="28"/>
      <c r="Z380" s="28"/>
      <c r="AA380" s="28"/>
    </row>
    <row r="381" spans="1:27" ht="12.75" customHeight="1">
      <c r="A381" s="1"/>
      <c r="B381" s="1"/>
      <c r="E381" s="1"/>
      <c r="F381" s="1"/>
      <c r="X381" s="28"/>
      <c r="Z381" s="28"/>
      <c r="AA381" s="28"/>
    </row>
    <row r="382" spans="1:27">
      <c r="A382" s="1"/>
      <c r="B382" s="1"/>
      <c r="E382" s="1"/>
      <c r="F382" s="1"/>
      <c r="W382" s="28"/>
      <c r="X382" s="28"/>
      <c r="Z382" s="28"/>
      <c r="AA382" s="28"/>
    </row>
    <row r="383" spans="1:27">
      <c r="A383" s="1"/>
      <c r="B383" s="1"/>
      <c r="E383" s="1"/>
      <c r="F383" s="1"/>
      <c r="W383" s="28"/>
      <c r="X383" s="28"/>
      <c r="Z383" s="28"/>
      <c r="AA383" s="28"/>
    </row>
    <row r="384" spans="1:27">
      <c r="A384" s="1"/>
      <c r="B384" s="1"/>
      <c r="E384" s="1"/>
      <c r="F384" s="1"/>
      <c r="W384" s="28"/>
      <c r="X384" s="28"/>
      <c r="Z384" s="28"/>
      <c r="AA384" s="28"/>
    </row>
    <row r="385" spans="1:27">
      <c r="A385" s="1"/>
      <c r="B385" s="1"/>
      <c r="E385" s="1"/>
      <c r="F385" s="1"/>
      <c r="X385" s="28"/>
      <c r="Y385" s="28"/>
      <c r="AA385" s="28"/>
    </row>
    <row r="386" spans="1:27" s="28" customFormat="1">
      <c r="A386" s="1"/>
      <c r="B386" s="1"/>
      <c r="C386" s="1"/>
      <c r="D386" s="1"/>
      <c r="E386" s="1"/>
      <c r="F386" s="1"/>
      <c r="G386" s="1"/>
      <c r="H386" s="1"/>
      <c r="I386" s="1"/>
      <c r="J386" s="1"/>
      <c r="K386" s="1"/>
      <c r="L386" s="1"/>
      <c r="M386" s="1"/>
      <c r="N386" s="1"/>
      <c r="O386" s="1"/>
      <c r="P386" s="1"/>
      <c r="Q386" s="1"/>
      <c r="R386" s="1"/>
      <c r="S386" s="1"/>
      <c r="T386" s="1"/>
      <c r="U386" s="1"/>
      <c r="V386" s="1"/>
      <c r="W386" s="1"/>
      <c r="X386" s="1"/>
      <c r="AA386" s="1"/>
    </row>
    <row r="387" spans="1:27" s="28" customFormat="1">
      <c r="A387" s="1"/>
      <c r="B387" s="1"/>
      <c r="C387" s="1"/>
      <c r="D387" s="1"/>
      <c r="E387" s="1"/>
      <c r="F387" s="1"/>
      <c r="G387" s="1"/>
      <c r="H387" s="1"/>
      <c r="I387" s="1"/>
      <c r="J387" s="1"/>
      <c r="K387" s="1"/>
      <c r="L387" s="1"/>
      <c r="M387" s="1"/>
      <c r="N387" s="1"/>
      <c r="O387" s="1"/>
      <c r="P387" s="1"/>
      <c r="Q387" s="1"/>
      <c r="R387" s="1"/>
      <c r="S387" s="1"/>
      <c r="T387" s="1"/>
      <c r="U387" s="1"/>
      <c r="V387" s="1"/>
      <c r="W387" s="1"/>
      <c r="Y387" s="1"/>
    </row>
    <row r="388" spans="1:27" s="28" customFormat="1">
      <c r="A388" s="1"/>
      <c r="B388" s="1"/>
      <c r="C388" s="1"/>
      <c r="D388" s="1"/>
      <c r="E388" s="1"/>
      <c r="F388" s="1"/>
      <c r="G388" s="1"/>
      <c r="H388" s="1"/>
      <c r="I388" s="1"/>
      <c r="J388" s="1"/>
      <c r="K388" s="1"/>
      <c r="L388" s="1"/>
      <c r="M388" s="1"/>
      <c r="N388" s="1"/>
      <c r="O388" s="1"/>
      <c r="P388" s="1"/>
      <c r="Q388" s="1"/>
      <c r="R388" s="1"/>
      <c r="S388" s="1"/>
      <c r="T388" s="1"/>
      <c r="U388" s="1"/>
      <c r="V388" s="1"/>
      <c r="W388" s="1"/>
    </row>
    <row r="389" spans="1:27" s="28" customFormat="1">
      <c r="A389" s="1"/>
      <c r="B389" s="1"/>
      <c r="C389" s="1"/>
      <c r="D389" s="1"/>
      <c r="E389" s="1"/>
      <c r="F389" s="1"/>
      <c r="G389" s="1"/>
      <c r="H389" s="1"/>
      <c r="I389" s="1"/>
      <c r="J389" s="1"/>
      <c r="K389" s="1"/>
      <c r="L389" s="1"/>
      <c r="M389" s="1"/>
      <c r="N389" s="1"/>
      <c r="O389" s="1"/>
      <c r="P389" s="1"/>
      <c r="Q389" s="1"/>
      <c r="R389" s="1"/>
      <c r="S389" s="1"/>
      <c r="T389" s="1"/>
      <c r="U389" s="1"/>
      <c r="V389" s="1"/>
      <c r="W389" s="1"/>
    </row>
    <row r="390" spans="1:27" s="28" customFormat="1">
      <c r="A390" s="1"/>
      <c r="B390" s="1"/>
      <c r="C390" s="1"/>
      <c r="D390" s="1"/>
      <c r="E390" s="1"/>
      <c r="F390" s="1"/>
      <c r="G390" s="1"/>
      <c r="H390" s="1"/>
      <c r="I390" s="1"/>
      <c r="J390" s="1"/>
      <c r="K390" s="1"/>
      <c r="L390" s="1"/>
      <c r="M390" s="1"/>
      <c r="N390" s="1"/>
      <c r="O390" s="1"/>
      <c r="P390" s="1"/>
      <c r="Q390" s="1"/>
      <c r="R390" s="1"/>
      <c r="S390" s="1"/>
      <c r="T390" s="1"/>
      <c r="U390" s="1"/>
      <c r="V390" s="1"/>
      <c r="W390" s="1"/>
    </row>
    <row r="391" spans="1:27" s="28" customFormat="1" ht="12.75" customHeight="1">
      <c r="A391" s="1"/>
      <c r="B391" s="1"/>
      <c r="C391" s="1"/>
      <c r="D391" s="1"/>
      <c r="E391" s="1"/>
      <c r="F391" s="1"/>
      <c r="G391" s="1"/>
      <c r="H391" s="1"/>
      <c r="I391" s="1"/>
      <c r="J391" s="1"/>
      <c r="K391" s="1"/>
      <c r="L391" s="1"/>
      <c r="M391" s="1"/>
      <c r="N391" s="1"/>
      <c r="O391" s="1"/>
      <c r="P391" s="1"/>
      <c r="Q391" s="1"/>
      <c r="R391" s="1"/>
      <c r="S391" s="1"/>
      <c r="T391" s="1"/>
      <c r="U391" s="1"/>
      <c r="V391" s="1"/>
      <c r="W391" s="1"/>
      <c r="Y391" s="1"/>
      <c r="Z391" s="1"/>
    </row>
    <row r="392" spans="1:27" ht="12.75" customHeight="1">
      <c r="A392" s="1"/>
      <c r="B392" s="1"/>
      <c r="E392" s="1"/>
      <c r="F392" s="1"/>
      <c r="W392" s="28"/>
    </row>
    <row r="393" spans="1:27" s="28" customFormat="1">
      <c r="A393" s="1"/>
      <c r="B393" s="1"/>
      <c r="C393" s="1"/>
      <c r="D393" s="1"/>
      <c r="E393" s="1"/>
      <c r="F393" s="1"/>
      <c r="G393" s="1"/>
      <c r="H393" s="1"/>
      <c r="I393" s="1"/>
      <c r="J393" s="1"/>
      <c r="K393" s="1"/>
      <c r="L393" s="1"/>
      <c r="M393" s="1"/>
      <c r="N393" s="1"/>
      <c r="O393" s="1"/>
      <c r="P393" s="1"/>
      <c r="Q393" s="1"/>
      <c r="R393" s="1"/>
      <c r="S393" s="1"/>
      <c r="T393" s="1"/>
      <c r="U393" s="1"/>
      <c r="V393" s="1"/>
      <c r="X393" s="1"/>
      <c r="Y393" s="1"/>
      <c r="Z393" s="1"/>
      <c r="AA393" s="1"/>
    </row>
    <row r="394" spans="1:27" s="28" customFormat="1" ht="12.75" customHeight="1">
      <c r="A394" s="1"/>
      <c r="B394" s="1"/>
      <c r="C394" s="1"/>
      <c r="D394" s="1"/>
      <c r="E394" s="1"/>
      <c r="F394" s="1"/>
      <c r="G394" s="1"/>
      <c r="H394" s="1"/>
      <c r="I394" s="1"/>
      <c r="J394" s="1"/>
      <c r="K394" s="1"/>
      <c r="L394" s="1"/>
      <c r="M394" s="1"/>
      <c r="N394" s="1"/>
      <c r="O394" s="1"/>
      <c r="P394" s="1"/>
      <c r="Q394" s="1"/>
      <c r="R394" s="1"/>
      <c r="S394" s="1"/>
      <c r="T394" s="1"/>
      <c r="U394" s="1"/>
      <c r="V394" s="1"/>
      <c r="X394" s="1"/>
      <c r="Y394" s="1"/>
      <c r="Z394" s="1"/>
      <c r="AA394" s="1"/>
    </row>
    <row r="395" spans="1:27" s="28" customFormat="1">
      <c r="A395" s="1"/>
      <c r="B395" s="1"/>
      <c r="C395" s="1"/>
      <c r="D395" s="1"/>
      <c r="E395" s="1"/>
      <c r="F395" s="1"/>
      <c r="G395" s="1"/>
      <c r="H395" s="1"/>
      <c r="I395" s="1"/>
      <c r="J395" s="1"/>
      <c r="K395" s="1"/>
      <c r="L395" s="1"/>
      <c r="M395" s="1"/>
      <c r="N395" s="1"/>
      <c r="O395" s="1"/>
      <c r="P395" s="1"/>
      <c r="Q395" s="1"/>
      <c r="R395" s="1"/>
      <c r="S395" s="1"/>
      <c r="T395" s="12"/>
      <c r="U395" s="1"/>
      <c r="V395" s="1"/>
      <c r="W395" s="1"/>
      <c r="X395" s="1"/>
      <c r="Y395" s="1"/>
      <c r="Z395" s="1"/>
      <c r="AA395" s="1"/>
    </row>
    <row r="396" spans="1:27" s="28" customForma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s="28" customFormat="1">
      <c r="A397" s="1"/>
      <c r="B397" s="1"/>
      <c r="C397" s="1"/>
      <c r="D397" s="1"/>
      <c r="E397" s="1"/>
      <c r="F397" s="1"/>
      <c r="G397" s="1"/>
      <c r="H397" s="1"/>
      <c r="I397" s="1"/>
      <c r="J397" s="1"/>
      <c r="K397" s="1"/>
      <c r="L397" s="1"/>
      <c r="M397" s="1"/>
      <c r="N397" s="1"/>
      <c r="O397" s="1"/>
      <c r="P397" s="1"/>
      <c r="Q397" s="1"/>
      <c r="R397" s="1"/>
      <c r="S397" s="1"/>
      <c r="T397" s="1"/>
      <c r="U397" s="1"/>
      <c r="V397" s="12"/>
      <c r="W397" s="1"/>
      <c r="X397" s="1"/>
      <c r="AA397" s="1"/>
    </row>
    <row r="398" spans="1:27">
      <c r="A398" s="1"/>
      <c r="B398" s="1"/>
      <c r="E398" s="1"/>
      <c r="F398" s="1"/>
      <c r="X398" s="28"/>
      <c r="Y398" s="28"/>
      <c r="Z398" s="28"/>
      <c r="AA398" s="28"/>
    </row>
    <row r="399" spans="1:27" ht="12.75" customHeight="1">
      <c r="A399" s="1"/>
      <c r="B399" s="1"/>
      <c r="E399" s="1"/>
      <c r="F399" s="1"/>
      <c r="T399" s="12"/>
      <c r="X399" s="28"/>
      <c r="Y399" s="28"/>
      <c r="AA399" s="28"/>
    </row>
    <row r="400" spans="1:27" ht="12.75" customHeight="1">
      <c r="A400" s="1"/>
      <c r="B400" s="1"/>
      <c r="E400" s="1"/>
      <c r="F400" s="1"/>
      <c r="U400" s="12"/>
      <c r="W400" s="28"/>
      <c r="Y400" s="28"/>
      <c r="Z400" s="28"/>
    </row>
    <row r="401" spans="1:27" ht="12.75" customHeight="1">
      <c r="A401" s="1"/>
      <c r="B401" s="1"/>
      <c r="E401" s="1"/>
      <c r="F401" s="1"/>
      <c r="V401" s="12"/>
      <c r="W401" s="28"/>
      <c r="X401" s="28"/>
      <c r="Y401" s="28"/>
      <c r="Z401" s="28"/>
      <c r="AA401" s="28"/>
    </row>
    <row r="402" spans="1:27" ht="12.75" customHeight="1">
      <c r="A402" s="1"/>
      <c r="B402" s="1"/>
      <c r="E402" s="1"/>
      <c r="F402" s="1"/>
      <c r="R402" s="12"/>
      <c r="W402" s="28"/>
      <c r="X402" s="28"/>
      <c r="Y402" s="28"/>
      <c r="Z402" s="28"/>
      <c r="AA402" s="28"/>
    </row>
    <row r="403" spans="1:27" ht="12.75" customHeight="1">
      <c r="A403" s="1"/>
      <c r="B403" s="1"/>
      <c r="E403" s="1"/>
      <c r="F403" s="1"/>
      <c r="S403" s="12"/>
      <c r="W403" s="28"/>
      <c r="X403" s="28"/>
      <c r="AA403" s="28"/>
    </row>
    <row r="404" spans="1:27" ht="12.75" customHeight="1">
      <c r="A404" s="1"/>
      <c r="B404" s="1"/>
      <c r="E404" s="1"/>
      <c r="F404" s="1"/>
      <c r="U404" s="12"/>
      <c r="W404" s="28"/>
      <c r="Y404" s="28"/>
    </row>
    <row r="405" spans="1:27" s="28" customFormat="1">
      <c r="A405" s="1"/>
      <c r="B405" s="1"/>
      <c r="C405" s="1"/>
      <c r="D405" s="1"/>
      <c r="E405" s="1"/>
      <c r="F405" s="1"/>
      <c r="G405" s="1"/>
      <c r="H405" s="1"/>
      <c r="I405" s="1"/>
      <c r="J405" s="1"/>
      <c r="K405" s="1"/>
      <c r="L405" s="1"/>
      <c r="M405" s="1"/>
      <c r="N405" s="1"/>
      <c r="O405" s="1"/>
      <c r="P405" s="1"/>
      <c r="Q405" s="1"/>
      <c r="R405" s="1"/>
      <c r="S405" s="1"/>
      <c r="T405" s="1"/>
      <c r="U405" s="1"/>
      <c r="V405" s="1"/>
      <c r="X405" s="1"/>
      <c r="Z405" s="1"/>
      <c r="AA405" s="1"/>
    </row>
    <row r="406" spans="1:27" s="28" customFormat="1">
      <c r="A406" s="1"/>
      <c r="B406" s="1"/>
      <c r="C406" s="1"/>
      <c r="D406" s="1"/>
      <c r="E406" s="1"/>
      <c r="F406" s="1"/>
      <c r="G406" s="1"/>
      <c r="H406" s="1"/>
      <c r="I406" s="1"/>
      <c r="J406" s="1"/>
      <c r="K406" s="1"/>
      <c r="L406" s="1"/>
      <c r="M406" s="1"/>
      <c r="N406" s="1"/>
      <c r="O406" s="1"/>
      <c r="P406" s="1"/>
      <c r="Q406" s="1"/>
      <c r="R406" s="12"/>
      <c r="S406" s="1"/>
      <c r="T406" s="1"/>
      <c r="U406" s="1"/>
      <c r="V406" s="1"/>
      <c r="W406" s="1"/>
      <c r="X406" s="1"/>
      <c r="Z406" s="1"/>
      <c r="AA406" s="1"/>
    </row>
    <row r="407" spans="1:27" s="28" customFormat="1">
      <c r="A407" s="1"/>
      <c r="B407" s="1"/>
      <c r="C407" s="1"/>
      <c r="D407" s="1"/>
      <c r="E407" s="1"/>
      <c r="F407" s="1"/>
      <c r="G407" s="1"/>
      <c r="H407" s="1"/>
      <c r="I407" s="1"/>
      <c r="J407" s="1"/>
      <c r="K407" s="1"/>
      <c r="L407" s="1"/>
      <c r="M407" s="1"/>
      <c r="N407" s="1"/>
      <c r="O407" s="1"/>
      <c r="P407" s="1"/>
      <c r="Q407" s="1"/>
      <c r="R407" s="1"/>
      <c r="S407" s="12"/>
      <c r="T407" s="1"/>
      <c r="U407" s="1"/>
      <c r="V407" s="1"/>
      <c r="X407" s="1"/>
      <c r="Z407" s="1"/>
      <c r="AA407" s="1"/>
    </row>
    <row r="408" spans="1:27" ht="12.75" customHeight="1">
      <c r="A408" s="1"/>
      <c r="B408" s="1"/>
      <c r="E408" s="1"/>
      <c r="F408" s="1"/>
      <c r="W408" s="28"/>
      <c r="Y408" s="28"/>
    </row>
    <row r="409" spans="1:27" ht="12.75" customHeight="1">
      <c r="A409" s="1"/>
      <c r="B409" s="1"/>
      <c r="E409" s="1"/>
      <c r="F409" s="1"/>
      <c r="W409" s="28"/>
      <c r="Z409" s="28"/>
    </row>
    <row r="410" spans="1:27" ht="12.75" customHeight="1">
      <c r="A410" s="1"/>
      <c r="B410" s="1"/>
      <c r="E410" s="1"/>
      <c r="F410" s="1"/>
      <c r="W410" s="28"/>
      <c r="X410" s="28"/>
      <c r="Z410" s="28"/>
      <c r="AA410" s="28"/>
    </row>
    <row r="411" spans="1:27" ht="12.75" customHeight="1">
      <c r="A411" s="1"/>
      <c r="B411" s="1"/>
      <c r="E411" s="1"/>
      <c r="F411" s="1"/>
      <c r="W411" s="28"/>
      <c r="X411" s="28"/>
      <c r="Z411" s="28"/>
      <c r="AA411" s="28"/>
    </row>
    <row r="412" spans="1:27" ht="12.75" customHeight="1">
      <c r="A412" s="1"/>
      <c r="B412" s="1"/>
      <c r="E412" s="1"/>
      <c r="F412" s="1"/>
      <c r="X412" s="28"/>
      <c r="Z412" s="28"/>
      <c r="AA412" s="28"/>
    </row>
    <row r="413" spans="1:27" s="28" customFormat="1">
      <c r="A413" s="1"/>
      <c r="B413" s="1"/>
      <c r="C413" s="1"/>
      <c r="D413" s="1"/>
      <c r="E413" s="1"/>
      <c r="F413" s="1"/>
      <c r="G413" s="1"/>
      <c r="H413" s="1"/>
      <c r="I413" s="1"/>
      <c r="J413" s="1"/>
      <c r="K413" s="1"/>
      <c r="L413" s="1"/>
      <c r="M413" s="1"/>
      <c r="N413" s="1"/>
      <c r="O413" s="1"/>
      <c r="P413" s="1"/>
      <c r="Q413" s="1"/>
      <c r="R413" s="1"/>
      <c r="S413" s="1"/>
      <c r="T413" s="1"/>
      <c r="U413" s="1"/>
      <c r="V413" s="1"/>
      <c r="W413" s="1"/>
      <c r="Y413" s="1"/>
    </row>
    <row r="414" spans="1:27" s="28" customFormat="1">
      <c r="A414" s="1"/>
      <c r="B414" s="1"/>
      <c r="C414" s="1"/>
      <c r="D414" s="1"/>
      <c r="E414" s="1"/>
      <c r="F414" s="1"/>
      <c r="G414" s="1"/>
      <c r="H414" s="1"/>
      <c r="I414" s="1"/>
      <c r="J414" s="1"/>
      <c r="K414" s="1"/>
      <c r="L414" s="1"/>
      <c r="M414" s="1"/>
      <c r="N414" s="1"/>
      <c r="O414" s="1"/>
      <c r="P414" s="1"/>
      <c r="Q414" s="1"/>
      <c r="R414" s="1"/>
      <c r="S414" s="1"/>
      <c r="T414" s="1"/>
      <c r="U414" s="1"/>
      <c r="V414" s="1"/>
      <c r="W414" s="1"/>
      <c r="Y414" s="1"/>
    </row>
    <row r="415" spans="1:27">
      <c r="A415" s="1"/>
      <c r="B415" s="1"/>
      <c r="E415" s="1"/>
      <c r="F415" s="1"/>
      <c r="X415" s="28"/>
      <c r="Y415" s="28"/>
      <c r="AA415" s="28"/>
    </row>
    <row r="416" spans="1:27" s="28" customFormat="1">
      <c r="A416" s="1"/>
      <c r="B416" s="1"/>
      <c r="C416" s="1"/>
      <c r="D416" s="1"/>
      <c r="E416" s="1"/>
      <c r="F416" s="1"/>
      <c r="G416" s="1"/>
      <c r="H416" s="1"/>
      <c r="I416" s="1"/>
      <c r="J416" s="1"/>
      <c r="K416" s="1"/>
      <c r="L416" s="1"/>
      <c r="M416" s="1"/>
      <c r="N416" s="1"/>
      <c r="O416" s="1"/>
      <c r="P416" s="1"/>
      <c r="Q416" s="1"/>
      <c r="R416" s="1"/>
      <c r="S416" s="1"/>
      <c r="T416" s="1"/>
      <c r="U416" s="1"/>
      <c r="V416" s="1"/>
      <c r="W416" s="1"/>
      <c r="X416" s="1"/>
      <c r="AA416" s="1"/>
    </row>
    <row r="417" spans="1:27" s="28" customFormat="1">
      <c r="A417" s="1"/>
      <c r="B417" s="1"/>
      <c r="C417" s="1"/>
      <c r="D417" s="1"/>
      <c r="E417" s="1"/>
      <c r="F417" s="1"/>
      <c r="G417" s="1"/>
      <c r="H417" s="1"/>
      <c r="I417" s="1"/>
      <c r="J417" s="1"/>
      <c r="K417" s="1"/>
      <c r="L417" s="1"/>
      <c r="M417" s="1"/>
      <c r="N417" s="1"/>
      <c r="O417" s="1"/>
      <c r="P417" s="1"/>
      <c r="Q417" s="1"/>
      <c r="R417" s="1"/>
      <c r="S417" s="1"/>
      <c r="T417" s="1"/>
      <c r="U417" s="1"/>
      <c r="V417" s="1"/>
      <c r="W417" s="1"/>
      <c r="Y417" s="1"/>
    </row>
    <row r="418" spans="1:27" s="28" customFormat="1">
      <c r="A418" s="1"/>
      <c r="B418" s="1"/>
      <c r="C418" s="1"/>
      <c r="D418" s="1"/>
      <c r="E418" s="1"/>
      <c r="F418" s="1"/>
      <c r="G418" s="1"/>
      <c r="H418" s="1"/>
      <c r="I418" s="1"/>
      <c r="J418" s="1"/>
      <c r="K418" s="1"/>
      <c r="L418" s="1"/>
      <c r="M418" s="1"/>
      <c r="N418" s="1"/>
      <c r="O418" s="1"/>
      <c r="P418" s="12"/>
      <c r="Q418" s="1"/>
      <c r="R418" s="1"/>
      <c r="S418" s="1"/>
      <c r="T418" s="1"/>
      <c r="U418" s="1"/>
      <c r="V418" s="1"/>
    </row>
    <row r="419" spans="1:27">
      <c r="A419" s="1"/>
      <c r="B419" s="1"/>
      <c r="E419" s="1"/>
      <c r="F419" s="1"/>
      <c r="O419" s="12"/>
      <c r="W419" s="28"/>
      <c r="X419" s="28"/>
      <c r="Y419" s="28"/>
      <c r="Z419" s="28"/>
      <c r="AA419" s="28"/>
    </row>
    <row r="420" spans="1:27" ht="12.75" customHeight="1">
      <c r="A420" s="1"/>
      <c r="B420" s="1"/>
      <c r="E420" s="1"/>
      <c r="F420" s="1"/>
      <c r="Q420" s="12"/>
      <c r="X420" s="28"/>
      <c r="Y420" s="28"/>
      <c r="Z420" s="28"/>
      <c r="AA420" s="28"/>
    </row>
    <row r="421" spans="1:27">
      <c r="A421" s="1"/>
      <c r="B421" s="1"/>
      <c r="E421" s="1"/>
      <c r="F421" s="1"/>
      <c r="P421" s="12"/>
      <c r="W421" s="28"/>
      <c r="X421" s="28"/>
      <c r="AA421" s="28"/>
    </row>
    <row r="422" spans="1:27">
      <c r="A422" s="1"/>
      <c r="B422" s="1"/>
      <c r="E422" s="1"/>
      <c r="F422" s="1"/>
      <c r="O422" s="12"/>
      <c r="W422" s="28"/>
    </row>
    <row r="423" spans="1:27">
      <c r="A423" s="1"/>
      <c r="B423" s="1"/>
      <c r="E423" s="1"/>
      <c r="F423" s="1"/>
      <c r="Q423" s="12"/>
      <c r="W423" s="28"/>
    </row>
    <row r="424" spans="1:27">
      <c r="A424" s="1"/>
      <c r="B424" s="1"/>
      <c r="E424" s="1"/>
      <c r="F424" s="1"/>
    </row>
    <row r="425" spans="1:27" s="28" customFormat="1">
      <c r="A425" s="12"/>
      <c r="B425" s="12"/>
      <c r="C425" s="12"/>
      <c r="D425" s="12"/>
      <c r="E425" s="12"/>
      <c r="F425" s="12"/>
      <c r="G425" s="12"/>
      <c r="H425" s="12"/>
      <c r="I425" s="12"/>
      <c r="J425" s="1"/>
      <c r="K425" s="1"/>
      <c r="L425" s="1"/>
      <c r="M425" s="1"/>
      <c r="N425" s="1"/>
      <c r="O425" s="1"/>
      <c r="P425" s="1"/>
      <c r="Q425" s="1"/>
      <c r="R425" s="1"/>
      <c r="S425" s="1"/>
      <c r="T425" s="1"/>
      <c r="U425" s="1"/>
      <c r="V425" s="1"/>
      <c r="W425" s="1"/>
      <c r="X425" s="1"/>
      <c r="Y425" s="1"/>
      <c r="Z425" s="1"/>
      <c r="AA425" s="1"/>
    </row>
    <row r="426" spans="1:27" s="28" customFormat="1">
      <c r="A426" s="1"/>
      <c r="B426" s="1"/>
      <c r="C426" s="1"/>
      <c r="D426" s="1"/>
      <c r="E426" s="1"/>
      <c r="F426" s="1"/>
      <c r="G426" s="1"/>
      <c r="H426" s="1"/>
      <c r="I426" s="1"/>
      <c r="J426" s="1"/>
      <c r="K426" s="1"/>
      <c r="L426" s="1"/>
      <c r="M426" s="1"/>
      <c r="N426" s="12"/>
      <c r="O426" s="1"/>
      <c r="P426" s="1"/>
      <c r="Q426" s="1"/>
      <c r="R426" s="1"/>
      <c r="S426" s="1"/>
      <c r="T426" s="1"/>
      <c r="U426" s="1"/>
      <c r="V426" s="1"/>
      <c r="W426" s="1"/>
      <c r="X426" s="1"/>
      <c r="Y426" s="1"/>
      <c r="Z426" s="1"/>
      <c r="AA426" s="1"/>
    </row>
    <row r="427" spans="1:27" s="28" customFormat="1">
      <c r="A427" s="1"/>
      <c r="B427" s="1"/>
      <c r="C427" s="1"/>
      <c r="D427" s="1"/>
      <c r="E427" s="1"/>
      <c r="F427" s="1"/>
      <c r="G427" s="1"/>
      <c r="H427" s="1"/>
      <c r="I427" s="1"/>
      <c r="J427" s="12"/>
      <c r="K427" s="12"/>
      <c r="L427" s="12"/>
      <c r="M427" s="12"/>
      <c r="N427" s="1"/>
      <c r="O427" s="1"/>
      <c r="P427" s="1"/>
      <c r="Q427" s="1"/>
      <c r="R427" s="1"/>
      <c r="S427" s="1"/>
      <c r="T427" s="1"/>
      <c r="U427" s="1"/>
      <c r="V427" s="1"/>
      <c r="W427" s="1"/>
      <c r="X427" s="1"/>
      <c r="Y427" s="1"/>
      <c r="Z427" s="1"/>
      <c r="AA427" s="1"/>
    </row>
    <row r="428" spans="1:27" s="28" customFormat="1">
      <c r="A428" s="12"/>
      <c r="B428" s="12"/>
      <c r="C428" s="12"/>
      <c r="D428" s="12"/>
      <c r="E428" s="12"/>
      <c r="F428" s="12"/>
      <c r="G428" s="12"/>
      <c r="H428" s="12"/>
      <c r="I428" s="12"/>
      <c r="J428" s="1"/>
      <c r="K428" s="1"/>
      <c r="L428" s="1"/>
      <c r="M428" s="1"/>
      <c r="N428" s="1"/>
      <c r="O428" s="1"/>
      <c r="P428" s="1"/>
      <c r="Q428" s="1"/>
      <c r="R428" s="1"/>
      <c r="S428" s="1"/>
      <c r="T428" s="1"/>
      <c r="U428" s="1"/>
      <c r="V428" s="1"/>
      <c r="W428" s="1"/>
      <c r="AA428" s="1"/>
    </row>
    <row r="429" spans="1:27" s="28" customFormat="1">
      <c r="A429" s="1"/>
      <c r="B429" s="1"/>
      <c r="C429" s="1"/>
      <c r="D429" s="1"/>
      <c r="E429" s="1"/>
      <c r="F429" s="1"/>
      <c r="G429" s="1"/>
      <c r="H429" s="1"/>
      <c r="I429" s="1"/>
      <c r="J429" s="1"/>
      <c r="K429" s="1"/>
      <c r="L429" s="1"/>
      <c r="M429" s="1"/>
      <c r="N429" s="12"/>
      <c r="O429" s="1"/>
      <c r="P429" s="1"/>
      <c r="Q429" s="1"/>
      <c r="R429" s="1"/>
      <c r="S429" s="1"/>
      <c r="T429" s="1"/>
      <c r="U429" s="1"/>
      <c r="V429" s="1"/>
      <c r="W429" s="1"/>
    </row>
    <row r="430" spans="1:27" s="28" customFormat="1" ht="12.75" customHeight="1">
      <c r="A430" s="1"/>
      <c r="B430" s="1"/>
      <c r="C430" s="1"/>
      <c r="D430" s="1"/>
      <c r="E430" s="1"/>
      <c r="F430" s="1"/>
      <c r="G430" s="1"/>
      <c r="H430" s="1"/>
      <c r="I430" s="1"/>
      <c r="J430" s="12"/>
      <c r="K430" s="12"/>
      <c r="L430" s="12"/>
      <c r="M430" s="12"/>
      <c r="N430" s="1"/>
      <c r="O430" s="1"/>
      <c r="P430" s="1"/>
      <c r="Q430" s="1"/>
      <c r="R430" s="1"/>
      <c r="S430" s="1"/>
      <c r="T430" s="1"/>
      <c r="U430" s="1"/>
      <c r="V430" s="1"/>
      <c r="X430" s="1"/>
    </row>
    <row r="431" spans="1:27" ht="12.75" customHeight="1">
      <c r="A431" s="1"/>
      <c r="B431" s="1"/>
      <c r="E431" s="1"/>
      <c r="F431" s="1"/>
      <c r="W431" s="28"/>
      <c r="X431" s="28"/>
      <c r="AA431" s="28"/>
    </row>
    <row r="432" spans="1:27" s="28" customFormat="1">
      <c r="A432" s="1"/>
      <c r="B432" s="1"/>
      <c r="C432" s="1"/>
      <c r="D432" s="1"/>
      <c r="E432" s="1"/>
      <c r="F432" s="1"/>
      <c r="G432" s="1"/>
      <c r="H432" s="1"/>
      <c r="I432" s="1"/>
      <c r="J432" s="1"/>
      <c r="K432" s="1"/>
      <c r="L432" s="1"/>
      <c r="M432" s="1"/>
      <c r="N432" s="1"/>
      <c r="O432" s="1"/>
      <c r="P432" s="1"/>
      <c r="Q432" s="1"/>
      <c r="R432" s="1"/>
      <c r="S432" s="1"/>
      <c r="T432" s="1"/>
      <c r="U432" s="1"/>
      <c r="V432" s="1"/>
      <c r="Y432" s="1"/>
      <c r="Z432" s="1"/>
      <c r="AA432" s="1"/>
    </row>
    <row r="433" spans="1:27" s="28" customFormat="1" ht="12.75" customHeight="1">
      <c r="A433" s="1"/>
      <c r="B433" s="1"/>
      <c r="C433" s="1"/>
      <c r="D433" s="1"/>
      <c r="E433" s="1"/>
      <c r="F433" s="1"/>
      <c r="G433" s="1"/>
      <c r="H433" s="1"/>
      <c r="I433" s="1"/>
      <c r="J433" s="1"/>
      <c r="K433" s="1"/>
      <c r="L433" s="1"/>
      <c r="M433" s="1"/>
      <c r="N433" s="1"/>
      <c r="O433" s="1"/>
      <c r="P433" s="1"/>
      <c r="Q433" s="1"/>
      <c r="R433" s="1"/>
      <c r="S433" s="1"/>
      <c r="T433" s="1"/>
      <c r="U433" s="1"/>
      <c r="V433" s="1"/>
      <c r="Y433" s="1"/>
      <c r="Z433" s="1"/>
      <c r="AA433" s="1"/>
    </row>
    <row r="434" spans="1:27" s="28" customFormat="1">
      <c r="A434" s="1"/>
      <c r="B434" s="1"/>
      <c r="C434" s="1"/>
      <c r="D434" s="1"/>
      <c r="E434" s="1"/>
      <c r="F434" s="1"/>
      <c r="G434" s="1"/>
      <c r="H434" s="1"/>
      <c r="I434" s="1"/>
      <c r="J434" s="1"/>
      <c r="K434" s="1"/>
      <c r="L434" s="1"/>
      <c r="M434" s="1"/>
      <c r="N434" s="1"/>
      <c r="O434" s="1"/>
      <c r="P434" s="1"/>
      <c r="Q434" s="1"/>
      <c r="R434" s="1"/>
      <c r="S434" s="1"/>
      <c r="T434" s="1"/>
      <c r="U434" s="1"/>
      <c r="V434" s="1"/>
      <c r="X434" s="1"/>
      <c r="Y434" s="1"/>
      <c r="Z434" s="1"/>
      <c r="AA434" s="1"/>
    </row>
    <row r="435" spans="1:27" s="28" customFormat="1">
      <c r="A435" s="1"/>
      <c r="B435" s="1"/>
      <c r="C435" s="1"/>
      <c r="D435" s="1"/>
      <c r="E435" s="1"/>
      <c r="F435" s="1"/>
      <c r="G435" s="1"/>
      <c r="H435" s="1"/>
      <c r="I435" s="1"/>
      <c r="J435" s="1"/>
      <c r="K435" s="1"/>
      <c r="L435" s="1"/>
      <c r="M435" s="1"/>
      <c r="N435" s="1"/>
      <c r="O435" s="1"/>
      <c r="P435" s="1"/>
      <c r="Q435" s="1"/>
      <c r="R435" s="1"/>
      <c r="S435" s="1"/>
      <c r="T435" s="1"/>
      <c r="U435" s="1"/>
      <c r="V435" s="1"/>
      <c r="X435" s="1"/>
      <c r="Y435" s="1"/>
      <c r="Z435" s="1"/>
      <c r="AA435" s="1"/>
    </row>
    <row r="436" spans="1:27" s="28" customFormat="1">
      <c r="A436" s="1"/>
      <c r="B436" s="1"/>
      <c r="C436" s="1"/>
      <c r="D436" s="1"/>
      <c r="E436" s="1"/>
      <c r="F436" s="1"/>
      <c r="G436" s="1"/>
      <c r="H436" s="1"/>
      <c r="I436" s="1"/>
      <c r="J436" s="1"/>
      <c r="K436" s="1"/>
      <c r="L436" s="1"/>
      <c r="M436" s="1"/>
      <c r="N436" s="1"/>
      <c r="O436" s="1"/>
      <c r="P436" s="1"/>
      <c r="Q436" s="1"/>
      <c r="R436" s="1"/>
      <c r="S436" s="1"/>
      <c r="T436" s="1"/>
      <c r="U436" s="1"/>
      <c r="V436" s="1"/>
      <c r="W436" s="1"/>
      <c r="X436" s="1"/>
      <c r="AA436" s="1"/>
    </row>
    <row r="437" spans="1:27">
      <c r="A437" s="1"/>
      <c r="B437" s="1"/>
      <c r="E437" s="1"/>
      <c r="F437" s="1"/>
      <c r="W437" s="28"/>
      <c r="Y437" s="28"/>
      <c r="Z437" s="28"/>
      <c r="AA437" s="28"/>
    </row>
    <row r="438" spans="1:27" ht="12.75" customHeight="1">
      <c r="A438" s="1"/>
      <c r="B438" s="1"/>
      <c r="E438" s="1"/>
      <c r="F438" s="1"/>
      <c r="W438" s="28"/>
      <c r="Y438" s="28"/>
      <c r="AA438" s="28"/>
    </row>
    <row r="439" spans="1:27" ht="12.75" customHeight="1">
      <c r="A439" s="1"/>
      <c r="B439" s="1"/>
      <c r="E439" s="1"/>
      <c r="F439" s="1"/>
      <c r="W439" s="28"/>
      <c r="Y439" s="28"/>
      <c r="Z439" s="28"/>
    </row>
    <row r="440" spans="1:27" ht="12.75" customHeight="1">
      <c r="A440" s="1"/>
      <c r="B440" s="1"/>
      <c r="E440" s="1"/>
      <c r="F440" s="1"/>
      <c r="W440" s="28"/>
      <c r="Y440" s="28"/>
      <c r="Z440" s="28"/>
      <c r="AA440" s="28"/>
    </row>
    <row r="441" spans="1:27" ht="12.75" customHeight="1">
      <c r="A441" s="1"/>
      <c r="B441" s="1"/>
      <c r="E441" s="1"/>
      <c r="F441" s="1"/>
      <c r="W441" s="28"/>
      <c r="X441" s="28"/>
      <c r="Y441" s="28"/>
      <c r="Z441" s="28"/>
      <c r="AA441" s="28"/>
    </row>
    <row r="442" spans="1:27" ht="12.75" customHeight="1">
      <c r="A442" s="1"/>
      <c r="B442" s="1"/>
      <c r="E442" s="1"/>
      <c r="F442" s="1"/>
      <c r="X442" s="28"/>
      <c r="AA442" s="28"/>
    </row>
    <row r="443" spans="1:27" s="28" customFormat="1">
      <c r="A443" s="1"/>
      <c r="B443" s="1"/>
      <c r="C443" s="1"/>
      <c r="D443" s="1"/>
      <c r="E443" s="1"/>
      <c r="F443" s="1"/>
      <c r="G443" s="1"/>
      <c r="H443" s="1"/>
      <c r="I443" s="1"/>
      <c r="J443" s="1"/>
      <c r="K443" s="1"/>
      <c r="L443" s="1"/>
      <c r="M443" s="1"/>
      <c r="N443" s="1"/>
      <c r="O443" s="1"/>
      <c r="P443" s="1"/>
      <c r="Q443" s="1"/>
      <c r="R443" s="1"/>
      <c r="S443" s="1"/>
      <c r="T443" s="1"/>
      <c r="U443" s="1"/>
      <c r="V443" s="1"/>
      <c r="W443" s="1"/>
      <c r="Z443" s="1"/>
      <c r="AA443" s="1"/>
    </row>
    <row r="444" spans="1:27" s="28" customFormat="1">
      <c r="A444" s="1"/>
      <c r="B444" s="1"/>
      <c r="C444" s="1"/>
      <c r="D444" s="1"/>
      <c r="E444" s="1"/>
      <c r="F444" s="1"/>
      <c r="G444" s="1"/>
      <c r="H444" s="1"/>
      <c r="I444" s="1"/>
      <c r="J444" s="1"/>
      <c r="K444" s="1"/>
      <c r="L444" s="1"/>
      <c r="M444" s="1"/>
      <c r="N444" s="1"/>
      <c r="O444" s="1"/>
      <c r="P444" s="1"/>
      <c r="Q444" s="1"/>
      <c r="R444" s="1"/>
      <c r="S444" s="1"/>
      <c r="T444" s="1"/>
      <c r="U444" s="1"/>
      <c r="V444" s="1"/>
      <c r="W444" s="1"/>
      <c r="X444" s="1"/>
      <c r="Z444" s="1"/>
      <c r="AA444" s="1"/>
    </row>
    <row r="445" spans="1:27">
      <c r="A445" s="1"/>
      <c r="B445" s="1"/>
      <c r="E445" s="1"/>
      <c r="F445" s="1"/>
      <c r="T445" s="12"/>
      <c r="Y445" s="28"/>
    </row>
    <row r="446" spans="1:27" s="28" customFormat="1">
      <c r="A446" s="1"/>
      <c r="B446" s="1"/>
      <c r="C446" s="1"/>
      <c r="D446" s="1"/>
      <c r="E446" s="1"/>
      <c r="F446" s="1"/>
      <c r="G446" s="1"/>
      <c r="H446" s="1"/>
      <c r="I446" s="1"/>
      <c r="J446" s="1"/>
      <c r="K446" s="1"/>
      <c r="L446" s="1"/>
      <c r="M446" s="1"/>
      <c r="N446" s="1"/>
      <c r="O446" s="1"/>
      <c r="P446" s="1"/>
      <c r="Q446" s="1"/>
      <c r="R446" s="1"/>
      <c r="S446" s="1"/>
      <c r="T446" s="1"/>
      <c r="U446" s="1"/>
      <c r="V446" s="1"/>
      <c r="W446" s="1"/>
      <c r="X446" s="1"/>
      <c r="Z446" s="1"/>
      <c r="AA446" s="1"/>
    </row>
    <row r="447" spans="1:27" s="28" customFormat="1">
      <c r="A447" s="1"/>
      <c r="B447" s="1"/>
      <c r="C447" s="1"/>
      <c r="D447" s="1"/>
      <c r="E447" s="1"/>
      <c r="F447" s="1"/>
      <c r="G447" s="1"/>
      <c r="H447" s="1"/>
      <c r="I447" s="1"/>
      <c r="J447" s="1"/>
      <c r="K447" s="1"/>
      <c r="L447" s="1"/>
      <c r="M447" s="1"/>
      <c r="N447" s="1"/>
      <c r="O447" s="1"/>
      <c r="P447" s="1"/>
      <c r="Q447" s="1"/>
      <c r="R447" s="1"/>
      <c r="S447" s="1"/>
      <c r="T447" s="1"/>
      <c r="U447" s="1"/>
      <c r="V447" s="12"/>
      <c r="W447" s="1"/>
      <c r="X447" s="1"/>
      <c r="Z447" s="1"/>
      <c r="AA447" s="1"/>
    </row>
    <row r="448" spans="1:27" s="28" customFormat="1">
      <c r="A448" s="1"/>
      <c r="B448" s="1"/>
      <c r="C448" s="1"/>
      <c r="D448" s="1"/>
      <c r="E448" s="1"/>
      <c r="F448" s="1"/>
      <c r="G448" s="1"/>
      <c r="H448" s="1"/>
      <c r="I448" s="1"/>
      <c r="J448" s="1"/>
      <c r="K448" s="1"/>
      <c r="L448" s="1"/>
      <c r="M448" s="1"/>
      <c r="N448" s="1"/>
      <c r="O448" s="1"/>
      <c r="P448" s="1"/>
      <c r="Q448" s="1"/>
      <c r="R448" s="1"/>
      <c r="S448" s="1"/>
      <c r="T448" s="12"/>
      <c r="U448" s="1"/>
      <c r="V448" s="1"/>
      <c r="X448" s="1"/>
      <c r="Y448" s="1"/>
      <c r="AA448" s="1"/>
    </row>
    <row r="449" spans="1:27">
      <c r="A449" s="1"/>
      <c r="B449" s="1"/>
      <c r="E449" s="1"/>
      <c r="F449" s="1"/>
      <c r="W449" s="28"/>
      <c r="X449" s="28"/>
      <c r="Z449" s="28"/>
      <c r="AA449" s="28"/>
    </row>
    <row r="450" spans="1:27" ht="12.75" customHeight="1">
      <c r="A450" s="1"/>
      <c r="B450" s="1"/>
      <c r="E450" s="1"/>
      <c r="F450" s="1"/>
      <c r="U450" s="12"/>
      <c r="V450" s="12"/>
      <c r="X450" s="28"/>
      <c r="Z450" s="28"/>
      <c r="AA450" s="28"/>
    </row>
    <row r="451" spans="1:27">
      <c r="A451" s="1"/>
      <c r="B451" s="1"/>
      <c r="E451" s="1"/>
      <c r="F451" s="1"/>
      <c r="W451" s="28"/>
      <c r="X451" s="28"/>
      <c r="Z451" s="28"/>
      <c r="AA451" s="28"/>
    </row>
    <row r="452" spans="1:27">
      <c r="A452" s="1"/>
      <c r="B452" s="1"/>
      <c r="E452" s="1"/>
      <c r="F452" s="1"/>
      <c r="R452" s="12"/>
      <c r="W452" s="28"/>
      <c r="X452" s="28"/>
      <c r="Z452" s="28"/>
      <c r="AA452" s="28"/>
    </row>
    <row r="453" spans="1:27">
      <c r="A453" s="1"/>
      <c r="B453" s="1"/>
      <c r="E453" s="1"/>
      <c r="F453" s="1"/>
      <c r="S453" s="12"/>
      <c r="U453" s="12"/>
      <c r="W453" s="28"/>
      <c r="X453" s="28"/>
      <c r="Z453" s="28"/>
      <c r="AA453" s="28"/>
    </row>
    <row r="454" spans="1:27">
      <c r="A454" s="1"/>
      <c r="B454" s="1"/>
      <c r="E454" s="1"/>
      <c r="F454" s="1"/>
      <c r="X454" s="28"/>
      <c r="Y454" s="28"/>
      <c r="AA454" s="28"/>
    </row>
    <row r="455" spans="1:27" s="28" customFormat="1">
      <c r="A455" s="1"/>
      <c r="B455" s="1"/>
      <c r="C455" s="1"/>
      <c r="D455" s="1"/>
      <c r="E455" s="1"/>
      <c r="F455" s="1"/>
      <c r="G455" s="1"/>
      <c r="H455" s="1"/>
      <c r="I455" s="1"/>
      <c r="J455" s="1"/>
      <c r="K455" s="1"/>
      <c r="L455" s="1"/>
      <c r="M455" s="1"/>
      <c r="N455" s="1"/>
      <c r="O455" s="1"/>
      <c r="P455" s="1"/>
      <c r="Q455" s="1"/>
      <c r="R455" s="12"/>
      <c r="S455" s="1"/>
      <c r="T455" s="1"/>
      <c r="U455" s="1"/>
      <c r="V455" s="1"/>
      <c r="W455" s="1"/>
      <c r="X455" s="1"/>
      <c r="AA455" s="1"/>
    </row>
    <row r="456" spans="1:27" s="28" customFormat="1">
      <c r="A456" s="1"/>
      <c r="B456" s="1"/>
      <c r="C456" s="1"/>
      <c r="D456" s="1"/>
      <c r="E456" s="1"/>
      <c r="F456" s="1"/>
      <c r="G456" s="1"/>
      <c r="H456" s="1"/>
      <c r="I456" s="1"/>
      <c r="J456" s="1"/>
      <c r="K456" s="1"/>
      <c r="L456" s="1"/>
      <c r="M456" s="1"/>
      <c r="N456" s="1"/>
      <c r="O456" s="1"/>
      <c r="P456" s="1"/>
      <c r="Q456" s="1"/>
      <c r="R456" s="1"/>
      <c r="S456" s="12"/>
      <c r="T456" s="1"/>
      <c r="U456" s="1"/>
      <c r="V456" s="1"/>
      <c r="W456" s="1"/>
      <c r="Y456" s="1"/>
    </row>
    <row r="457" spans="1:27" s="28" customFormat="1">
      <c r="A457" s="1"/>
      <c r="B457" s="1"/>
      <c r="C457" s="1"/>
      <c r="D457" s="1"/>
      <c r="E457" s="1"/>
      <c r="F457" s="1"/>
      <c r="G457" s="1"/>
      <c r="H457" s="1"/>
      <c r="I457" s="1"/>
      <c r="J457" s="1"/>
      <c r="K457" s="1"/>
      <c r="L457" s="1"/>
      <c r="M457" s="1"/>
      <c r="N457" s="1"/>
      <c r="O457" s="1"/>
      <c r="P457" s="1"/>
      <c r="Q457" s="1"/>
      <c r="R457" s="1"/>
      <c r="S457" s="1"/>
      <c r="T457" s="1"/>
      <c r="U457" s="1"/>
      <c r="V457" s="1"/>
      <c r="W457" s="1"/>
    </row>
    <row r="458" spans="1:27" s="28" customFormat="1">
      <c r="A458" s="1"/>
      <c r="B458" s="1"/>
      <c r="C458" s="1"/>
      <c r="D458" s="1"/>
      <c r="E458" s="1"/>
      <c r="F458" s="1"/>
      <c r="G458" s="1"/>
      <c r="H458" s="1"/>
      <c r="I458" s="1"/>
      <c r="J458" s="1"/>
      <c r="K458" s="1"/>
      <c r="L458" s="1"/>
      <c r="M458" s="1"/>
      <c r="N458" s="1"/>
      <c r="O458" s="1"/>
      <c r="P458" s="1"/>
      <c r="Q458" s="1"/>
      <c r="R458" s="1"/>
      <c r="S458" s="1"/>
      <c r="T458" s="1"/>
      <c r="U458" s="1"/>
      <c r="V458" s="1"/>
      <c r="W458" s="1"/>
    </row>
    <row r="459" spans="1:27" s="28" customFormat="1">
      <c r="A459" s="1"/>
      <c r="B459" s="1"/>
      <c r="C459" s="1"/>
      <c r="D459" s="1"/>
      <c r="E459" s="1"/>
      <c r="F459" s="1"/>
      <c r="G459" s="1"/>
      <c r="H459" s="1"/>
      <c r="I459" s="1"/>
      <c r="J459" s="1"/>
      <c r="K459" s="1"/>
      <c r="L459" s="1"/>
      <c r="M459" s="1"/>
      <c r="N459" s="1"/>
      <c r="O459" s="1"/>
      <c r="P459" s="1"/>
      <c r="Q459" s="1"/>
      <c r="R459" s="1"/>
      <c r="S459" s="1"/>
      <c r="T459" s="1"/>
      <c r="U459" s="1"/>
      <c r="V459" s="1"/>
      <c r="W459" s="1"/>
    </row>
    <row r="460" spans="1:27" s="28" customFormat="1" ht="12.75" customHeight="1">
      <c r="A460" s="1"/>
      <c r="B460" s="1"/>
      <c r="C460" s="1"/>
      <c r="D460" s="1"/>
      <c r="E460" s="1"/>
      <c r="F460" s="1"/>
      <c r="G460" s="1"/>
      <c r="H460" s="1"/>
      <c r="I460" s="1"/>
      <c r="J460" s="1"/>
      <c r="K460" s="1"/>
      <c r="L460" s="1"/>
      <c r="M460" s="1"/>
      <c r="N460" s="1"/>
      <c r="O460" s="1"/>
      <c r="P460" s="1"/>
      <c r="Q460" s="1"/>
      <c r="R460" s="1"/>
      <c r="S460" s="1"/>
      <c r="T460" s="1"/>
      <c r="U460" s="1"/>
      <c r="V460" s="1"/>
      <c r="Y460" s="1"/>
      <c r="Z460" s="1"/>
    </row>
    <row r="461" spans="1:27" ht="12.75" customHeight="1">
      <c r="A461" s="1"/>
      <c r="B461" s="1"/>
      <c r="E461" s="1"/>
      <c r="F461" s="1"/>
      <c r="W461" s="28"/>
    </row>
    <row r="462" spans="1:27" s="28" customFormat="1">
      <c r="A462" s="1"/>
      <c r="B462" s="1"/>
      <c r="C462" s="1"/>
      <c r="D462" s="1"/>
      <c r="E462" s="1"/>
      <c r="F462" s="1"/>
      <c r="G462" s="1"/>
      <c r="H462" s="1"/>
      <c r="I462" s="1"/>
      <c r="J462" s="1"/>
      <c r="K462" s="1"/>
      <c r="L462" s="1"/>
      <c r="M462" s="1"/>
      <c r="N462" s="1"/>
      <c r="O462" s="1"/>
      <c r="P462" s="1"/>
      <c r="Q462" s="1"/>
      <c r="R462" s="1"/>
      <c r="S462" s="1"/>
      <c r="T462" s="1"/>
      <c r="U462" s="1"/>
      <c r="V462" s="1"/>
      <c r="X462" s="1"/>
      <c r="Y462" s="1"/>
      <c r="Z462" s="1"/>
      <c r="AA462" s="1"/>
    </row>
    <row r="463" spans="1:27" s="28" customFormat="1" ht="12.75" customHeight="1">
      <c r="A463" s="1"/>
      <c r="B463" s="1"/>
      <c r="C463" s="1"/>
      <c r="D463" s="1"/>
      <c r="E463" s="1"/>
      <c r="F463" s="1"/>
      <c r="G463" s="1"/>
      <c r="H463" s="1"/>
      <c r="I463" s="1"/>
      <c r="J463" s="1"/>
      <c r="K463" s="1"/>
      <c r="L463" s="1"/>
      <c r="M463" s="1"/>
      <c r="N463" s="1"/>
      <c r="O463" s="1"/>
      <c r="P463" s="1"/>
      <c r="Q463" s="1"/>
      <c r="R463" s="1"/>
      <c r="S463" s="1"/>
      <c r="T463" s="1"/>
      <c r="U463" s="1"/>
      <c r="V463" s="1"/>
      <c r="X463" s="1"/>
      <c r="Y463" s="1"/>
      <c r="Z463" s="1"/>
      <c r="AA463" s="1"/>
    </row>
    <row r="464" spans="1:27" s="28" customFormat="1">
      <c r="A464" s="1"/>
      <c r="B464" s="1"/>
      <c r="C464" s="1"/>
      <c r="D464" s="1"/>
      <c r="E464" s="1"/>
      <c r="F464" s="1"/>
      <c r="G464" s="1"/>
      <c r="H464" s="1"/>
      <c r="I464" s="1"/>
      <c r="J464" s="1"/>
      <c r="K464" s="1"/>
      <c r="L464" s="1"/>
      <c r="M464" s="1"/>
      <c r="N464" s="1"/>
      <c r="O464" s="1"/>
      <c r="P464" s="1"/>
      <c r="Q464" s="1"/>
      <c r="R464" s="1"/>
      <c r="S464" s="1"/>
      <c r="T464" s="1"/>
      <c r="U464" s="1"/>
      <c r="V464" s="1"/>
      <c r="X464" s="1"/>
      <c r="Y464" s="1"/>
      <c r="Z464" s="1"/>
      <c r="AA464" s="1"/>
    </row>
    <row r="465" spans="1:27" s="28" customFormat="1">
      <c r="A465" s="1"/>
      <c r="B465" s="1"/>
      <c r="C465" s="1"/>
      <c r="D465" s="1"/>
      <c r="E465" s="1"/>
      <c r="F465" s="1"/>
      <c r="G465" s="1"/>
      <c r="H465" s="1"/>
      <c r="I465" s="1"/>
      <c r="J465" s="1"/>
      <c r="K465" s="1"/>
      <c r="L465" s="1"/>
      <c r="M465" s="1"/>
      <c r="N465" s="1"/>
      <c r="O465" s="1"/>
      <c r="P465" s="12"/>
      <c r="Q465" s="1"/>
      <c r="R465" s="1"/>
      <c r="S465" s="1"/>
      <c r="T465" s="1"/>
      <c r="U465" s="1"/>
      <c r="V465" s="1"/>
      <c r="X465" s="1"/>
      <c r="Y465" s="1"/>
      <c r="Z465" s="1"/>
      <c r="AA465" s="1"/>
    </row>
    <row r="466" spans="1:27" s="28" customFormat="1">
      <c r="A466" s="1"/>
      <c r="B466" s="1"/>
      <c r="C466" s="1"/>
      <c r="D466" s="1"/>
      <c r="E466" s="1"/>
      <c r="F466" s="1"/>
      <c r="G466" s="1"/>
      <c r="H466" s="1"/>
      <c r="I466" s="1"/>
      <c r="J466" s="1"/>
      <c r="K466" s="1"/>
      <c r="L466" s="1"/>
      <c r="M466" s="1"/>
      <c r="N466" s="1"/>
      <c r="O466" s="12"/>
      <c r="P466" s="1"/>
      <c r="Q466" s="1"/>
      <c r="R466" s="1"/>
      <c r="S466" s="1"/>
      <c r="T466" s="1"/>
      <c r="U466" s="1"/>
      <c r="V466" s="1"/>
      <c r="W466" s="1"/>
      <c r="X466" s="1"/>
      <c r="AA466" s="1"/>
    </row>
    <row r="467" spans="1:27">
      <c r="A467" s="1"/>
      <c r="B467" s="1"/>
      <c r="E467" s="1"/>
      <c r="F467" s="1"/>
      <c r="Q467" s="12"/>
      <c r="W467" s="28"/>
      <c r="X467" s="28"/>
      <c r="Y467" s="28"/>
      <c r="Z467" s="28"/>
      <c r="AA467" s="28"/>
    </row>
    <row r="468" spans="1:27" ht="12.75" customHeight="1">
      <c r="A468" s="1"/>
      <c r="B468" s="1"/>
      <c r="E468" s="1"/>
      <c r="F468" s="1"/>
      <c r="W468" s="28"/>
      <c r="X468" s="28"/>
      <c r="Y468" s="28"/>
      <c r="AA468" s="28"/>
    </row>
    <row r="469" spans="1:27" ht="12.75" customHeight="1">
      <c r="A469" s="1"/>
      <c r="B469" s="1"/>
      <c r="E469" s="1"/>
      <c r="F469" s="1"/>
      <c r="W469" s="28"/>
      <c r="Y469" s="28"/>
      <c r="Z469" s="28"/>
    </row>
    <row r="470" spans="1:27" ht="12.75" customHeight="1">
      <c r="A470" s="1"/>
      <c r="B470" s="1"/>
      <c r="E470" s="1"/>
      <c r="F470" s="1"/>
      <c r="W470" s="28"/>
      <c r="X470" s="28"/>
      <c r="Y470" s="28"/>
      <c r="Z470" s="28"/>
      <c r="AA470" s="28"/>
    </row>
    <row r="471" spans="1:27" ht="12.75" customHeight="1">
      <c r="A471" s="1"/>
      <c r="B471" s="1"/>
      <c r="E471" s="1"/>
      <c r="F471" s="1"/>
      <c r="W471" s="28"/>
      <c r="X471" s="28"/>
      <c r="Y471" s="28"/>
      <c r="Z471" s="28"/>
      <c r="AA471" s="28"/>
    </row>
    <row r="472" spans="1:27" ht="12.75" customHeight="1">
      <c r="A472" s="12"/>
      <c r="B472" s="12"/>
      <c r="C472" s="12"/>
      <c r="D472" s="12"/>
      <c r="E472" s="12"/>
      <c r="F472" s="12"/>
      <c r="G472" s="12"/>
      <c r="H472" s="12"/>
      <c r="I472" s="12"/>
      <c r="X472" s="28"/>
      <c r="AA472" s="28"/>
    </row>
    <row r="473" spans="1:27" s="28" customFormat="1">
      <c r="A473" s="1"/>
      <c r="B473" s="1"/>
      <c r="C473" s="1"/>
      <c r="D473" s="1"/>
      <c r="E473" s="1"/>
      <c r="F473" s="1"/>
      <c r="G473" s="1"/>
      <c r="H473" s="1"/>
      <c r="I473" s="1"/>
      <c r="J473" s="1"/>
      <c r="K473" s="1"/>
      <c r="L473" s="1"/>
      <c r="M473" s="1"/>
      <c r="N473" s="12"/>
      <c r="O473" s="1"/>
      <c r="P473" s="1"/>
      <c r="Q473" s="1"/>
      <c r="R473" s="1"/>
      <c r="S473" s="1"/>
      <c r="T473" s="1"/>
      <c r="U473" s="1"/>
      <c r="V473" s="1"/>
      <c r="W473" s="1"/>
      <c r="X473" s="1"/>
      <c r="Z473" s="1"/>
      <c r="AA473" s="1"/>
    </row>
    <row r="474" spans="1:27" s="28" customFormat="1">
      <c r="A474" s="1"/>
      <c r="B474" s="1"/>
      <c r="C474" s="1"/>
      <c r="D474" s="1"/>
      <c r="E474" s="1"/>
      <c r="F474" s="1"/>
      <c r="G474" s="1"/>
      <c r="H474" s="1"/>
      <c r="I474" s="1"/>
      <c r="J474" s="12"/>
      <c r="K474" s="12"/>
      <c r="L474" s="12"/>
      <c r="M474" s="12"/>
      <c r="N474" s="1"/>
      <c r="O474" s="1"/>
      <c r="P474" s="1"/>
      <c r="Q474" s="1"/>
      <c r="R474" s="1"/>
      <c r="S474" s="1"/>
      <c r="T474" s="1"/>
      <c r="U474" s="1"/>
      <c r="V474" s="1"/>
      <c r="W474" s="1"/>
      <c r="X474" s="1"/>
      <c r="Z474" s="1"/>
      <c r="AA474" s="1"/>
    </row>
    <row r="475" spans="1:27">
      <c r="A475" s="1"/>
      <c r="B475" s="1"/>
      <c r="E475" s="1"/>
      <c r="F475" s="1"/>
      <c r="Y475" s="28"/>
    </row>
    <row r="476" spans="1:27" s="28" customFormat="1">
      <c r="A476" s="1"/>
      <c r="B476" s="1"/>
      <c r="C476" s="1"/>
      <c r="D476" s="1"/>
      <c r="E476" s="1"/>
      <c r="F476" s="1"/>
      <c r="G476" s="1"/>
      <c r="H476" s="1"/>
      <c r="I476" s="1"/>
      <c r="J476" s="1"/>
      <c r="K476" s="1"/>
      <c r="L476" s="1"/>
      <c r="M476" s="1"/>
      <c r="N476" s="1"/>
      <c r="O476" s="1"/>
      <c r="P476" s="1"/>
      <c r="Q476" s="1"/>
      <c r="R476" s="1"/>
      <c r="S476" s="1"/>
      <c r="T476" s="1"/>
      <c r="U476" s="1"/>
      <c r="V476" s="1"/>
      <c r="W476" s="1"/>
      <c r="X476" s="1"/>
      <c r="Z476" s="1"/>
      <c r="AA476" s="1"/>
    </row>
    <row r="477" spans="1:27" s="28" customFormat="1"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Z477" s="1"/>
      <c r="AA477" s="1"/>
    </row>
    <row r="478" spans="1:27" s="28" customFormat="1">
      <c r="A478" s="1"/>
      <c r="B478" s="1"/>
      <c r="C478" s="1"/>
      <c r="D478" s="1"/>
      <c r="E478" s="1"/>
      <c r="F478" s="1"/>
      <c r="G478" s="1"/>
      <c r="H478" s="1"/>
      <c r="I478" s="1"/>
      <c r="J478" s="1"/>
      <c r="K478" s="1"/>
      <c r="L478" s="1"/>
      <c r="M478" s="1"/>
      <c r="N478" s="12"/>
      <c r="O478" s="1"/>
      <c r="P478" s="1"/>
      <c r="Q478" s="1"/>
      <c r="R478" s="1"/>
      <c r="S478" s="1"/>
      <c r="T478" s="1"/>
      <c r="U478" s="1"/>
      <c r="V478" s="1"/>
      <c r="W478" s="1"/>
      <c r="X478" s="1"/>
      <c r="Y478" s="1"/>
      <c r="AA478" s="1"/>
    </row>
    <row r="479" spans="1:27">
      <c r="A479" s="1"/>
      <c r="B479" s="1"/>
      <c r="E479" s="1"/>
      <c r="F479" s="1"/>
      <c r="X479" s="28"/>
      <c r="Z479" s="28"/>
      <c r="AA479" s="28"/>
    </row>
    <row r="480" spans="1:27" ht="12.75" customHeight="1">
      <c r="A480" s="1"/>
      <c r="B480" s="1"/>
      <c r="E480" s="1"/>
      <c r="F480" s="1"/>
      <c r="X480" s="28"/>
      <c r="Z480" s="28"/>
      <c r="AA480" s="28"/>
    </row>
    <row r="481" spans="1:27">
      <c r="A481" s="1"/>
      <c r="B481" s="1"/>
      <c r="E481" s="12"/>
      <c r="F481" s="1"/>
      <c r="X481" s="28"/>
      <c r="Z481" s="28"/>
      <c r="AA481" s="28"/>
    </row>
    <row r="482" spans="1:27">
      <c r="A482" s="1"/>
      <c r="B482" s="1"/>
      <c r="E482" s="1"/>
      <c r="F482" s="1"/>
      <c r="X482" s="28"/>
      <c r="Z482" s="28"/>
      <c r="AA482" s="28"/>
    </row>
    <row r="483" spans="1:27">
      <c r="A483" s="1"/>
      <c r="B483" s="1"/>
      <c r="E483" s="1"/>
      <c r="F483" s="1"/>
      <c r="X483" s="28"/>
      <c r="Z483" s="28"/>
      <c r="AA483" s="28"/>
    </row>
    <row r="484" spans="1:27">
      <c r="A484" s="1"/>
      <c r="B484" s="1"/>
      <c r="E484" s="12"/>
      <c r="F484" s="1"/>
      <c r="X484" s="28"/>
      <c r="Y484" s="28"/>
      <c r="AA484" s="28"/>
    </row>
    <row r="485" spans="1:27" s="28" customFormat="1">
      <c r="A485" s="1"/>
      <c r="B485" s="1"/>
      <c r="C485" s="1"/>
      <c r="D485" s="1"/>
      <c r="E485" s="1"/>
      <c r="F485" s="1"/>
      <c r="G485" s="1"/>
      <c r="H485" s="1"/>
      <c r="I485" s="1"/>
      <c r="J485" s="1"/>
      <c r="K485" s="1"/>
      <c r="L485" s="1"/>
      <c r="M485" s="1"/>
      <c r="N485" s="1"/>
      <c r="O485" s="1"/>
      <c r="P485" s="1"/>
      <c r="Q485" s="1"/>
      <c r="R485" s="1"/>
      <c r="S485" s="1"/>
      <c r="T485" s="1"/>
      <c r="U485" s="1"/>
      <c r="V485" s="1"/>
      <c r="W485" s="1"/>
      <c r="X485" s="1"/>
      <c r="AA485" s="1"/>
    </row>
    <row r="486" spans="1:27" s="28" customFormat="1">
      <c r="A486" s="1"/>
      <c r="B486" s="1"/>
      <c r="C486" s="1"/>
      <c r="D486" s="1"/>
      <c r="E486" s="1"/>
      <c r="F486" s="1"/>
      <c r="G486" s="1"/>
      <c r="H486" s="1"/>
      <c r="I486" s="1"/>
      <c r="J486" s="1"/>
      <c r="K486" s="1"/>
      <c r="L486" s="1"/>
      <c r="M486" s="1"/>
      <c r="N486" s="1"/>
      <c r="O486" s="1"/>
      <c r="P486" s="1"/>
      <c r="Q486" s="1"/>
      <c r="R486" s="1"/>
      <c r="S486" s="1"/>
      <c r="T486" s="1"/>
      <c r="U486" s="1"/>
      <c r="V486" s="1"/>
      <c r="W486" s="1"/>
      <c r="Y486" s="1"/>
    </row>
    <row r="487" spans="1:27" s="28" customFormat="1">
      <c r="A487" s="1"/>
      <c r="B487" s="1"/>
      <c r="C487" s="1"/>
      <c r="D487" s="1"/>
      <c r="E487" s="1"/>
      <c r="F487" s="1"/>
      <c r="G487" s="1"/>
      <c r="H487" s="1"/>
      <c r="I487" s="1"/>
      <c r="J487" s="1"/>
      <c r="K487" s="1"/>
      <c r="L487" s="1"/>
      <c r="M487" s="1"/>
      <c r="N487" s="1"/>
      <c r="O487" s="1"/>
      <c r="P487" s="1"/>
      <c r="Q487" s="1"/>
      <c r="R487" s="1"/>
      <c r="S487" s="1"/>
      <c r="T487" s="1"/>
      <c r="U487" s="1"/>
      <c r="V487" s="1"/>
      <c r="W487" s="1"/>
    </row>
    <row r="488" spans="1:27" s="28" customFormat="1">
      <c r="A488" s="1"/>
      <c r="B488" s="1"/>
      <c r="C488" s="1"/>
      <c r="D488" s="1"/>
      <c r="E488" s="1"/>
      <c r="F488" s="1"/>
      <c r="G488" s="1"/>
      <c r="H488" s="1"/>
      <c r="I488" s="1"/>
      <c r="J488" s="1"/>
      <c r="K488" s="1"/>
      <c r="L488" s="1"/>
      <c r="M488" s="1"/>
      <c r="N488" s="1"/>
      <c r="O488" s="1"/>
      <c r="P488" s="1"/>
      <c r="Q488" s="1"/>
      <c r="R488" s="1"/>
      <c r="S488" s="1"/>
      <c r="T488" s="1"/>
      <c r="U488" s="1"/>
      <c r="V488" s="1"/>
      <c r="W488" s="1"/>
    </row>
    <row r="489" spans="1:27" s="28" customFormat="1">
      <c r="A489" s="1"/>
      <c r="B489" s="1"/>
      <c r="C489" s="1"/>
      <c r="D489" s="1"/>
      <c r="E489" s="1"/>
      <c r="F489" s="1"/>
      <c r="G489" s="1"/>
      <c r="H489" s="1"/>
      <c r="I489" s="1"/>
      <c r="J489" s="1"/>
      <c r="K489" s="1"/>
      <c r="L489" s="1"/>
      <c r="M489" s="1"/>
      <c r="N489" s="1"/>
      <c r="O489" s="1"/>
      <c r="P489" s="1"/>
      <c r="Q489" s="1"/>
      <c r="R489" s="1"/>
      <c r="S489" s="1"/>
      <c r="T489" s="1"/>
      <c r="U489" s="1"/>
      <c r="V489" s="1"/>
      <c r="W489" s="1"/>
    </row>
    <row r="490" spans="1:27" s="28" customFormat="1" ht="12.75" customHeight="1">
      <c r="A490" s="1"/>
      <c r="B490" s="1"/>
      <c r="C490" s="1"/>
      <c r="D490" s="1"/>
      <c r="E490" s="1"/>
      <c r="F490" s="1"/>
      <c r="G490" s="1"/>
      <c r="H490" s="1"/>
      <c r="I490" s="1"/>
      <c r="J490" s="1"/>
      <c r="K490" s="1"/>
      <c r="L490" s="1"/>
      <c r="M490" s="1"/>
      <c r="N490" s="1"/>
      <c r="O490" s="1"/>
      <c r="P490" s="1"/>
      <c r="Q490" s="1"/>
      <c r="R490" s="1"/>
      <c r="S490" s="1"/>
      <c r="T490" s="1"/>
      <c r="U490" s="1"/>
      <c r="V490" s="1"/>
      <c r="W490" s="1"/>
      <c r="Y490" s="1"/>
      <c r="Z490" s="1"/>
    </row>
    <row r="491" spans="1:27" ht="12.75" customHeight="1">
      <c r="A491" s="1"/>
      <c r="B491" s="1"/>
      <c r="E491" s="1"/>
      <c r="F491" s="1"/>
    </row>
    <row r="492" spans="1:27" s="28" customForma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s="28" customFormat="1"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s="28" customForma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s="28" customForma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s="28" customFormat="1">
      <c r="A496" s="1"/>
      <c r="B496" s="1"/>
      <c r="C496" s="1"/>
      <c r="D496" s="1"/>
      <c r="E496" s="1"/>
      <c r="F496" s="1"/>
      <c r="G496" s="1"/>
      <c r="H496" s="1"/>
      <c r="I496" s="1"/>
      <c r="J496" s="1"/>
      <c r="K496" s="1"/>
      <c r="L496" s="1"/>
      <c r="M496" s="1"/>
      <c r="N496" s="1"/>
      <c r="O496" s="1"/>
      <c r="P496" s="1"/>
      <c r="Q496" s="1"/>
      <c r="R496" s="1"/>
      <c r="S496" s="1"/>
      <c r="T496" s="1"/>
      <c r="U496" s="1"/>
      <c r="V496" s="1"/>
      <c r="W496" s="1"/>
      <c r="X496" s="1"/>
      <c r="AA496" s="1"/>
    </row>
    <row r="497" spans="1:27" ht="12.75" customHeight="1">
      <c r="A497" s="1"/>
      <c r="B497" s="1"/>
      <c r="E497" s="1"/>
      <c r="F497" s="1"/>
      <c r="X497" s="28"/>
      <c r="Y497" s="28"/>
      <c r="Z497" s="28"/>
      <c r="AA497" s="28"/>
    </row>
    <row r="498" spans="1:27" ht="12.75" customHeight="1">
      <c r="A498" s="1"/>
      <c r="B498" s="1"/>
      <c r="E498" s="1"/>
      <c r="F498" s="1"/>
      <c r="X498" s="28"/>
      <c r="Y498" s="28"/>
      <c r="AA498" s="28"/>
    </row>
    <row r="499" spans="1:27" ht="12.75" customHeight="1">
      <c r="A499" s="1"/>
      <c r="B499" s="1"/>
      <c r="E499" s="1"/>
      <c r="F499" s="1"/>
      <c r="Y499" s="28"/>
      <c r="Z499" s="28"/>
    </row>
    <row r="500" spans="1:27">
      <c r="A500" s="1"/>
      <c r="B500" s="1"/>
      <c r="E500" s="1"/>
      <c r="F500" s="1"/>
      <c r="X500" s="28"/>
      <c r="Y500" s="28"/>
      <c r="Z500" s="28"/>
      <c r="AA500" s="28"/>
    </row>
    <row r="501" spans="1:27" ht="12.75" customHeight="1">
      <c r="A501" s="1"/>
      <c r="B501" s="1"/>
      <c r="D501" s="12"/>
      <c r="E501" s="1"/>
      <c r="F501" s="1"/>
      <c r="G501" s="12"/>
      <c r="H501" s="12"/>
      <c r="I501" s="12"/>
      <c r="T501" s="12"/>
      <c r="X501" s="28"/>
      <c r="Y501" s="28"/>
      <c r="Z501" s="28"/>
      <c r="AA501" s="28"/>
    </row>
    <row r="502" spans="1:27">
      <c r="A502" s="1"/>
      <c r="B502" s="1"/>
      <c r="E502" s="1"/>
      <c r="F502" s="1"/>
      <c r="X502" s="28"/>
      <c r="AA502" s="28"/>
    </row>
    <row r="503" spans="1:27" s="28" customFormat="1">
      <c r="A503" s="1"/>
      <c r="B503" s="1"/>
      <c r="C503" s="1"/>
      <c r="D503" s="1"/>
      <c r="E503" s="1"/>
      <c r="F503" s="1"/>
      <c r="G503" s="1"/>
      <c r="H503" s="1"/>
      <c r="I503" s="1"/>
      <c r="J503" s="12"/>
      <c r="K503" s="12"/>
      <c r="L503" s="12"/>
      <c r="M503" s="12"/>
      <c r="N503" s="1"/>
      <c r="O503" s="1"/>
      <c r="P503" s="1"/>
      <c r="Q503" s="1"/>
      <c r="R503" s="1"/>
      <c r="S503" s="1"/>
      <c r="T503" s="1"/>
      <c r="U503" s="1"/>
      <c r="V503" s="12"/>
      <c r="W503" s="1"/>
      <c r="X503" s="1"/>
      <c r="Z503" s="1"/>
      <c r="AA503" s="1"/>
    </row>
    <row r="504" spans="1:27" s="28" customFormat="1">
      <c r="A504" s="1"/>
      <c r="B504" s="1"/>
      <c r="C504" s="1"/>
      <c r="D504" s="12"/>
      <c r="E504" s="1"/>
      <c r="F504" s="1"/>
      <c r="G504" s="12"/>
      <c r="H504" s="12"/>
      <c r="I504" s="12"/>
      <c r="J504" s="1"/>
      <c r="K504" s="1"/>
      <c r="L504" s="1"/>
      <c r="M504" s="1"/>
      <c r="N504" s="1"/>
      <c r="O504" s="1"/>
      <c r="P504" s="1"/>
      <c r="Q504" s="1"/>
      <c r="R504" s="1"/>
      <c r="S504" s="1"/>
      <c r="T504" s="1"/>
      <c r="U504" s="1"/>
      <c r="V504" s="1"/>
      <c r="W504" s="1"/>
      <c r="X504" s="1"/>
      <c r="Z504" s="1"/>
      <c r="AA504" s="1"/>
    </row>
    <row r="505" spans="1:27" s="28" customFormat="1">
      <c r="A505" s="1"/>
      <c r="B505" s="1"/>
      <c r="C505" s="1"/>
      <c r="D505" s="1"/>
      <c r="E505" s="1"/>
      <c r="F505" s="1"/>
      <c r="G505" s="1"/>
      <c r="H505" s="1"/>
      <c r="I505" s="1"/>
      <c r="J505" s="1"/>
      <c r="K505" s="1"/>
      <c r="L505" s="1"/>
      <c r="M505" s="1"/>
      <c r="N505" s="1"/>
      <c r="O505" s="1"/>
      <c r="P505" s="1"/>
      <c r="Q505" s="1"/>
      <c r="R505" s="1"/>
      <c r="S505" s="1"/>
      <c r="T505" s="12"/>
      <c r="U505" s="1"/>
      <c r="V505" s="1"/>
      <c r="W505" s="1"/>
      <c r="X505" s="1"/>
      <c r="Z505" s="1"/>
      <c r="AA505" s="1"/>
    </row>
    <row r="506" spans="1:27" s="28" customFormat="1">
      <c r="A506" s="1"/>
      <c r="B506" s="1"/>
      <c r="C506" s="1"/>
      <c r="D506" s="1"/>
      <c r="E506" s="1"/>
      <c r="F506" s="1"/>
      <c r="G506" s="1"/>
      <c r="H506" s="1"/>
      <c r="I506" s="1"/>
      <c r="J506" s="12"/>
      <c r="K506" s="12"/>
      <c r="L506" s="12"/>
      <c r="M506" s="12"/>
      <c r="N506" s="1"/>
      <c r="O506" s="1"/>
      <c r="P506" s="1"/>
      <c r="Q506" s="1"/>
      <c r="R506" s="1"/>
      <c r="S506" s="1"/>
      <c r="T506" s="1"/>
      <c r="U506" s="12"/>
      <c r="V506" s="1"/>
      <c r="W506" s="1"/>
      <c r="X506" s="1"/>
      <c r="Z506" s="1"/>
      <c r="AA506" s="1"/>
    </row>
    <row r="507" spans="1:27" ht="12.75" customHeight="1">
      <c r="A507" s="1"/>
      <c r="B507" s="1"/>
      <c r="E507" s="1"/>
      <c r="F507" s="1"/>
      <c r="V507" s="12"/>
      <c r="Y507" s="28"/>
    </row>
    <row r="508" spans="1:27" ht="12.75" customHeight="1">
      <c r="A508" s="1"/>
      <c r="B508" s="1"/>
      <c r="E508" s="1"/>
      <c r="F508" s="1"/>
      <c r="R508" s="12"/>
      <c r="Z508" s="28"/>
    </row>
    <row r="509" spans="1:27" s="28" customFormat="1">
      <c r="A509" s="1"/>
      <c r="B509" s="1"/>
      <c r="C509" s="1"/>
      <c r="D509" s="1"/>
      <c r="E509" s="1"/>
      <c r="F509" s="1"/>
      <c r="G509" s="1"/>
      <c r="H509" s="1"/>
      <c r="I509" s="1"/>
      <c r="J509" s="1"/>
      <c r="K509" s="1"/>
      <c r="L509" s="1"/>
      <c r="M509" s="1"/>
      <c r="N509" s="1"/>
      <c r="O509" s="1"/>
      <c r="P509" s="1"/>
      <c r="Q509" s="1"/>
      <c r="R509" s="1"/>
      <c r="S509" s="12"/>
      <c r="T509" s="1"/>
      <c r="U509" s="1"/>
      <c r="V509" s="1"/>
      <c r="W509" s="1"/>
      <c r="Y509" s="1"/>
    </row>
    <row r="510" spans="1:27" s="28" customFormat="1">
      <c r="A510" s="1"/>
      <c r="B510" s="1"/>
      <c r="C510" s="1"/>
      <c r="D510" s="1"/>
      <c r="E510" s="1"/>
      <c r="F510" s="1"/>
      <c r="G510" s="1"/>
      <c r="H510" s="1"/>
      <c r="I510" s="1"/>
      <c r="J510" s="1"/>
      <c r="K510" s="1"/>
      <c r="L510" s="1"/>
      <c r="M510" s="1"/>
      <c r="N510" s="1"/>
      <c r="O510" s="1"/>
      <c r="P510" s="1"/>
      <c r="Q510" s="1"/>
      <c r="R510" s="1"/>
      <c r="S510" s="1"/>
      <c r="T510" s="1"/>
      <c r="U510" s="12"/>
      <c r="V510" s="1"/>
      <c r="W510" s="1"/>
      <c r="Y510" s="1"/>
    </row>
    <row r="511" spans="1:27" s="28" customFormat="1">
      <c r="A511" s="1"/>
      <c r="B511" s="1"/>
      <c r="C511" s="1"/>
      <c r="D511" s="1"/>
      <c r="E511" s="1"/>
      <c r="F511" s="1"/>
      <c r="G511" s="1"/>
      <c r="H511" s="1"/>
      <c r="I511" s="1"/>
      <c r="J511" s="1"/>
      <c r="K511" s="1"/>
      <c r="L511" s="1"/>
      <c r="M511" s="1"/>
      <c r="N511" s="1"/>
      <c r="O511" s="1"/>
      <c r="P511" s="1"/>
      <c r="Q511" s="1"/>
      <c r="R511" s="1"/>
      <c r="S511" s="1"/>
      <c r="T511" s="1"/>
      <c r="U511" s="1"/>
      <c r="V511" s="1"/>
      <c r="W511" s="1"/>
      <c r="Y511" s="1"/>
    </row>
    <row r="512" spans="1:27" s="28" customFormat="1">
      <c r="A512" s="1"/>
      <c r="B512" s="1"/>
      <c r="C512" s="1"/>
      <c r="D512" s="1"/>
      <c r="E512" s="1"/>
      <c r="F512" s="1"/>
      <c r="G512" s="1"/>
      <c r="H512" s="1"/>
      <c r="I512" s="1"/>
      <c r="J512" s="1"/>
      <c r="K512" s="1"/>
      <c r="L512" s="1"/>
      <c r="M512" s="1"/>
      <c r="N512" s="1"/>
      <c r="O512" s="1"/>
      <c r="P512" s="1"/>
      <c r="Q512" s="1"/>
      <c r="R512" s="12"/>
      <c r="S512" s="1"/>
      <c r="T512" s="1"/>
      <c r="U512" s="1"/>
      <c r="V512" s="1"/>
      <c r="W512" s="1"/>
      <c r="Y512" s="1"/>
    </row>
    <row r="513" spans="1:27" ht="12.75" customHeight="1">
      <c r="A513" s="1"/>
      <c r="B513" s="1"/>
      <c r="E513" s="1"/>
      <c r="F513" s="1"/>
      <c r="S513" s="12"/>
      <c r="X513" s="28"/>
      <c r="Z513" s="28"/>
      <c r="AA513" s="28"/>
    </row>
    <row r="514" spans="1:27" s="28" customFormat="1" ht="12.75" customHeight="1">
      <c r="A514" s="1"/>
      <c r="B514" s="1"/>
      <c r="C514" s="1"/>
      <c r="D514" s="1"/>
      <c r="E514" s="1"/>
      <c r="F514" s="1"/>
      <c r="G514" s="1"/>
      <c r="H514" s="1"/>
      <c r="I514" s="1"/>
      <c r="J514" s="1"/>
      <c r="K514" s="1"/>
      <c r="L514" s="1"/>
      <c r="M514" s="1"/>
      <c r="N514" s="1"/>
      <c r="O514" s="1"/>
      <c r="P514" s="12"/>
      <c r="Q514" s="1"/>
      <c r="R514" s="1"/>
      <c r="S514" s="1"/>
      <c r="T514" s="1"/>
      <c r="U514" s="1"/>
      <c r="V514" s="1"/>
      <c r="W514" s="1"/>
      <c r="Y514" s="1"/>
      <c r="Z514" s="1"/>
    </row>
    <row r="515" spans="1:27">
      <c r="A515" s="1"/>
      <c r="B515" s="1"/>
      <c r="E515" s="1"/>
      <c r="F515" s="1"/>
      <c r="O515" s="12"/>
      <c r="Z515" s="28"/>
    </row>
    <row r="516" spans="1:27" s="28" customFormat="1">
      <c r="A516" s="1"/>
      <c r="B516" s="1"/>
      <c r="C516" s="1"/>
      <c r="D516" s="1"/>
      <c r="E516" s="1"/>
      <c r="F516" s="12"/>
      <c r="G516" s="1"/>
      <c r="H516" s="1"/>
      <c r="I516" s="1"/>
      <c r="J516" s="1"/>
      <c r="K516" s="1"/>
      <c r="L516" s="1"/>
      <c r="M516" s="1"/>
      <c r="N516" s="1"/>
      <c r="O516" s="1"/>
      <c r="P516" s="1"/>
      <c r="Q516" s="12"/>
      <c r="R516" s="1"/>
      <c r="S516" s="1"/>
      <c r="T516" s="1"/>
      <c r="U516" s="1"/>
      <c r="V516" s="1"/>
      <c r="W516" s="1"/>
      <c r="Y516" s="1"/>
    </row>
    <row r="517" spans="1:27" s="28" customFormat="1">
      <c r="A517" s="1"/>
      <c r="B517" s="1"/>
      <c r="C517" s="1"/>
      <c r="D517" s="1"/>
      <c r="E517" s="1"/>
      <c r="F517" s="1"/>
      <c r="G517" s="1"/>
      <c r="H517" s="1"/>
      <c r="I517" s="1"/>
      <c r="J517" s="1"/>
      <c r="K517" s="1"/>
      <c r="L517" s="1"/>
      <c r="M517" s="1"/>
      <c r="N517" s="1"/>
      <c r="O517" s="1"/>
      <c r="P517" s="12"/>
      <c r="Q517" s="1"/>
      <c r="R517" s="1"/>
      <c r="S517" s="1"/>
      <c r="T517" s="1"/>
      <c r="U517" s="1"/>
      <c r="V517" s="1"/>
      <c r="W517" s="1"/>
      <c r="Y517" s="1"/>
    </row>
    <row r="518" spans="1:27" ht="12.75" customHeight="1">
      <c r="A518" s="1"/>
      <c r="B518" s="1"/>
      <c r="E518" s="1"/>
      <c r="F518" s="1"/>
      <c r="O518" s="12"/>
      <c r="X518" s="28"/>
      <c r="Z518" s="28"/>
      <c r="AA518" s="28"/>
    </row>
    <row r="519" spans="1:27" ht="12.75" customHeight="1">
      <c r="A519" s="1"/>
      <c r="B519" s="1"/>
      <c r="E519" s="1"/>
      <c r="F519" s="12"/>
      <c r="Q519" s="12"/>
      <c r="X519" s="28"/>
      <c r="Z519" s="28"/>
      <c r="AA519" s="28"/>
    </row>
    <row r="520" spans="1:27" s="28" customFormat="1">
      <c r="A520" s="1"/>
      <c r="B520" s="1"/>
      <c r="C520" s="1"/>
      <c r="D520" s="1"/>
      <c r="E520" s="1"/>
      <c r="F520" s="1"/>
      <c r="G520" s="1"/>
      <c r="H520" s="1"/>
      <c r="I520" s="1"/>
      <c r="J520" s="1"/>
      <c r="K520" s="1"/>
      <c r="L520" s="1"/>
      <c r="M520" s="1"/>
      <c r="N520" s="1"/>
      <c r="O520" s="1"/>
      <c r="P520" s="1"/>
      <c r="Q520" s="1"/>
      <c r="R520" s="1"/>
      <c r="S520" s="1"/>
      <c r="T520" s="1"/>
      <c r="U520" s="1"/>
      <c r="V520" s="1"/>
      <c r="W520" s="1"/>
      <c r="Y520" s="1"/>
    </row>
    <row r="521" spans="1:27" s="28" customFormat="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7" s="28" customFormat="1" ht="12.75" customHeight="1">
      <c r="A522" s="1"/>
      <c r="B522" s="1"/>
      <c r="C522" s="1"/>
      <c r="D522" s="1"/>
      <c r="E522" s="1"/>
      <c r="F522" s="1"/>
      <c r="G522" s="1"/>
      <c r="H522" s="1"/>
      <c r="I522" s="1"/>
      <c r="J522" s="1"/>
      <c r="K522" s="1"/>
      <c r="L522" s="1"/>
      <c r="M522" s="1"/>
      <c r="N522" s="1"/>
      <c r="O522" s="1"/>
      <c r="P522" s="1"/>
      <c r="Q522" s="1"/>
      <c r="R522" s="1"/>
      <c r="S522" s="1"/>
      <c r="T522" s="12"/>
      <c r="U522" s="1"/>
      <c r="V522" s="1"/>
      <c r="W522" s="1"/>
      <c r="X522" s="1"/>
      <c r="Y522" s="1"/>
    </row>
    <row r="523" spans="1:27" s="28" customFormat="1">
      <c r="A523" s="1"/>
      <c r="B523" s="1"/>
      <c r="C523" s="1"/>
      <c r="D523" s="1"/>
      <c r="E523" s="1"/>
      <c r="F523" s="1"/>
      <c r="G523" s="1"/>
      <c r="H523" s="1"/>
      <c r="I523" s="1"/>
      <c r="J523" s="1"/>
      <c r="K523" s="1"/>
      <c r="L523" s="1"/>
      <c r="M523" s="1"/>
      <c r="N523" s="1"/>
      <c r="O523" s="1"/>
      <c r="P523" s="1"/>
      <c r="Q523" s="1"/>
      <c r="R523" s="1"/>
      <c r="S523" s="1"/>
      <c r="T523" s="1"/>
      <c r="U523" s="1"/>
      <c r="V523" s="1"/>
      <c r="W523" s="96"/>
      <c r="X523" s="1"/>
      <c r="Y523" s="1"/>
    </row>
    <row r="524" spans="1:27" s="28" customFormat="1">
      <c r="A524" s="1"/>
      <c r="B524" s="1"/>
      <c r="C524" s="1"/>
      <c r="D524" s="1"/>
      <c r="E524" s="1"/>
      <c r="F524" s="1"/>
      <c r="G524" s="1"/>
      <c r="H524" s="1"/>
      <c r="I524" s="1"/>
      <c r="J524" s="1"/>
      <c r="K524" s="1"/>
      <c r="L524" s="1"/>
      <c r="M524" s="1"/>
      <c r="N524" s="12"/>
      <c r="O524" s="1"/>
      <c r="P524" s="1"/>
      <c r="Q524" s="1"/>
      <c r="R524" s="1"/>
      <c r="S524" s="1"/>
      <c r="T524" s="1"/>
      <c r="U524" s="1"/>
      <c r="V524" s="12"/>
      <c r="W524" s="96"/>
      <c r="X524" s="1"/>
      <c r="Y524" s="1"/>
    </row>
    <row r="525" spans="1:27" s="28" customFormat="1">
      <c r="A525" s="1"/>
      <c r="B525" s="1"/>
      <c r="C525" s="1"/>
      <c r="D525" s="1"/>
      <c r="E525" s="1"/>
      <c r="F525" s="1"/>
      <c r="G525" s="1"/>
      <c r="H525" s="1"/>
      <c r="I525" s="1"/>
      <c r="J525" s="1"/>
      <c r="K525" s="1"/>
      <c r="L525" s="1"/>
      <c r="M525" s="1"/>
      <c r="N525" s="1"/>
      <c r="O525" s="1"/>
      <c r="P525" s="1"/>
      <c r="Q525" s="1"/>
      <c r="R525" s="1"/>
      <c r="S525" s="1"/>
      <c r="T525" s="12"/>
      <c r="U525" s="1"/>
      <c r="V525" s="1"/>
      <c r="W525" s="1"/>
      <c r="X525" s="1"/>
      <c r="Y525" s="1"/>
    </row>
    <row r="526" spans="1:27" s="28" customFormat="1">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7" s="28" customFormat="1">
      <c r="A527" s="1"/>
      <c r="B527" s="1"/>
      <c r="C527" s="1"/>
      <c r="D527" s="1"/>
      <c r="E527" s="1"/>
      <c r="F527" s="1"/>
      <c r="G527" s="1"/>
      <c r="H527" s="1"/>
      <c r="I527" s="1"/>
      <c r="J527" s="1"/>
      <c r="K527" s="1"/>
      <c r="L527" s="1"/>
      <c r="M527" s="1"/>
      <c r="N527" s="12"/>
      <c r="O527" s="1"/>
      <c r="P527" s="1"/>
      <c r="Q527" s="1"/>
      <c r="R527" s="1"/>
      <c r="S527" s="1"/>
      <c r="T527" s="1"/>
      <c r="U527" s="12"/>
      <c r="V527" s="12"/>
      <c r="W527" s="1"/>
      <c r="X527" s="1"/>
      <c r="Y527" s="1"/>
    </row>
    <row r="528" spans="1:27" s="28" customFormat="1">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7" s="28" customFormat="1">
      <c r="A529" s="1"/>
      <c r="B529" s="1"/>
      <c r="C529" s="1"/>
      <c r="D529" s="1"/>
      <c r="E529" s="1"/>
      <c r="F529" s="1"/>
      <c r="G529" s="1"/>
      <c r="H529" s="1"/>
      <c r="I529" s="1"/>
      <c r="J529" s="1"/>
      <c r="K529" s="1"/>
      <c r="L529" s="1"/>
      <c r="M529" s="1"/>
      <c r="N529" s="1"/>
      <c r="O529" s="1"/>
      <c r="P529" s="1"/>
      <c r="Q529" s="1"/>
      <c r="R529" s="1"/>
      <c r="S529" s="1"/>
      <c r="T529" s="1"/>
      <c r="U529" s="1"/>
      <c r="V529" s="1"/>
      <c r="W529" s="96"/>
      <c r="X529" s="1"/>
      <c r="Y529" s="1"/>
    </row>
    <row r="530" spans="1:27" s="28" customFormat="1">
      <c r="A530" s="1"/>
      <c r="B530" s="1"/>
      <c r="C530" s="1"/>
      <c r="D530" s="1"/>
      <c r="E530" s="1"/>
      <c r="F530" s="1"/>
      <c r="G530" s="1"/>
      <c r="H530" s="1"/>
      <c r="I530" s="1"/>
      <c r="J530" s="1"/>
      <c r="K530" s="1"/>
      <c r="L530" s="1"/>
      <c r="M530" s="1"/>
      <c r="N530" s="1"/>
      <c r="O530" s="1"/>
      <c r="P530" s="1"/>
      <c r="Q530" s="1"/>
      <c r="R530" s="1"/>
      <c r="S530" s="1"/>
      <c r="T530" s="1"/>
      <c r="U530" s="12"/>
      <c r="V530" s="1"/>
      <c r="W530" s="96"/>
      <c r="X530" s="1"/>
      <c r="Y530" s="1"/>
      <c r="Z530" s="1"/>
    </row>
    <row r="531" spans="1:27" s="28" customFormat="1">
      <c r="A531" s="1"/>
      <c r="B531" s="1"/>
      <c r="C531" s="1"/>
      <c r="D531" s="1"/>
      <c r="E531" s="1"/>
      <c r="F531" s="1"/>
      <c r="G531" s="1"/>
      <c r="H531" s="1"/>
      <c r="I531" s="1"/>
      <c r="J531" s="1"/>
      <c r="K531" s="1"/>
      <c r="L531" s="1"/>
      <c r="M531" s="1"/>
      <c r="N531" s="1"/>
      <c r="O531" s="1"/>
      <c r="P531" s="1"/>
      <c r="Q531" s="1"/>
      <c r="R531" s="1"/>
      <c r="S531" s="1"/>
      <c r="T531" s="1"/>
      <c r="U531" s="1"/>
      <c r="V531" s="1"/>
      <c r="W531" s="96"/>
      <c r="X531" s="1"/>
      <c r="Y531" s="1"/>
      <c r="AA531" s="1"/>
    </row>
    <row r="532" spans="1:27" s="28" customFormat="1">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7" s="28" customFormat="1">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7" s="28" customFormat="1">
      <c r="A534" s="1"/>
      <c r="B534" s="1"/>
      <c r="C534" s="1"/>
      <c r="D534" s="1"/>
      <c r="E534" s="12"/>
      <c r="F534" s="1"/>
      <c r="G534" s="1"/>
      <c r="H534" s="1"/>
      <c r="I534" s="1"/>
      <c r="J534" s="1"/>
      <c r="K534" s="1"/>
      <c r="L534" s="1"/>
      <c r="M534" s="1"/>
      <c r="N534" s="1"/>
      <c r="O534" s="1"/>
      <c r="P534" s="1"/>
      <c r="Q534" s="1"/>
      <c r="R534" s="1"/>
      <c r="S534" s="1"/>
      <c r="T534" s="1"/>
      <c r="U534" s="1"/>
      <c r="V534" s="1"/>
      <c r="W534" s="1"/>
      <c r="X534" s="1"/>
      <c r="Y534" s="1"/>
    </row>
    <row r="535" spans="1:27" s="28" customFormat="1">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7" s="96" customForma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28"/>
    </row>
    <row r="537" spans="1:27" s="96" customFormat="1">
      <c r="A537" s="1"/>
      <c r="B537" s="1"/>
      <c r="C537" s="1"/>
      <c r="D537" s="1"/>
      <c r="E537" s="12"/>
      <c r="F537" s="1"/>
      <c r="G537" s="1"/>
      <c r="H537" s="1"/>
      <c r="I537" s="1"/>
      <c r="J537" s="1"/>
      <c r="K537" s="1"/>
      <c r="L537" s="1"/>
      <c r="M537" s="1"/>
      <c r="N537" s="1"/>
      <c r="O537" s="1"/>
      <c r="P537" s="1"/>
      <c r="Q537" s="1"/>
      <c r="R537" s="1"/>
      <c r="S537" s="1"/>
      <c r="T537" s="1"/>
      <c r="U537" s="1"/>
      <c r="V537" s="1"/>
      <c r="W537" s="1"/>
      <c r="X537" s="1"/>
      <c r="Y537" s="1"/>
      <c r="Z537" s="28"/>
      <c r="AA537" s="1"/>
    </row>
    <row r="538" spans="1:27" s="28" customFormat="1">
      <c r="A538" s="1"/>
      <c r="B538" s="1"/>
      <c r="C538" s="1"/>
      <c r="D538" s="1"/>
      <c r="E538" s="1"/>
      <c r="F538" s="1"/>
      <c r="G538" s="1"/>
      <c r="H538" s="1"/>
      <c r="I538" s="1"/>
      <c r="J538" s="1"/>
      <c r="K538" s="1"/>
      <c r="L538" s="1"/>
      <c r="M538" s="1"/>
      <c r="N538" s="1"/>
      <c r="O538" s="1"/>
      <c r="P538" s="1"/>
      <c r="Q538" s="1"/>
      <c r="R538" s="1"/>
      <c r="S538" s="1"/>
      <c r="T538" s="1"/>
      <c r="U538" s="1"/>
      <c r="V538" s="1"/>
      <c r="W538" s="12"/>
      <c r="X538" s="1"/>
      <c r="Y538" s="1"/>
    </row>
    <row r="539" spans="1:27">
      <c r="A539" s="1"/>
      <c r="B539" s="1"/>
      <c r="E539" s="1"/>
      <c r="F539" s="1"/>
      <c r="Z539" s="28"/>
      <c r="AA539" s="28"/>
    </row>
    <row r="540" spans="1:27">
      <c r="A540" s="1"/>
      <c r="B540" s="1"/>
      <c r="E540" s="1"/>
      <c r="F540" s="1"/>
      <c r="Z540" s="28"/>
      <c r="AA540" s="28"/>
    </row>
    <row r="541" spans="1:27">
      <c r="A541" s="1"/>
      <c r="B541" s="1"/>
      <c r="E541" s="1"/>
      <c r="F541" s="1"/>
      <c r="W541" s="12"/>
      <c r="Z541" s="28"/>
      <c r="AA541" s="28"/>
    </row>
    <row r="542" spans="1:27" s="96" customForma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28"/>
      <c r="AA542" s="28"/>
    </row>
    <row r="543" spans="1:27" s="96" customForma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28"/>
      <c r="AA543" s="28"/>
    </row>
    <row r="544" spans="1:27" s="96" customForma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28"/>
      <c r="AA544" s="28"/>
    </row>
    <row r="545" spans="1:27" s="96" customForma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28"/>
      <c r="AA545" s="28"/>
    </row>
    <row r="546" spans="1:27">
      <c r="A546" s="1"/>
      <c r="B546" s="1"/>
      <c r="E546" s="1"/>
      <c r="F546" s="1"/>
      <c r="Z546" s="28"/>
      <c r="AA546" s="28"/>
    </row>
    <row r="547" spans="1:27">
      <c r="A547" s="1"/>
      <c r="B547" s="1"/>
      <c r="E547" s="1"/>
      <c r="F547" s="1"/>
      <c r="Z547" s="28"/>
      <c r="AA547" s="28"/>
    </row>
    <row r="548" spans="1:27">
      <c r="A548" s="1"/>
      <c r="B548" s="1"/>
      <c r="E548" s="1"/>
      <c r="F548" s="1"/>
      <c r="G548" s="12"/>
      <c r="H548" s="12"/>
      <c r="I548" s="12"/>
      <c r="Z548" s="28"/>
      <c r="AA548" s="28"/>
    </row>
    <row r="549" spans="1:27">
      <c r="A549" s="1"/>
      <c r="B549" s="1"/>
      <c r="E549" s="1"/>
      <c r="F549" s="1"/>
      <c r="Z549" s="28"/>
      <c r="AA549" s="28"/>
    </row>
    <row r="550" spans="1:27">
      <c r="A550" s="1"/>
      <c r="B550" s="1"/>
      <c r="E550" s="1"/>
      <c r="F550" s="1"/>
      <c r="J550" s="12"/>
      <c r="K550" s="12"/>
      <c r="L550" s="12"/>
      <c r="M550" s="12"/>
      <c r="Z550" s="28"/>
      <c r="AA550" s="28"/>
    </row>
    <row r="551" spans="1:27">
      <c r="A551" s="1"/>
      <c r="B551" s="1"/>
      <c r="E551" s="1"/>
      <c r="F551" s="1"/>
      <c r="Z551" s="28"/>
      <c r="AA551" s="28"/>
    </row>
    <row r="552" spans="1:27">
      <c r="A552" s="1"/>
      <c r="B552" s="1"/>
      <c r="E552" s="1"/>
      <c r="F552" s="1"/>
      <c r="G552" s="12"/>
      <c r="H552" s="12"/>
      <c r="I552" s="12"/>
      <c r="Z552" s="28"/>
      <c r="AA552" s="28"/>
    </row>
    <row r="553" spans="1:27">
      <c r="A553" s="1"/>
      <c r="B553" s="1"/>
      <c r="E553" s="1"/>
      <c r="F553" s="1"/>
      <c r="Z553" s="28"/>
      <c r="AA553" s="28"/>
    </row>
    <row r="554" spans="1:27">
      <c r="A554" s="1"/>
      <c r="B554" s="1"/>
      <c r="D554" s="12"/>
      <c r="E554" s="1"/>
      <c r="F554" s="1"/>
      <c r="J554" s="12"/>
      <c r="K554" s="12"/>
      <c r="L554" s="12"/>
      <c r="M554" s="12"/>
      <c r="Z554" s="28"/>
      <c r="AA554" s="28"/>
    </row>
    <row r="555" spans="1:27">
      <c r="A555" s="1"/>
      <c r="B555" s="1"/>
      <c r="E555" s="1"/>
      <c r="F555" s="1"/>
      <c r="Z555" s="28"/>
      <c r="AA555" s="28"/>
    </row>
    <row r="556" spans="1:27">
      <c r="A556" s="1"/>
      <c r="B556" s="1"/>
      <c r="E556" s="1"/>
      <c r="F556" s="1"/>
      <c r="Z556" s="28"/>
      <c r="AA556" s="28"/>
    </row>
    <row r="557" spans="1:27">
      <c r="A557" s="1"/>
      <c r="B557" s="1"/>
      <c r="D557" s="12"/>
      <c r="E557" s="1"/>
      <c r="F557" s="1"/>
      <c r="Z557" s="28"/>
      <c r="AA557" s="28"/>
    </row>
    <row r="558" spans="1:27">
      <c r="A558" s="1"/>
      <c r="B558" s="1"/>
      <c r="E558" s="1"/>
      <c r="F558" s="1"/>
      <c r="Z558" s="28"/>
      <c r="AA558" s="28"/>
    </row>
    <row r="559" spans="1:27">
      <c r="A559" s="1"/>
      <c r="B559" s="1"/>
      <c r="E559" s="1"/>
      <c r="F559" s="1"/>
      <c r="Y559" s="96"/>
      <c r="Z559" s="96"/>
      <c r="AA559" s="28"/>
    </row>
    <row r="560" spans="1:27">
      <c r="A560" s="1"/>
      <c r="B560" s="1"/>
      <c r="E560" s="1"/>
      <c r="F560" s="1"/>
      <c r="Y560" s="96"/>
      <c r="Z560" s="96"/>
      <c r="AA560" s="96"/>
    </row>
    <row r="561" spans="1:27">
      <c r="A561" s="1"/>
      <c r="B561" s="1"/>
      <c r="E561" s="1"/>
      <c r="F561" s="1"/>
      <c r="Z561" s="28"/>
      <c r="AA561" s="96"/>
    </row>
    <row r="562" spans="1:27" ht="12.75" customHeight="1">
      <c r="A562" s="1"/>
      <c r="B562" s="1"/>
      <c r="E562" s="1"/>
      <c r="F562" s="1"/>
      <c r="AA562" s="28"/>
    </row>
    <row r="563" spans="1:27" ht="12.75" customHeight="1">
      <c r="A563" s="1"/>
      <c r="B563" s="1"/>
      <c r="E563" s="1"/>
      <c r="F563" s="12"/>
    </row>
    <row r="564" spans="1:27">
      <c r="A564" s="1"/>
      <c r="B564" s="1"/>
      <c r="E564" s="1"/>
      <c r="F564" s="1"/>
    </row>
    <row r="565" spans="1:27">
      <c r="A565" s="1"/>
      <c r="B565" s="1"/>
      <c r="E565" s="1"/>
      <c r="F565" s="1"/>
      <c r="Y565" s="96"/>
      <c r="Z565" s="96"/>
    </row>
    <row r="566" spans="1:27">
      <c r="A566" s="1"/>
      <c r="B566" s="1"/>
      <c r="E566" s="1"/>
      <c r="F566" s="1"/>
      <c r="Y566" s="96"/>
      <c r="Z566" s="96"/>
      <c r="AA566" s="96"/>
    </row>
    <row r="567" spans="1:27">
      <c r="A567" s="1"/>
      <c r="B567" s="1"/>
      <c r="C567" s="12"/>
      <c r="E567" s="1"/>
      <c r="F567" s="12"/>
      <c r="Y567" s="96"/>
      <c r="Z567" s="96"/>
      <c r="AA567" s="96"/>
    </row>
    <row r="568" spans="1:27" ht="12.75" customHeight="1">
      <c r="A568" s="1"/>
      <c r="B568" s="1"/>
      <c r="E568" s="1"/>
      <c r="F568" s="1"/>
      <c r="AA568" s="96"/>
    </row>
    <row r="569" spans="1:27">
      <c r="A569" s="1"/>
      <c r="B569" s="1"/>
      <c r="E569" s="1"/>
      <c r="F569" s="1"/>
      <c r="AA569" s="96"/>
    </row>
    <row r="570" spans="1:27">
      <c r="A570" s="1"/>
      <c r="B570" s="1"/>
      <c r="C570" s="12"/>
      <c r="E570" s="1"/>
      <c r="F570" s="1"/>
      <c r="P570" s="12"/>
      <c r="Z570" s="28"/>
    </row>
    <row r="571" spans="1:27">
      <c r="A571" s="1"/>
      <c r="B571" s="1"/>
      <c r="E571" s="1"/>
      <c r="F571" s="1"/>
      <c r="O571" s="12"/>
      <c r="Z571" s="28"/>
      <c r="AA571" s="28"/>
    </row>
    <row r="572" spans="1:27">
      <c r="A572" s="1"/>
      <c r="B572" s="1"/>
      <c r="E572" s="1"/>
      <c r="F572" s="1"/>
      <c r="Q572" s="12"/>
      <c r="X572" s="96"/>
      <c r="AA572" s="28"/>
    </row>
    <row r="573" spans="1:27">
      <c r="A573" s="1"/>
      <c r="B573" s="1"/>
      <c r="E573" s="1"/>
      <c r="F573" s="1"/>
      <c r="X573" s="96"/>
      <c r="Z573" s="28"/>
    </row>
    <row r="574" spans="1:27">
      <c r="A574" s="1"/>
      <c r="B574" s="1"/>
      <c r="E574" s="1"/>
      <c r="F574" s="1"/>
      <c r="P574" s="12"/>
      <c r="Z574" s="28"/>
      <c r="AA574" s="28"/>
    </row>
    <row r="575" spans="1:27">
      <c r="A575" s="1"/>
      <c r="B575" s="1"/>
      <c r="E575" s="1"/>
      <c r="F575" s="1"/>
      <c r="O575" s="12"/>
      <c r="T575" s="12"/>
      <c r="Z575" s="28"/>
      <c r="AA575" s="28"/>
    </row>
    <row r="576" spans="1:27">
      <c r="A576" s="1"/>
      <c r="B576" s="1"/>
      <c r="E576" s="1"/>
      <c r="F576" s="1"/>
      <c r="Q576" s="12"/>
      <c r="Z576" s="28"/>
      <c r="AA576" s="28"/>
    </row>
    <row r="577" spans="1:27">
      <c r="A577" s="1"/>
      <c r="B577" s="1"/>
      <c r="E577" s="1"/>
      <c r="F577" s="1"/>
      <c r="V577" s="12"/>
      <c r="AA577" s="28"/>
    </row>
    <row r="578" spans="1:27" ht="12.75" customHeight="1">
      <c r="A578" s="1"/>
      <c r="B578" s="1"/>
      <c r="E578" s="1"/>
      <c r="F578" s="1"/>
      <c r="T578" s="12"/>
      <c r="X578" s="96"/>
    </row>
    <row r="579" spans="1:27">
      <c r="A579" s="1"/>
      <c r="B579" s="1"/>
      <c r="E579" s="1"/>
      <c r="F579" s="1"/>
      <c r="X579" s="96"/>
      <c r="Y579" s="28"/>
    </row>
    <row r="580" spans="1:27">
      <c r="A580" s="1"/>
      <c r="B580" s="1"/>
      <c r="E580" s="1"/>
      <c r="F580" s="1"/>
      <c r="N580" s="12"/>
      <c r="U580" s="12"/>
      <c r="V580" s="12"/>
      <c r="X580" s="96"/>
    </row>
    <row r="581" spans="1:27">
      <c r="A581" s="1"/>
      <c r="B581" s="1"/>
      <c r="E581" s="12"/>
      <c r="F581" s="1"/>
      <c r="Z581" s="28"/>
    </row>
    <row r="582" spans="1:27">
      <c r="A582" s="1"/>
      <c r="B582" s="1"/>
      <c r="E582" s="1"/>
      <c r="F582" s="1"/>
      <c r="Z582" s="28"/>
      <c r="AA582" s="28"/>
    </row>
    <row r="583" spans="1:27">
      <c r="A583" s="1"/>
      <c r="B583" s="1"/>
      <c r="E583" s="1"/>
      <c r="F583" s="1"/>
      <c r="U583" s="12"/>
      <c r="Z583" s="28"/>
      <c r="AA583" s="28"/>
    </row>
    <row r="584" spans="1:27">
      <c r="A584" s="1"/>
      <c r="B584" s="1"/>
      <c r="E584" s="1"/>
      <c r="F584" s="1"/>
      <c r="N584" s="12"/>
      <c r="Z584" s="28"/>
      <c r="AA584" s="28"/>
    </row>
    <row r="585" spans="1:27">
      <c r="A585" s="1"/>
      <c r="B585" s="1"/>
      <c r="E585" s="12"/>
      <c r="F585" s="1"/>
      <c r="Z585" s="28"/>
      <c r="AA585" s="28"/>
    </row>
    <row r="586" spans="1:27">
      <c r="Z586" s="28"/>
      <c r="AA586" s="28"/>
    </row>
    <row r="587" spans="1:27" ht="12.75" customHeight="1">
      <c r="X587" s="12"/>
      <c r="AA587" s="28"/>
    </row>
    <row r="588" spans="1:27">
      <c r="Z588" s="28"/>
    </row>
    <row r="589" spans="1:27" ht="12.75" customHeight="1">
      <c r="Z589" s="28"/>
      <c r="AA589" s="28"/>
    </row>
    <row r="590" spans="1:27" s="12" customFormat="1">
      <c r="A590" s="19"/>
      <c r="B590" s="2"/>
      <c r="C590" s="1"/>
      <c r="D590" s="1"/>
      <c r="E590" s="15"/>
      <c r="F590" s="15"/>
      <c r="G590" s="1"/>
      <c r="H590" s="1"/>
      <c r="I590" s="1"/>
      <c r="J590" s="1"/>
      <c r="K590" s="1"/>
      <c r="L590" s="1"/>
      <c r="M590" s="1"/>
      <c r="N590" s="1"/>
      <c r="O590" s="1"/>
      <c r="P590" s="1"/>
      <c r="Q590" s="1"/>
      <c r="R590" s="1"/>
      <c r="S590" s="1"/>
      <c r="T590" s="1"/>
      <c r="U590" s="1"/>
      <c r="V590" s="1"/>
      <c r="W590" s="1"/>
      <c r="Y590" s="1"/>
      <c r="Z590" s="28"/>
      <c r="AA590" s="28"/>
    </row>
    <row r="591" spans="1:27">
      <c r="Z591" s="28"/>
      <c r="AA591" s="28"/>
    </row>
    <row r="592" spans="1:27" s="12" customFormat="1" ht="12.75" customHeight="1">
      <c r="A592" s="19"/>
      <c r="B592" s="2"/>
      <c r="C592" s="1"/>
      <c r="D592" s="1"/>
      <c r="E592" s="15"/>
      <c r="F592" s="15"/>
      <c r="G592" s="1"/>
      <c r="H592" s="1"/>
      <c r="I592" s="1"/>
      <c r="J592" s="1"/>
      <c r="K592" s="1"/>
      <c r="L592" s="1"/>
      <c r="M592" s="1"/>
      <c r="N592" s="1"/>
      <c r="O592" s="1"/>
      <c r="P592" s="1"/>
      <c r="Q592" s="1"/>
      <c r="R592" s="1"/>
      <c r="S592" s="1"/>
      <c r="T592" s="1"/>
      <c r="U592" s="1"/>
      <c r="V592" s="1"/>
      <c r="W592" s="1"/>
      <c r="X592" s="1"/>
      <c r="Y592" s="1"/>
      <c r="Z592" s="28"/>
      <c r="AA592" s="28"/>
    </row>
    <row r="593" spans="27:27">
      <c r="AA593" s="28"/>
    </row>
    <row r="605" spans="27:27" ht="12.75" customHeight="1"/>
    <row r="611" spans="20:25" ht="12.75" customHeight="1"/>
    <row r="613" spans="20:25" ht="12.75" customHeight="1"/>
    <row r="615" spans="20:25" ht="12.75" customHeight="1"/>
    <row r="616" spans="20:25">
      <c r="Y616" s="12"/>
    </row>
    <row r="619" spans="20:25">
      <c r="Y619" s="12"/>
    </row>
    <row r="620" spans="20:25" ht="12.75" customHeight="1"/>
    <row r="621" spans="20:25" ht="12.75" customHeight="1"/>
    <row r="622" spans="20:25">
      <c r="T622" s="12"/>
    </row>
    <row r="624" spans="20:25">
      <c r="V624" s="12"/>
    </row>
    <row r="625" spans="20:23" ht="12.75" customHeight="1"/>
    <row r="626" spans="20:23">
      <c r="T626" s="12"/>
    </row>
    <row r="627" spans="20:23" ht="12.75" customHeight="1">
      <c r="U627" s="12"/>
    </row>
    <row r="628" spans="20:23">
      <c r="V628" s="12"/>
    </row>
    <row r="629" spans="20:23" ht="12.75" customHeight="1">
      <c r="W629" s="12"/>
    </row>
    <row r="631" spans="20:23">
      <c r="U631" s="12"/>
    </row>
    <row r="632" spans="20:23">
      <c r="W632" s="12"/>
    </row>
    <row r="635" spans="20:23" ht="12.75" customHeight="1"/>
    <row r="637" spans="20:23" ht="12.75" customHeight="1"/>
    <row r="639" spans="20:23" ht="12.75" customHeight="1"/>
    <row r="641" ht="12.75" customHeight="1"/>
    <row r="642" ht="12.75" customHeight="1"/>
    <row r="645" ht="12.75" customHeight="1"/>
    <row r="656" ht="12.75" customHeight="1"/>
    <row r="658" ht="12.75" customHeight="1"/>
    <row r="662" ht="12.75" customHeight="1"/>
    <row r="664" ht="12.75" customHeight="1"/>
    <row r="670" ht="12.75" customHeight="1"/>
    <row r="672" ht="12.75" customHeight="1"/>
    <row r="673" spans="1:27" ht="12.75" customHeight="1">
      <c r="W673" s="12"/>
    </row>
    <row r="675" spans="1:27" ht="12.75" customHeight="1">
      <c r="V675" s="12"/>
    </row>
    <row r="676" spans="1:27">
      <c r="W676" s="12"/>
    </row>
    <row r="678" spans="1:27">
      <c r="T678" s="12"/>
      <c r="U678" s="12"/>
      <c r="V678" s="12"/>
      <c r="X678" s="12"/>
    </row>
    <row r="680" spans="1:27" ht="12.75" customHeight="1"/>
    <row r="681" spans="1:27">
      <c r="T681" s="12"/>
      <c r="U681" s="12"/>
      <c r="X681" s="12"/>
    </row>
    <row r="684" spans="1:27" s="12" customFormat="1">
      <c r="A684" s="19"/>
      <c r="B684" s="2"/>
      <c r="C684" s="1"/>
      <c r="D684" s="1"/>
      <c r="E684" s="15"/>
      <c r="F684" s="15"/>
      <c r="G684" s="1"/>
      <c r="H684" s="1"/>
      <c r="I684" s="1"/>
      <c r="J684" s="1"/>
      <c r="K684" s="1"/>
      <c r="L684" s="1"/>
      <c r="M684" s="1"/>
      <c r="N684" s="1"/>
      <c r="O684" s="1"/>
      <c r="P684" s="1"/>
      <c r="Q684" s="1"/>
      <c r="R684" s="1"/>
      <c r="S684" s="1"/>
      <c r="T684" s="1"/>
      <c r="U684" s="1"/>
      <c r="V684" s="1"/>
      <c r="W684" s="1"/>
      <c r="X684" s="1"/>
      <c r="Y684" s="1"/>
      <c r="Z684" s="1"/>
      <c r="AA684" s="1"/>
    </row>
    <row r="687" spans="1:27" s="12" customFormat="1">
      <c r="A687" s="19"/>
      <c r="B687" s="2"/>
      <c r="C687" s="1"/>
      <c r="D687" s="1"/>
      <c r="E687" s="15"/>
      <c r="F687" s="15"/>
      <c r="G687" s="1"/>
      <c r="H687" s="1"/>
      <c r="I687" s="1"/>
      <c r="J687" s="1"/>
      <c r="K687" s="1"/>
      <c r="L687" s="1"/>
      <c r="M687" s="1"/>
      <c r="N687" s="1"/>
      <c r="O687" s="1"/>
      <c r="P687" s="1"/>
      <c r="Q687" s="1"/>
      <c r="R687" s="1"/>
      <c r="S687" s="1"/>
      <c r="T687" s="1"/>
      <c r="U687" s="1"/>
      <c r="V687" s="1"/>
      <c r="W687" s="1"/>
      <c r="X687" s="1"/>
      <c r="Y687" s="1"/>
      <c r="Z687" s="1"/>
      <c r="AA687" s="1"/>
    </row>
    <row r="711" spans="25:25">
      <c r="Y711" s="12"/>
    </row>
    <row r="714" spans="25:25">
      <c r="Y714" s="12"/>
    </row>
    <row r="722" spans="1:27">
      <c r="X722" s="12"/>
    </row>
    <row r="725" spans="1:27">
      <c r="X725" s="12"/>
    </row>
    <row r="728" spans="1:27" s="12" customFormat="1">
      <c r="A728" s="19"/>
      <c r="B728" s="2"/>
      <c r="C728" s="1"/>
      <c r="D728" s="1"/>
      <c r="E728" s="15"/>
      <c r="F728" s="15"/>
      <c r="G728" s="1"/>
      <c r="H728" s="1"/>
      <c r="I728" s="1"/>
      <c r="J728" s="1"/>
      <c r="K728" s="1"/>
      <c r="L728" s="1"/>
      <c r="M728" s="1"/>
      <c r="N728" s="1"/>
      <c r="O728" s="1"/>
      <c r="P728" s="1"/>
      <c r="Q728" s="1"/>
      <c r="R728" s="1"/>
      <c r="S728" s="1"/>
      <c r="T728" s="1"/>
      <c r="U728" s="1"/>
      <c r="V728" s="1"/>
      <c r="W728" s="1"/>
      <c r="X728" s="1"/>
      <c r="Y728" s="1"/>
      <c r="Z728" s="1"/>
      <c r="AA728" s="1"/>
    </row>
    <row r="731" spans="1:27" s="12" customFormat="1">
      <c r="A731" s="19"/>
      <c r="B731" s="2"/>
      <c r="C731" s="1"/>
      <c r="D731" s="1"/>
      <c r="E731" s="15"/>
      <c r="F731" s="15"/>
      <c r="G731" s="1"/>
      <c r="H731" s="1"/>
      <c r="I731" s="1"/>
      <c r="J731" s="1"/>
      <c r="K731" s="1"/>
      <c r="L731" s="1"/>
      <c r="M731" s="1"/>
      <c r="N731" s="1"/>
      <c r="O731" s="1"/>
      <c r="P731" s="1"/>
      <c r="Q731" s="1"/>
      <c r="R731" s="1"/>
      <c r="S731" s="1"/>
      <c r="T731" s="1"/>
      <c r="U731" s="1"/>
      <c r="W731" s="1"/>
      <c r="X731" s="1"/>
      <c r="Y731" s="1"/>
      <c r="Z731" s="1"/>
      <c r="AA731" s="1"/>
    </row>
    <row r="734" spans="1:27">
      <c r="T734" s="12"/>
      <c r="U734" s="12"/>
    </row>
    <row r="735" spans="1:27">
      <c r="V735" s="12"/>
    </row>
    <row r="736" spans="1:27">
      <c r="W736" s="12"/>
    </row>
    <row r="738" spans="20:27">
      <c r="T738" s="12"/>
      <c r="U738" s="12"/>
    </row>
    <row r="739" spans="20:27">
      <c r="W739" s="12"/>
      <c r="Z739" s="12"/>
    </row>
    <row r="740" spans="20:27">
      <c r="AA740" s="12"/>
    </row>
    <row r="742" spans="20:27">
      <c r="Z742" s="12"/>
    </row>
    <row r="743" spans="20:27">
      <c r="AA743" s="12"/>
    </row>
    <row r="755" spans="25:25">
      <c r="Y755" s="12"/>
    </row>
    <row r="758" spans="25:25">
      <c r="Y758" s="12"/>
    </row>
    <row r="783" spans="26:27">
      <c r="Z783" s="12"/>
    </row>
    <row r="784" spans="26:27">
      <c r="AA784" s="12"/>
    </row>
    <row r="785" spans="1:27">
      <c r="X785" s="12"/>
    </row>
    <row r="786" spans="1:27">
      <c r="Z786" s="12"/>
    </row>
    <row r="787" spans="1:27">
      <c r="T787" s="12"/>
      <c r="V787" s="12"/>
      <c r="AA787" s="12"/>
    </row>
    <row r="788" spans="1:27">
      <c r="X788" s="12"/>
    </row>
    <row r="789" spans="1:27">
      <c r="W789" s="12"/>
    </row>
    <row r="790" spans="1:27">
      <c r="T790" s="12"/>
      <c r="U790" s="12"/>
    </row>
    <row r="791" spans="1:27" s="12" customFormat="1">
      <c r="A791" s="19"/>
      <c r="B791" s="2"/>
      <c r="C791" s="1"/>
      <c r="D791" s="1"/>
      <c r="E791" s="15"/>
      <c r="F791" s="15"/>
      <c r="G791" s="1"/>
      <c r="H791" s="1"/>
      <c r="I791" s="1"/>
      <c r="J791" s="1"/>
      <c r="K791" s="1"/>
      <c r="L791" s="1"/>
      <c r="M791" s="1"/>
      <c r="N791" s="1"/>
      <c r="O791" s="1"/>
      <c r="P791" s="1"/>
      <c r="Q791" s="1"/>
      <c r="R791" s="1"/>
      <c r="S791" s="1"/>
      <c r="T791" s="1"/>
      <c r="U791" s="1"/>
      <c r="V791" s="1"/>
      <c r="W791" s="1"/>
      <c r="X791" s="1"/>
      <c r="Y791" s="1"/>
      <c r="Z791" s="1"/>
      <c r="AA791" s="1"/>
    </row>
    <row r="792" spans="1:27">
      <c r="W792" s="12"/>
    </row>
    <row r="794" spans="1:27" s="12" customFormat="1">
      <c r="A794" s="19"/>
      <c r="B794" s="2"/>
      <c r="C794" s="1"/>
      <c r="D794" s="1"/>
      <c r="E794" s="15"/>
      <c r="F794" s="15"/>
      <c r="G794" s="1"/>
      <c r="H794" s="1"/>
      <c r="I794" s="1"/>
      <c r="J794" s="1"/>
      <c r="K794" s="1"/>
      <c r="L794" s="1"/>
      <c r="M794" s="1"/>
      <c r="N794" s="1"/>
      <c r="O794" s="1"/>
      <c r="P794" s="1"/>
      <c r="Q794" s="1"/>
      <c r="R794" s="1"/>
      <c r="S794" s="1"/>
      <c r="T794" s="1"/>
      <c r="U794" s="1"/>
      <c r="V794" s="1"/>
      <c r="W794" s="1"/>
      <c r="X794" s="1"/>
      <c r="Y794" s="1"/>
      <c r="Z794" s="1"/>
      <c r="AA794" s="1"/>
    </row>
    <row r="818" spans="20:25">
      <c r="Y818" s="12"/>
    </row>
    <row r="819" spans="20:25">
      <c r="V819" s="12"/>
    </row>
    <row r="821" spans="20:25">
      <c r="Y821" s="12"/>
    </row>
    <row r="822" spans="20:25">
      <c r="T822" s="12"/>
      <c r="U822" s="12"/>
    </row>
    <row r="836" spans="1:27">
      <c r="W836" s="12"/>
    </row>
    <row r="838" spans="1:27">
      <c r="X838" s="12"/>
    </row>
    <row r="840" spans="1:27">
      <c r="W840" s="12"/>
    </row>
    <row r="841" spans="1:27">
      <c r="X841" s="12"/>
    </row>
    <row r="844" spans="1:27" s="12" customFormat="1">
      <c r="A844" s="19"/>
      <c r="B844" s="2"/>
      <c r="C844" s="1"/>
      <c r="D844" s="1"/>
      <c r="E844" s="15"/>
      <c r="F844" s="15"/>
      <c r="G844" s="1"/>
      <c r="H844" s="1"/>
      <c r="I844" s="1"/>
      <c r="J844" s="1"/>
      <c r="K844" s="1"/>
      <c r="L844" s="1"/>
      <c r="M844" s="1"/>
      <c r="N844" s="1"/>
      <c r="O844" s="1"/>
      <c r="P844" s="1"/>
      <c r="Q844" s="1"/>
      <c r="R844" s="1"/>
      <c r="S844" s="1"/>
      <c r="T844" s="1"/>
      <c r="U844" s="1"/>
      <c r="V844" s="1"/>
      <c r="W844" s="1"/>
      <c r="X844" s="1"/>
      <c r="Y844" s="1"/>
      <c r="Z844" s="1"/>
      <c r="AA844" s="1"/>
    </row>
    <row r="846" spans="1:27">
      <c r="Z846" s="12"/>
    </row>
    <row r="847" spans="1:27" s="12" customFormat="1">
      <c r="A847" s="19"/>
      <c r="B847" s="2"/>
      <c r="C847" s="1"/>
      <c r="D847" s="1"/>
      <c r="E847" s="15"/>
      <c r="F847" s="15"/>
      <c r="G847" s="1"/>
      <c r="H847" s="1"/>
      <c r="I847" s="1"/>
      <c r="J847" s="1"/>
      <c r="K847" s="1"/>
      <c r="L847" s="1"/>
      <c r="M847" s="1"/>
      <c r="N847" s="1"/>
      <c r="O847" s="1"/>
      <c r="P847" s="1"/>
      <c r="Q847" s="1"/>
      <c r="R847" s="1"/>
      <c r="S847" s="1"/>
      <c r="T847" s="1"/>
      <c r="U847" s="1"/>
      <c r="V847" s="1"/>
      <c r="W847" s="1"/>
      <c r="X847" s="1"/>
      <c r="Y847" s="1"/>
      <c r="Z847" s="1"/>
    </row>
    <row r="849" spans="26:27">
      <c r="Z849" s="12"/>
    </row>
    <row r="850" spans="26:27">
      <c r="AA850" s="12"/>
    </row>
    <row r="855" spans="26:27" ht="12.75" customHeight="1"/>
    <row r="857" spans="26:27" ht="12.75" customHeight="1"/>
    <row r="865" spans="25:25" ht="12.75" customHeight="1"/>
    <row r="866" spans="25:25" ht="12.75" customHeight="1"/>
    <row r="868" spans="25:25" ht="12.75" customHeight="1"/>
    <row r="869" spans="25:25" ht="12.75" customHeight="1"/>
    <row r="871" spans="25:25" ht="12.75" customHeight="1">
      <c r="Y871" s="12"/>
    </row>
    <row r="874" spans="25:25">
      <c r="Y874" s="12"/>
    </row>
    <row r="875" spans="25:25" ht="12.75" customHeight="1"/>
    <row r="883" spans="1:27" ht="12.75" customHeight="1"/>
    <row r="885" spans="1:27">
      <c r="X885" s="12"/>
    </row>
    <row r="886" spans="1:27">
      <c r="W886" s="12"/>
    </row>
    <row r="887" spans="1:27" ht="12.75" customHeight="1"/>
    <row r="889" spans="1:27" ht="12.75" customHeight="1">
      <c r="W889" s="12"/>
      <c r="X889" s="12"/>
    </row>
    <row r="890" spans="1:27" ht="12.75" customHeight="1"/>
    <row r="891" spans="1:27" s="12" customFormat="1">
      <c r="A891" s="19"/>
      <c r="B891" s="2"/>
      <c r="C891" s="1"/>
      <c r="D891" s="1"/>
      <c r="E891" s="15"/>
      <c r="F891" s="15"/>
      <c r="G891" s="1"/>
      <c r="H891" s="1"/>
      <c r="I891" s="1"/>
      <c r="J891" s="1"/>
      <c r="K891" s="1"/>
      <c r="L891" s="1"/>
      <c r="M891" s="1"/>
      <c r="N891" s="1"/>
      <c r="O891" s="1"/>
      <c r="P891" s="1"/>
      <c r="Q891" s="1"/>
      <c r="R891" s="1"/>
      <c r="S891" s="1"/>
      <c r="T891" s="1"/>
      <c r="U891" s="1"/>
      <c r="V891" s="1"/>
      <c r="W891" s="1"/>
      <c r="X891" s="1"/>
      <c r="Y891" s="1"/>
      <c r="Z891" s="1"/>
      <c r="AA891" s="1"/>
    </row>
    <row r="894" spans="1:27" ht="12.75" customHeight="1"/>
    <row r="895" spans="1:27" s="12" customFormat="1" ht="12.75" customHeight="1">
      <c r="A895" s="19"/>
      <c r="B895" s="2"/>
      <c r="C895" s="1"/>
      <c r="D895" s="1"/>
      <c r="E895" s="15"/>
      <c r="F895" s="15"/>
      <c r="G895" s="1"/>
      <c r="H895" s="1"/>
      <c r="I895" s="1"/>
      <c r="J895" s="1"/>
      <c r="K895" s="1"/>
      <c r="L895" s="1"/>
      <c r="M895" s="1"/>
      <c r="N895" s="1"/>
      <c r="O895" s="1"/>
      <c r="P895" s="1"/>
      <c r="Q895" s="1"/>
      <c r="R895" s="1"/>
      <c r="S895" s="1"/>
      <c r="T895" s="1"/>
      <c r="U895" s="1"/>
      <c r="V895" s="1"/>
      <c r="W895" s="1"/>
      <c r="X895" s="1"/>
      <c r="Y895" s="1"/>
      <c r="Z895" s="1"/>
      <c r="AA895" s="1"/>
    </row>
    <row r="896" spans="1:27" ht="12.75" customHeight="1"/>
    <row r="898" spans="26:27" ht="12.75" customHeight="1"/>
    <row r="899" spans="26:27" ht="12.75" customHeight="1">
      <c r="Z899" s="12"/>
    </row>
    <row r="900" spans="26:27" ht="12.75" customHeight="1">
      <c r="AA900" s="12"/>
    </row>
    <row r="902" spans="26:27" ht="12.75" customHeight="1">
      <c r="Z902" s="12"/>
    </row>
    <row r="903" spans="26:27">
      <c r="AA903" s="12"/>
    </row>
    <row r="912" spans="26:27" ht="12.75" customHeight="1"/>
    <row r="913" spans="25:25" ht="12.75" customHeight="1"/>
    <row r="915" spans="25:25" ht="12.75" customHeight="1"/>
    <row r="918" spans="25:25" ht="12.75" customHeight="1">
      <c r="Y918" s="12"/>
    </row>
    <row r="919" spans="25:25" ht="12.75" customHeight="1"/>
    <row r="920" spans="25:25" ht="12.75" customHeight="1"/>
    <row r="922" spans="25:25">
      <c r="Y922" s="12"/>
    </row>
    <row r="923" spans="25:25" ht="12.75" customHeight="1"/>
    <row r="924" spans="25:25" ht="12.75" customHeight="1"/>
    <row r="925" spans="25:25" ht="12.75" customHeight="1"/>
    <row r="935" spans="1:27">
      <c r="X935" s="12"/>
    </row>
    <row r="938" spans="1:27">
      <c r="X938" s="12"/>
    </row>
    <row r="939" spans="1:27" ht="12.75" customHeight="1"/>
    <row r="941" spans="1:27" s="12" customFormat="1" ht="12.75" customHeight="1">
      <c r="A941" s="19"/>
      <c r="B941" s="2"/>
      <c r="C941" s="1"/>
      <c r="D941" s="1"/>
      <c r="E941" s="15"/>
      <c r="F941" s="15"/>
      <c r="G941" s="1"/>
      <c r="H941" s="1"/>
      <c r="I941" s="1"/>
      <c r="J941" s="1"/>
      <c r="K941" s="1"/>
      <c r="L941" s="1"/>
      <c r="M941" s="1"/>
      <c r="N941" s="1"/>
      <c r="O941" s="1"/>
      <c r="P941" s="1"/>
      <c r="Q941" s="1"/>
      <c r="R941" s="1"/>
      <c r="S941" s="1"/>
      <c r="T941" s="1"/>
      <c r="U941" s="1"/>
      <c r="V941" s="1"/>
      <c r="W941" s="1"/>
      <c r="X941" s="1"/>
      <c r="Y941" s="1"/>
      <c r="Z941" s="1"/>
      <c r="AA941" s="1"/>
    </row>
    <row r="942" spans="1:27">
      <c r="W942" s="12"/>
    </row>
    <row r="943" spans="1:27" ht="12.75" customHeight="1"/>
    <row r="944" spans="1:27" s="12" customFormat="1">
      <c r="A944" s="19"/>
      <c r="B944" s="2"/>
      <c r="C944" s="1"/>
      <c r="D944" s="1"/>
      <c r="E944" s="15"/>
      <c r="F944" s="15"/>
      <c r="G944" s="1"/>
      <c r="H944" s="1"/>
      <c r="I944" s="1"/>
      <c r="J944" s="1"/>
      <c r="K944" s="1"/>
      <c r="L944" s="1"/>
      <c r="M944" s="1"/>
      <c r="N944" s="1"/>
      <c r="O944" s="1"/>
      <c r="P944" s="1"/>
      <c r="Q944" s="1"/>
      <c r="R944" s="1"/>
      <c r="S944" s="1"/>
      <c r="T944" s="1"/>
      <c r="U944" s="1"/>
      <c r="V944" s="1"/>
      <c r="W944" s="1"/>
      <c r="X944" s="1"/>
      <c r="Y944" s="1"/>
      <c r="Z944" s="1"/>
      <c r="AA944" s="1"/>
    </row>
    <row r="945" spans="23:27" ht="12.75" customHeight="1"/>
    <row r="946" spans="23:27">
      <c r="W946" s="12"/>
      <c r="Z946" s="12"/>
    </row>
    <row r="947" spans="23:27" ht="12.75" customHeight="1">
      <c r="AA947" s="12"/>
    </row>
    <row r="949" spans="23:27" ht="12.75" customHeight="1"/>
    <row r="950" spans="23:27">
      <c r="Z950" s="12"/>
    </row>
    <row r="951" spans="23:27">
      <c r="AA951" s="12"/>
    </row>
    <row r="962" spans="25:25" ht="12.75" customHeight="1"/>
    <row r="968" spans="25:25">
      <c r="Y968" s="12"/>
    </row>
    <row r="969" spans="25:25" ht="78.75" customHeight="1"/>
    <row r="971" spans="25:25">
      <c r="Y971" s="12"/>
    </row>
    <row r="984" spans="23:24">
      <c r="W984" s="12"/>
    </row>
    <row r="987" spans="23:24">
      <c r="W987" s="12"/>
    </row>
    <row r="991" spans="23:24">
      <c r="X991" s="12"/>
    </row>
    <row r="995" spans="1:27">
      <c r="X995" s="12"/>
    </row>
    <row r="996" spans="1:27">
      <c r="Z996" s="12"/>
    </row>
    <row r="997" spans="1:27" s="12" customFormat="1">
      <c r="A997" s="19"/>
      <c r="B997" s="2"/>
      <c r="C997" s="1"/>
      <c r="D997" s="1"/>
      <c r="E997" s="15"/>
      <c r="F997" s="15"/>
      <c r="G997" s="1"/>
      <c r="H997" s="1"/>
      <c r="I997" s="1"/>
      <c r="J997" s="1"/>
      <c r="K997" s="1"/>
      <c r="L997" s="1"/>
      <c r="M997" s="1"/>
      <c r="N997" s="1"/>
      <c r="O997" s="1"/>
      <c r="P997" s="1"/>
      <c r="Q997" s="1"/>
      <c r="R997" s="1"/>
      <c r="S997" s="1"/>
      <c r="T997" s="1"/>
      <c r="U997" s="1"/>
      <c r="V997" s="1"/>
      <c r="W997" s="1"/>
      <c r="X997" s="1"/>
      <c r="Y997" s="1"/>
      <c r="Z997" s="1"/>
    </row>
    <row r="999" spans="1:27">
      <c r="Z999" s="12"/>
    </row>
    <row r="1000" spans="1:27">
      <c r="AA1000" s="12"/>
    </row>
    <row r="1001" spans="1:27" s="12" customFormat="1">
      <c r="A1001" s="19"/>
      <c r="B1001" s="2"/>
      <c r="C1001" s="1"/>
      <c r="D1001" s="1"/>
      <c r="E1001" s="15"/>
      <c r="F1001" s="15"/>
      <c r="G1001" s="1"/>
      <c r="H1001" s="1"/>
      <c r="I1001" s="1"/>
      <c r="J1001" s="1"/>
      <c r="K1001" s="1"/>
      <c r="L1001" s="1"/>
      <c r="M1001" s="1"/>
      <c r="N1001" s="1"/>
      <c r="O1001" s="1"/>
      <c r="P1001" s="1"/>
      <c r="Q1001" s="1"/>
      <c r="R1001" s="1"/>
      <c r="S1001" s="1"/>
      <c r="T1001" s="1"/>
      <c r="U1001" s="1"/>
      <c r="V1001" s="1"/>
      <c r="W1001" s="1"/>
      <c r="X1001" s="1"/>
      <c r="Y1001" s="1"/>
      <c r="Z1001" s="1"/>
      <c r="AA1001" s="1"/>
    </row>
    <row r="1002" spans="1:27" ht="12.75" customHeight="1"/>
    <row r="1004" spans="1:27" ht="12.75" customHeight="1"/>
    <row r="1006" spans="1:27" ht="12.75" customHeight="1"/>
    <row r="1014" spans="24:33">
      <c r="X1014" s="12"/>
    </row>
    <row r="1017" spans="24:33">
      <c r="AB1017" s="12"/>
      <c r="AC1017" s="12"/>
      <c r="AD1017" s="12"/>
      <c r="AE1017" s="12"/>
      <c r="AF1017" s="12"/>
      <c r="AG1017" s="12"/>
    </row>
    <row r="1018" spans="24:33">
      <c r="X1018" s="12"/>
    </row>
    <row r="1020" spans="24:33">
      <c r="AB1020" s="12"/>
      <c r="AC1020" s="12"/>
      <c r="AD1020" s="12"/>
      <c r="AE1020" s="12"/>
      <c r="AF1020" s="12"/>
      <c r="AG1020" s="12"/>
    </row>
    <row r="1024" spans="24:33">
      <c r="Y1024" s="12"/>
    </row>
    <row r="1028" spans="23:25">
      <c r="Y1028" s="12"/>
    </row>
    <row r="1031" spans="23:25">
      <c r="W1031" s="12"/>
    </row>
    <row r="1035" spans="23:25">
      <c r="W1035" s="12"/>
    </row>
    <row r="1039" spans="23:25" ht="12.75" customHeight="1"/>
    <row r="1047" spans="1:240" ht="12.75" customHeight="1"/>
    <row r="1049" spans="1:240" ht="12.75" customHeight="1">
      <c r="AI1049" s="12"/>
      <c r="AJ1049" s="12"/>
      <c r="AK1049" s="12"/>
    </row>
    <row r="1050" spans="1:240" s="12" customFormat="1">
      <c r="A1050" s="19"/>
      <c r="B1050" s="2"/>
      <c r="C1050" s="1"/>
      <c r="D1050" s="1"/>
      <c r="E1050" s="15"/>
      <c r="F1050" s="15"/>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IE1050" s="12" t="e">
        <f>ROUND(#REF!*$AC$2,2)</f>
        <v>#REF!</v>
      </c>
      <c r="IF1050" s="12" t="e">
        <f>#REF!*IE1050</f>
        <v>#REF!</v>
      </c>
    </row>
    <row r="1051" spans="1:240" ht="12.75" customHeight="1">
      <c r="AH1051" s="12"/>
    </row>
    <row r="1052" spans="1:240">
      <c r="Z1052" s="12"/>
      <c r="AI1052" s="12"/>
      <c r="AJ1052" s="12"/>
      <c r="AK1052" s="12"/>
    </row>
    <row r="1053" spans="1:240" s="12" customFormat="1">
      <c r="A1053" s="19"/>
      <c r="B1053" s="2"/>
      <c r="C1053" s="1"/>
      <c r="D1053" s="1"/>
      <c r="E1053" s="15"/>
      <c r="F1053" s="15"/>
      <c r="G1053" s="1"/>
      <c r="H1053" s="1"/>
      <c r="I1053" s="1"/>
      <c r="J1053" s="1"/>
      <c r="K1053" s="1"/>
      <c r="L1053" s="1"/>
      <c r="M1053" s="1"/>
      <c r="N1053" s="1"/>
      <c r="O1053" s="1"/>
      <c r="P1053" s="1"/>
      <c r="Q1053" s="1"/>
      <c r="R1053" s="1"/>
      <c r="S1053" s="1"/>
      <c r="T1053" s="1"/>
      <c r="U1053" s="1"/>
      <c r="V1053" s="1"/>
      <c r="W1053" s="1"/>
      <c r="X1053" s="1"/>
      <c r="Y1053" s="1"/>
      <c r="Z1053" s="1"/>
      <c r="AB1053" s="1"/>
      <c r="AC1053" s="1"/>
      <c r="AD1053" s="1"/>
      <c r="AE1053" s="1"/>
      <c r="AF1053" s="1"/>
      <c r="AG1053" s="1"/>
      <c r="AH1053" s="1"/>
      <c r="AI1053" s="1"/>
      <c r="AJ1053" s="1"/>
      <c r="AK1053" s="1"/>
    </row>
    <row r="1054" spans="1:240">
      <c r="AH1054" s="12"/>
    </row>
    <row r="1056" spans="1:240">
      <c r="Z1056" s="12"/>
    </row>
    <row r="1057" spans="24:27">
      <c r="AA1057" s="12"/>
    </row>
    <row r="1065" spans="24:27">
      <c r="X1065" s="12"/>
    </row>
    <row r="1068" spans="24:27">
      <c r="X1068" s="12"/>
    </row>
    <row r="1073" spans="1:37">
      <c r="AA1073" s="12"/>
      <c r="AB1073" s="12"/>
      <c r="AC1073" s="12"/>
      <c r="AD1073" s="12"/>
      <c r="AE1073" s="12"/>
      <c r="AF1073" s="12"/>
      <c r="AG1073" s="12"/>
    </row>
    <row r="1076" spans="1:37">
      <c r="AA1076" s="12"/>
    </row>
    <row r="1077" spans="1:37">
      <c r="Y1077" s="12"/>
      <c r="AB1077" s="12"/>
      <c r="AC1077" s="12"/>
      <c r="AD1077" s="12"/>
      <c r="AE1077" s="12"/>
      <c r="AF1077" s="12"/>
      <c r="AG1077" s="12"/>
    </row>
    <row r="1080" spans="1:37">
      <c r="Y1080" s="12"/>
    </row>
    <row r="1082" spans="1:37">
      <c r="W1082" s="12"/>
    </row>
    <row r="1084" spans="1:37">
      <c r="AI1084" s="12"/>
      <c r="AJ1084" s="12"/>
      <c r="AK1084" s="12"/>
    </row>
    <row r="1085" spans="1:37" s="12" customFormat="1">
      <c r="A1085" s="19"/>
      <c r="B1085" s="2"/>
      <c r="C1085" s="1"/>
      <c r="D1085" s="1"/>
      <c r="E1085" s="15"/>
      <c r="F1085" s="15"/>
      <c r="G1085" s="1"/>
      <c r="H1085" s="1"/>
      <c r="I1085" s="1"/>
      <c r="J1085" s="1"/>
      <c r="K1085" s="1"/>
      <c r="L1085" s="1"/>
      <c r="M1085" s="1"/>
      <c r="N1085" s="1"/>
      <c r="O1085" s="1"/>
      <c r="P1085" s="1"/>
      <c r="Q1085" s="1"/>
      <c r="R1085" s="1"/>
      <c r="S1085" s="1"/>
      <c r="T1085" s="1"/>
      <c r="U1085" s="1"/>
      <c r="V1085" s="1"/>
      <c r="X1085" s="1"/>
      <c r="Y1085" s="1"/>
      <c r="Z1085" s="1"/>
      <c r="AA1085" s="1"/>
      <c r="AB1085" s="1"/>
      <c r="AC1085" s="1"/>
      <c r="AD1085" s="1"/>
      <c r="AE1085" s="1"/>
      <c r="AF1085" s="1"/>
      <c r="AG1085" s="1"/>
      <c r="AH1085" s="1"/>
      <c r="AI1085" s="1"/>
      <c r="AJ1085" s="1"/>
      <c r="AK1085" s="1"/>
    </row>
    <row r="1086" spans="1:37">
      <c r="AH1086" s="12"/>
    </row>
    <row r="1087" spans="1:37">
      <c r="Z1087" s="12"/>
    </row>
    <row r="1090" spans="26:26">
      <c r="Z1090" s="12"/>
    </row>
    <row r="1121" spans="24:33">
      <c r="X1121" s="12"/>
    </row>
    <row r="1125" spans="24:33">
      <c r="X1125" s="12"/>
    </row>
    <row r="1126" spans="24:33">
      <c r="AB1126" s="12"/>
      <c r="AC1126" s="12"/>
      <c r="AD1126" s="12"/>
      <c r="AE1126" s="12"/>
      <c r="AF1126" s="12"/>
      <c r="AG1126" s="12"/>
    </row>
    <row r="1129" spans="24:33">
      <c r="AA1129" s="12"/>
      <c r="AB1129" s="12"/>
      <c r="AC1129" s="12"/>
      <c r="AD1129" s="12"/>
      <c r="AE1129" s="12"/>
      <c r="AF1129" s="12"/>
      <c r="AG1129" s="12"/>
    </row>
    <row r="1133" spans="24:33">
      <c r="Y1133" s="12"/>
      <c r="AA1133" s="12"/>
    </row>
    <row r="1137" spans="23:26">
      <c r="Y1137" s="12"/>
    </row>
    <row r="1138" spans="23:26">
      <c r="W1138" s="12"/>
    </row>
    <row r="1142" spans="23:26">
      <c r="W1142" s="12"/>
    </row>
    <row r="1143" spans="23:26">
      <c r="Z1143" s="12"/>
    </row>
    <row r="1147" spans="23:26">
      <c r="Z1147" s="12"/>
    </row>
    <row r="1161" spans="28:33">
      <c r="AB1161" s="12"/>
      <c r="AC1161" s="12"/>
      <c r="AD1161" s="12"/>
      <c r="AE1161" s="12"/>
      <c r="AF1161" s="12"/>
      <c r="AG1161" s="12"/>
    </row>
    <row r="1174" spans="24:27">
      <c r="X1174" s="12"/>
    </row>
    <row r="1177" spans="24:27">
      <c r="X1177" s="12"/>
    </row>
    <row r="1182" spans="24:27">
      <c r="AA1182" s="12"/>
    </row>
    <row r="1185" spans="23:27">
      <c r="AA1185" s="12"/>
    </row>
    <row r="1186" spans="23:27">
      <c r="Y1186" s="12"/>
    </row>
    <row r="1189" spans="23:27">
      <c r="Y1189" s="12"/>
    </row>
    <row r="1193" spans="23:27">
      <c r="W1193" s="12"/>
    </row>
    <row r="1196" spans="23:27">
      <c r="Z1196" s="12"/>
    </row>
    <row r="1199" spans="23:27">
      <c r="Z1199" s="12"/>
    </row>
    <row r="1209" spans="24:24">
      <c r="X1209" s="12"/>
    </row>
    <row r="1217" spans="23:27">
      <c r="AA1217" s="12"/>
    </row>
    <row r="1221" spans="23:27">
      <c r="Y1221" s="12"/>
    </row>
    <row r="1223" spans="23:27">
      <c r="W1223" s="12"/>
    </row>
    <row r="1231" spans="23:27">
      <c r="Z1231" s="12"/>
    </row>
    <row r="1285" ht="12.75" customHeight="1"/>
    <row r="1286" ht="12.75" customHeight="1"/>
    <row r="1287" ht="12.75" customHeight="1"/>
    <row r="1288" ht="12.75" customHeight="1"/>
    <row r="1290" ht="12.75" customHeight="1"/>
    <row r="1291" ht="12.75" customHeight="1"/>
    <row r="1292" ht="12.75" customHeight="1"/>
    <row r="1293" ht="12.75" customHeight="1"/>
    <row r="1294" ht="12.75" customHeight="1"/>
    <row r="1295" ht="12.75" customHeight="1"/>
    <row r="1297" ht="12.75" customHeight="1"/>
    <row r="1298" ht="12.75" customHeight="1"/>
    <row r="1299" ht="12.75" customHeight="1"/>
    <row r="1300" ht="12.75" customHeight="1"/>
    <row r="1301" ht="12.75" customHeight="1"/>
    <row r="1302" ht="12.75" customHeight="1"/>
    <row r="1304" ht="12.75" customHeight="1"/>
    <row r="1305" ht="12.75" customHeight="1"/>
    <row r="1306" ht="12.75" customHeight="1"/>
    <row r="1307" ht="12.75" customHeight="1"/>
    <row r="1308" ht="12.75" customHeight="1"/>
    <row r="1309" ht="12.75" customHeight="1"/>
    <row r="1314" ht="12.75" customHeight="1"/>
    <row r="1328" ht="12.75" customHeight="1"/>
    <row r="1330" ht="12.75" customHeight="1"/>
    <row r="1332" ht="12.75" customHeight="1"/>
    <row r="1334" ht="12.75" customHeight="1"/>
    <row r="1336" ht="12.75" customHeight="1"/>
    <row r="1338" ht="12.75" customHeight="1"/>
    <row r="1340" ht="12.75" customHeight="1"/>
    <row r="1342" ht="12.75" customHeight="1"/>
    <row r="1344" ht="12.75" customHeight="1"/>
    <row r="1629" spans="31:32">
      <c r="AE1629" s="1" t="e">
        <f>ROUND(#REF!*$AC$2,2)</f>
        <v>#REF!</v>
      </c>
      <c r="AF1629" s="1" t="e">
        <f>#REF!*AE1629</f>
        <v>#REF!</v>
      </c>
    </row>
    <row r="1631" spans="31:32">
      <c r="AE1631" s="1" t="e">
        <f>ROUND(#REF!*$AC$2,2)</f>
        <v>#REF!</v>
      </c>
      <c r="AF1631" s="1" t="e">
        <f>#REF!*AE1631</f>
        <v>#REF!</v>
      </c>
    </row>
    <row r="1633" spans="31:32">
      <c r="AE1633" s="1" t="e">
        <f>ROUND(#REF!*$AC$2,2)</f>
        <v>#REF!</v>
      </c>
      <c r="AF1633" s="1" t="e">
        <f>#REF!*AE1633</f>
        <v>#REF!</v>
      </c>
    </row>
    <row r="1635" spans="31:32">
      <c r="AE1635" s="1" t="e">
        <f>ROUND(#REF!*$AC$2,2)</f>
        <v>#REF!</v>
      </c>
      <c r="AF1635" s="1" t="e">
        <f>#REF!*AE1635</f>
        <v>#REF!</v>
      </c>
    </row>
    <row r="1637" spans="31:32">
      <c r="AE1637" s="1" t="e">
        <f>ROUND(#REF!*$AC$2,2)</f>
        <v>#REF!</v>
      </c>
      <c r="AF1637" s="1" t="e">
        <f>#REF!*AE1637</f>
        <v>#REF!</v>
      </c>
    </row>
    <row r="1639" spans="31:32">
      <c r="AE1639" s="1" t="e">
        <f>ROUND(#REF!*$AC$2,2)</f>
        <v>#REF!</v>
      </c>
      <c r="AF1639" s="1" t="e">
        <f>#REF!*AE1639</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7" spans="31:32">
      <c r="AE1657" s="1" t="e">
        <f>ROUND(#REF!*$AC$2,2)</f>
        <v>#REF!</v>
      </c>
      <c r="AF1657" s="1" t="e">
        <f>#REF!*AE1657</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7" spans="31:32">
      <c r="AE1677" s="1" t="e">
        <f>ROUND(#REF!*$AC$2,2)</f>
        <v>#REF!</v>
      </c>
      <c r="AF1677" s="1" t="e">
        <f>#REF!*AE1677</f>
        <v>#REF!</v>
      </c>
    </row>
    <row r="1681" spans="31:32">
      <c r="AE1681" s="1" t="e">
        <f>ROUND(#REF!*$AC$2,2)</f>
        <v>#REF!</v>
      </c>
      <c r="AF1681" s="1" t="e">
        <f>#REF!*AE1681</f>
        <v>#REF!</v>
      </c>
    </row>
    <row r="1688" spans="31:32">
      <c r="AE1688" s="1" t="e">
        <f>ROUND(#REF!*$AC$2,2)</f>
        <v>#REF!</v>
      </c>
      <c r="AF1688" s="1" t="e">
        <f>#REF!*AE1688</f>
        <v>#REF!</v>
      </c>
    </row>
    <row r="1690" spans="31:32">
      <c r="AE1690" s="1" t="e">
        <f>ROUND(#REF!*$AC$2,2)</f>
        <v>#REF!</v>
      </c>
      <c r="AF1690" s="1" t="e">
        <f>#REF!*AE1690</f>
        <v>#REF!</v>
      </c>
    </row>
    <row r="1692" spans="31:32">
      <c r="AE1692" s="1" t="e">
        <f>ROUND(#REF!*$AC$2,2)</f>
        <v>#REF!</v>
      </c>
      <c r="AF1692" s="1" t="e">
        <f>#REF!*AE1692</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2" spans="31:32">
      <c r="AE1702" s="1" t="e">
        <f>ROUND(#REF!*$AC$2,2)</f>
        <v>#REF!</v>
      </c>
      <c r="AF1702" s="1" t="e">
        <f>#REF!*AE1702</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64" spans="31:32" ht="25.5" customHeight="1"/>
    <row r="1765" spans="31:32" ht="12.75" customHeight="1"/>
    <row r="1766" spans="31:32" ht="12.75" customHeight="1"/>
    <row r="1767" spans="31:32" ht="12.75" customHeight="1">
      <c r="AE1767" s="1" t="e">
        <f>ROUND(#REF!*$AC$2,2)</f>
        <v>#REF!</v>
      </c>
      <c r="AF1767" s="1" t="e">
        <f>#REF!*AE1767</f>
        <v>#REF!</v>
      </c>
    </row>
    <row r="1769" spans="31:32">
      <c r="AE1769" s="1" t="e">
        <f>ROUND(#REF!*$AC$2,2)</f>
        <v>#REF!</v>
      </c>
      <c r="AF1769" s="1" t="e">
        <f>#REF!*AE1769</f>
        <v>#REF!</v>
      </c>
    </row>
    <row r="1770" spans="31:32" ht="12.75" customHeight="1"/>
    <row r="1771" spans="31:32" ht="12.75" customHeight="1">
      <c r="AE1771" s="1" t="e">
        <f>ROUND(#REF!*$AC$2,2)</f>
        <v>#REF!</v>
      </c>
      <c r="AF1771" s="1" t="e">
        <f>#REF!*AE1771</f>
        <v>#REF!</v>
      </c>
    </row>
    <row r="1772" spans="31:32" ht="12.75" customHeight="1"/>
    <row r="1773" spans="31:32" ht="12.75" customHeight="1">
      <c r="AE1773" s="1" t="e">
        <f>ROUND(#REF!*$AC$2,2)</f>
        <v>#REF!</v>
      </c>
      <c r="AF1773" s="1" t="e">
        <f>#REF!*AE1773</f>
        <v>#REF!</v>
      </c>
    </row>
    <row r="1774" spans="31:32" ht="12.75" customHeight="1"/>
    <row r="1775" spans="31:32" ht="12.75" customHeight="1">
      <c r="AE1775" s="1" t="e">
        <f>ROUND(#REF!*$AC$2,2)</f>
        <v>#REF!</v>
      </c>
      <c r="AF1775" s="1" t="e">
        <f>#REF!*AE1775</f>
        <v>#REF!</v>
      </c>
    </row>
    <row r="1777" spans="31:32" ht="12.75" customHeight="1">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c r="AE1783" s="1" t="e">
        <f>ROUND(#REF!*$AC$2,2)</f>
        <v>#REF!</v>
      </c>
      <c r="AF1783" s="1" t="e">
        <f>#REF!*AE1783</f>
        <v>#REF!</v>
      </c>
    </row>
    <row r="1784" spans="31:32" ht="12.75" customHeight="1"/>
    <row r="1785" spans="31:32" ht="12.75" customHeight="1">
      <c r="AE1785" s="1" t="e">
        <f>ROUND(#REF!*$AC$2,2)</f>
        <v>#REF!</v>
      </c>
      <c r="AF1785" s="1" t="e">
        <f>#REF!*AE1785</f>
        <v>#REF!</v>
      </c>
    </row>
    <row r="1786" spans="31:32" ht="12.75" customHeight="1"/>
    <row r="1787" spans="31:32" ht="12.75" customHeight="1"/>
    <row r="1788" spans="31:32" ht="12.75" customHeight="1"/>
    <row r="1789" spans="31:32" ht="12.75" customHeight="1"/>
    <row r="1794" spans="31:32" ht="12.75" customHeight="1"/>
    <row r="1796" spans="31:32">
      <c r="AE1796" s="1" t="e">
        <f>ROUND(#REF!*$AC$2,2)</f>
        <v>#REF!</v>
      </c>
      <c r="AF1796" s="1" t="e">
        <f>#REF!*AE1796</f>
        <v>#REF!</v>
      </c>
    </row>
    <row r="1798" spans="31:32">
      <c r="AE1798" s="1" t="e">
        <f>ROUND(#REF!*$AC$2,2)</f>
        <v>#REF!</v>
      </c>
      <c r="AF1798" s="1" t="e">
        <f>#REF!*AE1798</f>
        <v>#REF!</v>
      </c>
    </row>
    <row r="1800" spans="31:32">
      <c r="AE1800" s="1" t="e">
        <f>ROUND(#REF!*$AC$2,2)</f>
        <v>#REF!</v>
      </c>
      <c r="AF1800" s="1" t="e">
        <f>#REF!*AE1800</f>
        <v>#REF!</v>
      </c>
    </row>
    <row r="1802" spans="31:32">
      <c r="AE1802" s="1" t="e">
        <f>ROUND(#REF!*$AC$2,2)</f>
        <v>#REF!</v>
      </c>
      <c r="AF1802" s="1" t="e">
        <f>#REF!*AE1802</f>
        <v>#REF!</v>
      </c>
    </row>
    <row r="1804" spans="31:32">
      <c r="AE1804" s="1" t="e">
        <f>ROUND(#REF!*$AC$2,2)</f>
        <v>#REF!</v>
      </c>
      <c r="AF1804" s="1" t="e">
        <f>#REF!*AE1804</f>
        <v>#REF!</v>
      </c>
    </row>
    <row r="1806" spans="31:32">
      <c r="AE1806" s="1" t="e">
        <f>ROUND(#REF!*$AC$2,2)</f>
        <v>#REF!</v>
      </c>
      <c r="AF1806" s="1" t="e">
        <f>#REF!*AE1806</f>
        <v>#REF!</v>
      </c>
    </row>
    <row r="1807" spans="31:32" ht="12.75" customHeight="1"/>
    <row r="1808" spans="31:32">
      <c r="AE1808" s="1" t="e">
        <f>ROUND(#REF!*$AC$2,2)</f>
        <v>#REF!</v>
      </c>
      <c r="AF1808" s="1" t="e">
        <f>#REF!*AE1808</f>
        <v>#REF!</v>
      </c>
    </row>
    <row r="1809" spans="31:32" ht="12.75" customHeight="1"/>
    <row r="1810" spans="31:32">
      <c r="AE1810" s="1" t="e">
        <f>ROUND(#REF!*$AC$2,2)</f>
        <v>#REF!</v>
      </c>
      <c r="AF1810" s="1" t="e">
        <f>#REF!*AE1810</f>
        <v>#REF!</v>
      </c>
    </row>
    <row r="1811" spans="31:32" ht="12.75" customHeight="1"/>
    <row r="1812" spans="31:32">
      <c r="AE1812" s="1" t="e">
        <f>ROUND(#REF!*$AC$2,2)</f>
        <v>#REF!</v>
      </c>
      <c r="AF1812" s="1" t="e">
        <f>#REF!*AE1812</f>
        <v>#REF!</v>
      </c>
    </row>
    <row r="1813" spans="31:32" ht="12.75" customHeight="1"/>
    <row r="1814" spans="31:32">
      <c r="AE1814" s="1" t="e">
        <f>ROUND(#REF!*$AC$2,2)</f>
        <v>#REF!</v>
      </c>
      <c r="AF1814" s="1" t="e">
        <f>#REF!*AE1814</f>
        <v>#REF!</v>
      </c>
    </row>
    <row r="1815" spans="31:32" ht="12.75" customHeight="1"/>
    <row r="1816" spans="31:32">
      <c r="AE1816" s="1" t="e">
        <f>ROUND(#REF!*$AC$2,2)</f>
        <v>#REF!</v>
      </c>
      <c r="AF1816" s="1" t="e">
        <f>#REF!*AE1816</f>
        <v>#REF!</v>
      </c>
    </row>
    <row r="1818" spans="31:32">
      <c r="AE1818" s="1" t="e">
        <f>ROUND(#REF!*$AC$2,2)</f>
        <v>#REF!</v>
      </c>
      <c r="AF1818" s="1" t="e">
        <f>#REF!*AE1818</f>
        <v>#REF!</v>
      </c>
    </row>
    <row r="1820" spans="31:32">
      <c r="AE1820" s="1" t="e">
        <f>ROUND(#REF!*$AC$2,2)</f>
        <v>#REF!</v>
      </c>
      <c r="AF1820" s="1" t="e">
        <f>#REF!*AE1820</f>
        <v>#REF!</v>
      </c>
    </row>
    <row r="1822" spans="31:32">
      <c r="AE1822" s="1" t="e">
        <f>ROUND(#REF!*$AC$2,2)</f>
        <v>#REF!</v>
      </c>
      <c r="AF1822" s="1" t="e">
        <f>#REF!*AE1822</f>
        <v>#REF!</v>
      </c>
    </row>
    <row r="1824" spans="31:32">
      <c r="AE1824" s="1" t="e">
        <f>ROUND(#REF!*$AC$2,2)</f>
        <v>#REF!</v>
      </c>
      <c r="AF1824" s="1" t="e">
        <f>#REF!*AE1824</f>
        <v>#REF!</v>
      </c>
    </row>
    <row r="1826" spans="31:32">
      <c r="AE1826" s="1" t="e">
        <f>ROUND(#REF!*$AC$2,2)</f>
        <v>#REF!</v>
      </c>
      <c r="AF1826" s="1" t="e">
        <f>#REF!*AE1826</f>
        <v>#REF!</v>
      </c>
    </row>
    <row r="1827" spans="31:32" ht="12.75" customHeight="1"/>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ht="12.75" customHeight="1">
      <c r="AE1834" s="1" t="e">
        <f>ROUND(#REF!*$AC$2,2)</f>
        <v>#REF!</v>
      </c>
      <c r="AF1834" s="1" t="e">
        <f>#REF!*AE1834</f>
        <v>#REF!</v>
      </c>
    </row>
    <row r="1836" spans="31:32" ht="12.75" customHeight="1">
      <c r="AE1836" s="1" t="e">
        <f>ROUND(#REF!*$AC$2,2)</f>
        <v>#REF!</v>
      </c>
      <c r="AF1836" s="1" t="e">
        <f>#REF!*AE1836</f>
        <v>#REF!</v>
      </c>
    </row>
    <row r="1838" spans="31:32" ht="12.75" customHeight="1">
      <c r="AE1838" s="1" t="e">
        <f>ROUND(#REF!*$AC$2,2)</f>
        <v>#REF!</v>
      </c>
      <c r="AF1838" s="1" t="e">
        <f>#REF!*AE1838</f>
        <v>#REF!</v>
      </c>
    </row>
    <row r="1840" spans="31:32" ht="12.75" customHeight="1">
      <c r="AE1840" s="1" t="e">
        <f>ROUND(#REF!*$AC$2,2)</f>
        <v>#REF!</v>
      </c>
      <c r="AF1840" s="1" t="e">
        <f>#REF!*AE1840</f>
        <v>#REF!</v>
      </c>
    </row>
    <row r="1842" spans="31:32">
      <c r="AE1842" s="1" t="e">
        <f>ROUND(#REF!*$AC$2,2)</f>
        <v>#REF!</v>
      </c>
      <c r="AF1842" s="1" t="e">
        <f>#REF!*AE1842</f>
        <v>#REF!</v>
      </c>
    </row>
    <row r="1844" spans="31:32">
      <c r="AE1844" s="1" t="e">
        <f>ROUND(#REF!*$AC$2,2)</f>
        <v>#REF!</v>
      </c>
      <c r="AF1844" s="1" t="e">
        <f>#REF!*AE1844</f>
        <v>#REF!</v>
      </c>
    </row>
    <row r="1886" ht="12.75" customHeight="1"/>
    <row r="1887" ht="12.75" customHeight="1"/>
    <row r="1888" ht="12.75" customHeight="1"/>
    <row r="1889" ht="12.75" customHeight="1"/>
    <row r="1890" ht="12.75" customHeight="1"/>
    <row r="1891" ht="12.75" customHeight="1"/>
    <row r="1893" ht="12.75" customHeight="1"/>
    <row r="1894" ht="12.75" customHeight="1"/>
    <row r="1895" ht="12.75" customHeight="1"/>
    <row r="1896" ht="12.75" customHeight="1"/>
    <row r="1897" ht="12.75" customHeight="1"/>
    <row r="1898" ht="12.75" customHeight="1"/>
    <row r="1900" ht="12.75" customHeight="1"/>
    <row r="1901" ht="12.75" customHeight="1"/>
    <row r="1902" ht="12.75" customHeight="1"/>
    <row r="1903" ht="12.75" customHeight="1"/>
    <row r="1904" ht="12.75" customHeight="1"/>
    <row r="1905" ht="12.75" customHeight="1"/>
    <row r="1910" ht="12.75" customHeight="1"/>
  </sheetData>
  <phoneticPr fontId="0" type="noConversion"/>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2" manualBreakCount="2">
    <brk id="942" max="16383" man="1"/>
    <brk id="1051"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E4C98-F023-493E-B0A1-395C0D0D2A2F}">
  <dimension ref="A1:IF1918"/>
  <sheetViews>
    <sheetView view="pageBreakPreview" topLeftCell="A16" zoomScale="130" zoomScaleNormal="50" zoomScaleSheetLayoutView="130" workbookViewId="0">
      <selection activeCell="I15" sqref="I15"/>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55</v>
      </c>
      <c r="B4" s="11" t="s">
        <v>220</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8" spans="1:24">
      <c r="A8" s="77" t="s">
        <v>97</v>
      </c>
      <c r="B8" s="2" t="s">
        <v>45</v>
      </c>
    </row>
    <row r="9" spans="1:24" ht="12.75" customHeight="1">
      <c r="B9" s="86"/>
    </row>
    <row r="10" spans="1:24" ht="102">
      <c r="A10" s="19" t="s">
        <v>59</v>
      </c>
      <c r="B10" s="138" t="s">
        <v>235</v>
      </c>
      <c r="C10" s="1" t="s">
        <v>8</v>
      </c>
      <c r="D10" s="1">
        <v>2</v>
      </c>
      <c r="F10" s="15">
        <f t="shared" ref="F10:F12" si="0">D10*E10</f>
        <v>0</v>
      </c>
    </row>
    <row r="11" spans="1:24">
      <c r="B11" s="86"/>
    </row>
    <row r="12" spans="1:24" ht="63.75">
      <c r="A12" s="77" t="s">
        <v>60</v>
      </c>
      <c r="B12" s="138" t="s">
        <v>232</v>
      </c>
      <c r="C12" s="1" t="s">
        <v>8</v>
      </c>
      <c r="D12" s="1">
        <v>2</v>
      </c>
      <c r="F12" s="15">
        <f t="shared" si="0"/>
        <v>0</v>
      </c>
    </row>
    <row r="13" spans="1:24">
      <c r="B13" s="86"/>
    </row>
    <row r="14" spans="1:24">
      <c r="A14" s="77" t="s">
        <v>61</v>
      </c>
      <c r="B14" s="138" t="s">
        <v>234</v>
      </c>
      <c r="C14" s="1" t="s">
        <v>8</v>
      </c>
      <c r="D14" s="1">
        <v>1</v>
      </c>
      <c r="F14" s="15">
        <f t="shared" ref="F14:F16" si="1">D14*E14</f>
        <v>0</v>
      </c>
    </row>
    <row r="15" spans="1:24">
      <c r="A15" s="77"/>
      <c r="B15" s="138"/>
    </row>
    <row r="16" spans="1:24">
      <c r="A16" s="77" t="s">
        <v>62</v>
      </c>
      <c r="B16" s="138" t="s">
        <v>237</v>
      </c>
      <c r="C16" s="1" t="s">
        <v>8</v>
      </c>
      <c r="D16" s="1">
        <v>1</v>
      </c>
      <c r="F16" s="15">
        <f t="shared" si="1"/>
        <v>0</v>
      </c>
    </row>
    <row r="17" spans="1:26">
      <c r="B17" s="86"/>
    </row>
    <row r="18" spans="1:26">
      <c r="A18" s="77" t="s">
        <v>63</v>
      </c>
      <c r="B18" s="138" t="s">
        <v>233</v>
      </c>
      <c r="C18" s="2" t="s">
        <v>8</v>
      </c>
      <c r="D18" s="32">
        <v>1</v>
      </c>
      <c r="E18" s="33"/>
      <c r="F18" s="33">
        <f>D18*E18</f>
        <v>0</v>
      </c>
    </row>
    <row r="19" spans="1:26">
      <c r="B19" s="86"/>
    </row>
    <row r="20" spans="1:26">
      <c r="A20" s="77" t="s">
        <v>64</v>
      </c>
      <c r="B20" s="86" t="s">
        <v>219</v>
      </c>
      <c r="C20" s="1" t="s">
        <v>8</v>
      </c>
      <c r="D20" s="1">
        <v>3</v>
      </c>
      <c r="E20" s="33"/>
      <c r="F20" s="33">
        <f>D20*E20</f>
        <v>0</v>
      </c>
    </row>
    <row r="21" spans="1:26">
      <c r="B21" s="86"/>
    </row>
    <row r="22" spans="1:26">
      <c r="A22" s="77" t="s">
        <v>98</v>
      </c>
      <c r="B22" s="86" t="s">
        <v>86</v>
      </c>
    </row>
    <row r="23" spans="1:26">
      <c r="B23" s="86"/>
    </row>
    <row r="24" spans="1:26" ht="25.5">
      <c r="A24" s="19" t="s">
        <v>59</v>
      </c>
      <c r="B24" s="86" t="s">
        <v>158</v>
      </c>
      <c r="C24" s="148"/>
      <c r="D24" s="148"/>
      <c r="E24" s="149"/>
      <c r="F24" s="149"/>
    </row>
    <row r="25" spans="1:26">
      <c r="B25" s="86" t="s">
        <v>236</v>
      </c>
      <c r="C25" s="148" t="s">
        <v>10</v>
      </c>
      <c r="D25" s="148">
        <v>90</v>
      </c>
      <c r="E25" s="149"/>
      <c r="F25" s="15">
        <f t="shared" ref="F25:F26" si="2">D25*E25</f>
        <v>0</v>
      </c>
    </row>
    <row r="26" spans="1:26">
      <c r="B26" s="204" t="s">
        <v>221</v>
      </c>
      <c r="C26" s="148" t="s">
        <v>10</v>
      </c>
      <c r="D26" s="1">
        <v>150</v>
      </c>
      <c r="E26" s="149"/>
      <c r="F26" s="15">
        <f t="shared" si="2"/>
        <v>0</v>
      </c>
      <c r="Z26" s="12"/>
    </row>
    <row r="27" spans="1:26">
      <c r="A27" s="102"/>
      <c r="B27" s="123"/>
      <c r="C27" s="32"/>
      <c r="D27" s="32"/>
      <c r="E27" s="92"/>
      <c r="F27" s="92"/>
    </row>
    <row r="28" spans="1:26" ht="25.5">
      <c r="A28" s="104" t="s">
        <v>61</v>
      </c>
      <c r="B28" s="122" t="s">
        <v>118</v>
      </c>
      <c r="C28" s="100"/>
      <c r="D28" s="101"/>
      <c r="E28" s="92"/>
      <c r="F28" s="92"/>
      <c r="Y28" s="28"/>
    </row>
    <row r="29" spans="1:26">
      <c r="A29" s="104"/>
      <c r="B29" s="124" t="s">
        <v>119</v>
      </c>
      <c r="C29" s="100" t="s">
        <v>10</v>
      </c>
      <c r="D29" s="101">
        <v>20</v>
      </c>
      <c r="E29" s="92"/>
      <c r="F29" s="92">
        <f>+D29*E29</f>
        <v>0</v>
      </c>
      <c r="Y29" s="28"/>
    </row>
    <row r="30" spans="1:26">
      <c r="A30" s="104"/>
      <c r="B30" s="124"/>
      <c r="C30" s="100"/>
      <c r="D30" s="101"/>
      <c r="E30" s="92"/>
      <c r="F30" s="92"/>
      <c r="Y30" s="28"/>
    </row>
    <row r="31" spans="1:26" ht="25.5">
      <c r="A31" s="110" t="s">
        <v>62</v>
      </c>
      <c r="B31" s="122" t="s">
        <v>120</v>
      </c>
      <c r="C31" s="111"/>
      <c r="D31" s="101"/>
      <c r="E31" s="92"/>
      <c r="F31" s="92"/>
      <c r="G31" s="103"/>
      <c r="Y31" s="28"/>
    </row>
    <row r="32" spans="1:26" ht="12.75" customHeight="1">
      <c r="A32" s="110"/>
      <c r="B32" s="124" t="s">
        <v>42</v>
      </c>
      <c r="C32" s="111" t="s">
        <v>10</v>
      </c>
      <c r="D32" s="101">
        <v>20</v>
      </c>
      <c r="E32" s="92"/>
      <c r="F32" s="92">
        <f>+D32*E32</f>
        <v>0</v>
      </c>
      <c r="G32" s="103"/>
      <c r="Y32" s="28"/>
    </row>
    <row r="33" spans="1:26">
      <c r="A33" s="104"/>
      <c r="B33" s="124"/>
      <c r="C33" s="100"/>
      <c r="D33" s="101"/>
      <c r="E33" s="92"/>
      <c r="F33" s="92"/>
      <c r="Y33" s="28"/>
    </row>
    <row r="34" spans="1:26">
      <c r="A34" s="77" t="s">
        <v>98</v>
      </c>
      <c r="B34" s="2" t="s">
        <v>80</v>
      </c>
    </row>
    <row r="36" spans="1:26">
      <c r="A36" s="31" t="s">
        <v>59</v>
      </c>
      <c r="B36" s="2" t="s">
        <v>216</v>
      </c>
      <c r="C36" s="1" t="s">
        <v>11</v>
      </c>
      <c r="D36" s="1">
        <v>1</v>
      </c>
      <c r="F36" s="15">
        <f t="shared" ref="F36" si="3">D36*E36</f>
        <v>0</v>
      </c>
    </row>
    <row r="38" spans="1:26">
      <c r="A38" s="31" t="s">
        <v>61</v>
      </c>
      <c r="B38" s="2" t="s">
        <v>160</v>
      </c>
      <c r="C38" s="1" t="s">
        <v>11</v>
      </c>
      <c r="D38" s="1">
        <v>1</v>
      </c>
      <c r="F38" s="15">
        <f t="shared" ref="F38" si="4">D38*E38</f>
        <v>0</v>
      </c>
    </row>
    <row r="39" spans="1:26">
      <c r="A39" s="31"/>
    </row>
    <row r="40" spans="1:26" ht="25.5">
      <c r="A40" s="102" t="s">
        <v>61</v>
      </c>
      <c r="B40" s="105" t="s">
        <v>113</v>
      </c>
      <c r="C40" s="29" t="s">
        <v>114</v>
      </c>
      <c r="D40" s="148">
        <v>2</v>
      </c>
      <c r="E40" s="84"/>
      <c r="F40" s="84">
        <f>SUM(F10:F38)*D40/100</f>
        <v>0</v>
      </c>
    </row>
    <row r="42" spans="1:26" ht="12.75" customHeight="1">
      <c r="A42" s="239" t="str">
        <f>A4</f>
        <v>3/2.2</v>
      </c>
      <c r="B42" s="206" t="str">
        <f>B4</f>
        <v>SISTEM VIDEO DOMOFONA</v>
      </c>
      <c r="C42" s="209" t="s">
        <v>12</v>
      </c>
      <c r="D42" s="209"/>
      <c r="E42" s="208"/>
      <c r="F42" s="208">
        <f>SUM(F10:F41)</f>
        <v>0</v>
      </c>
      <c r="G42" s="12"/>
      <c r="H42" s="12"/>
      <c r="I42" s="12"/>
      <c r="J42" s="12"/>
      <c r="K42" s="12"/>
      <c r="L42" s="12"/>
      <c r="M42" s="12"/>
      <c r="N42" s="28"/>
      <c r="O42" s="28"/>
      <c r="P42" s="28"/>
      <c r="Q42" s="28"/>
    </row>
    <row r="43" spans="1:26">
      <c r="N43" s="28"/>
      <c r="O43" s="28"/>
      <c r="Q43" s="28"/>
      <c r="T43" s="28"/>
    </row>
    <row r="44" spans="1:26">
      <c r="N44" s="28"/>
      <c r="O44" s="28"/>
      <c r="P44" s="28"/>
      <c r="Q44" s="28"/>
      <c r="T44" s="28"/>
    </row>
    <row r="45" spans="1:26">
      <c r="A45" s="1"/>
      <c r="B45" s="1"/>
      <c r="E45" s="1"/>
      <c r="F45" s="1"/>
      <c r="I45" s="28"/>
      <c r="L45" s="28"/>
      <c r="M45" s="28"/>
      <c r="N45" s="28"/>
      <c r="O45" s="28"/>
      <c r="P45" s="28"/>
      <c r="Q45" s="28"/>
      <c r="T45" s="28"/>
    </row>
    <row r="46" spans="1:26">
      <c r="A46" s="1"/>
      <c r="B46" s="1"/>
      <c r="E46" s="1"/>
      <c r="F46" s="1"/>
      <c r="G46" s="28"/>
      <c r="H46" s="28"/>
      <c r="I46" s="28"/>
      <c r="L46" s="28"/>
      <c r="O46" s="28"/>
      <c r="P46" s="28"/>
      <c r="R46" s="28"/>
      <c r="S46" s="28"/>
      <c r="T46" s="28"/>
    </row>
    <row r="47" spans="1:26" s="12" customFormat="1">
      <c r="A47" s="1"/>
      <c r="B47" s="86"/>
      <c r="C47" s="148"/>
      <c r="D47" s="148"/>
      <c r="E47" s="149"/>
      <c r="F47" s="149"/>
      <c r="G47" s="28"/>
      <c r="H47" s="28"/>
      <c r="I47" s="28"/>
      <c r="J47" s="1"/>
      <c r="K47" s="1"/>
      <c r="L47" s="28"/>
      <c r="M47" s="28"/>
      <c r="N47" s="28"/>
      <c r="O47" s="28"/>
      <c r="P47" s="28"/>
      <c r="Q47" s="28"/>
      <c r="R47" s="28"/>
      <c r="S47" s="28"/>
      <c r="T47" s="28"/>
      <c r="U47" s="1"/>
      <c r="V47" s="1"/>
      <c r="W47" s="1"/>
      <c r="X47" s="1"/>
      <c r="Y47" s="1"/>
      <c r="Z47" s="1"/>
    </row>
    <row r="48" spans="1:26">
      <c r="A48" s="1"/>
      <c r="B48" s="86"/>
      <c r="C48" s="148"/>
      <c r="D48" s="148"/>
      <c r="E48" s="149"/>
      <c r="F48" s="149"/>
      <c r="G48" s="28"/>
      <c r="H48" s="28"/>
      <c r="I48" s="28"/>
      <c r="L48" s="28"/>
      <c r="M48" s="28"/>
      <c r="N48" s="28"/>
      <c r="O48" s="28"/>
      <c r="P48" s="28"/>
      <c r="Q48" s="28"/>
      <c r="R48" s="28"/>
      <c r="S48" s="28"/>
    </row>
    <row r="49" spans="1:26">
      <c r="A49" s="1"/>
      <c r="B49" s="86"/>
      <c r="C49" s="150"/>
      <c r="D49" s="150"/>
      <c r="E49" s="88"/>
      <c r="F49" s="149"/>
      <c r="G49" s="28"/>
      <c r="H49" s="28"/>
      <c r="K49" s="28"/>
      <c r="L49" s="28"/>
      <c r="M49" s="28"/>
      <c r="N49" s="28"/>
      <c r="O49" s="28"/>
      <c r="P49" s="28"/>
      <c r="Q49" s="28"/>
      <c r="R49" s="28"/>
      <c r="S49" s="28"/>
    </row>
    <row r="50" spans="1:26">
      <c r="A50" s="1"/>
      <c r="B50" s="86"/>
      <c r="C50" s="152"/>
      <c r="D50" s="153"/>
      <c r="E50" s="149"/>
      <c r="F50" s="149"/>
      <c r="G50" s="28"/>
      <c r="H50" s="28"/>
      <c r="J50" s="28"/>
      <c r="K50" s="28"/>
      <c r="M50" s="28"/>
      <c r="N50" s="28"/>
      <c r="Q50" s="28"/>
      <c r="S50" s="28"/>
      <c r="T50" s="28"/>
    </row>
    <row r="51" spans="1:26">
      <c r="A51" s="1"/>
      <c r="B51" s="86"/>
      <c r="C51" s="152"/>
      <c r="D51" s="153"/>
      <c r="E51" s="88"/>
      <c r="F51" s="88"/>
      <c r="J51" s="28"/>
      <c r="K51" s="28"/>
      <c r="L51" s="28"/>
      <c r="M51" s="28"/>
      <c r="N51" s="28"/>
      <c r="Q51" s="28"/>
      <c r="S51" s="28"/>
      <c r="T51" s="28"/>
      <c r="U51" s="28"/>
    </row>
    <row r="52" spans="1:26">
      <c r="A52" s="1"/>
      <c r="B52" s="154"/>
      <c r="C52" s="91"/>
      <c r="D52" s="91"/>
      <c r="E52" s="88"/>
      <c r="F52" s="88"/>
      <c r="J52" s="28"/>
      <c r="K52" s="28"/>
      <c r="L52" s="28"/>
      <c r="R52" s="28"/>
      <c r="T52" s="28"/>
      <c r="U52" s="28"/>
    </row>
    <row r="53" spans="1:26">
      <c r="A53" s="1"/>
      <c r="B53" s="86"/>
      <c r="C53" s="152"/>
      <c r="D53" s="153"/>
      <c r="E53" s="88"/>
      <c r="F53" s="88"/>
      <c r="J53" s="28"/>
      <c r="K53" s="28"/>
      <c r="L53" s="28"/>
      <c r="R53" s="28"/>
      <c r="T53" s="28"/>
      <c r="U53" s="28"/>
    </row>
    <row r="54" spans="1:26">
      <c r="A54" s="1"/>
      <c r="B54" s="86"/>
      <c r="C54" s="152"/>
      <c r="D54" s="153"/>
      <c r="E54" s="88"/>
      <c r="F54" s="88"/>
      <c r="J54" s="28"/>
      <c r="K54" s="28"/>
      <c r="L54" s="28"/>
      <c r="R54" s="28"/>
      <c r="T54" s="28"/>
      <c r="U54" s="28"/>
    </row>
    <row r="55" spans="1:26">
      <c r="A55" s="1"/>
      <c r="B55" s="154"/>
      <c r="C55" s="91"/>
      <c r="D55" s="91"/>
      <c r="E55" s="88"/>
      <c r="F55" s="88"/>
      <c r="I55" s="28"/>
      <c r="J55" s="28"/>
      <c r="L55" s="28"/>
      <c r="R55" s="28"/>
      <c r="U55" s="28"/>
    </row>
    <row r="56" spans="1:26">
      <c r="A56" s="1"/>
      <c r="B56" s="151"/>
      <c r="C56" s="148"/>
      <c r="D56" s="148"/>
      <c r="E56" s="149"/>
      <c r="F56" s="149"/>
      <c r="R56" s="28"/>
      <c r="T56" s="28"/>
      <c r="U56" s="28"/>
    </row>
    <row r="57" spans="1:26">
      <c r="A57" s="28"/>
      <c r="B57" s="151"/>
      <c r="C57" s="148"/>
      <c r="D57" s="148"/>
      <c r="E57" s="149"/>
      <c r="F57" s="149"/>
      <c r="G57" s="28"/>
      <c r="H57" s="28"/>
      <c r="I57" s="28"/>
      <c r="J57" s="28"/>
      <c r="K57" s="28"/>
      <c r="L57" s="28"/>
      <c r="M57" s="28"/>
      <c r="N57" s="28"/>
      <c r="O57" s="28"/>
      <c r="P57" s="28"/>
      <c r="T57" s="28"/>
    </row>
    <row r="58" spans="1:26">
      <c r="A58" s="28"/>
      <c r="B58" s="151"/>
      <c r="C58" s="148"/>
      <c r="D58" s="148"/>
      <c r="E58" s="149"/>
      <c r="F58" s="149"/>
      <c r="G58" s="28"/>
      <c r="H58" s="28"/>
      <c r="I58" s="28"/>
      <c r="J58" s="28"/>
      <c r="K58" s="28"/>
      <c r="L58" s="28"/>
      <c r="M58" s="28"/>
      <c r="N58" s="28"/>
      <c r="O58" s="28"/>
      <c r="P58" s="28"/>
      <c r="T58" s="28"/>
      <c r="U58" s="28"/>
    </row>
    <row r="59" spans="1:26">
      <c r="A59" s="1"/>
      <c r="B59" s="1"/>
      <c r="E59" s="1"/>
      <c r="F59" s="1"/>
      <c r="Q59" s="28"/>
      <c r="S59" s="28"/>
      <c r="T59" s="28"/>
      <c r="U59" s="28"/>
    </row>
    <row r="60" spans="1:26">
      <c r="A60" s="28"/>
      <c r="B60" s="28"/>
      <c r="C60" s="28"/>
      <c r="D60" s="28"/>
      <c r="E60" s="28"/>
      <c r="F60" s="28"/>
      <c r="G60" s="28"/>
      <c r="H60" s="28"/>
      <c r="I60" s="28"/>
      <c r="J60" s="28"/>
      <c r="K60" s="28"/>
      <c r="L60" s="28"/>
      <c r="M60" s="28"/>
      <c r="N60" s="28"/>
      <c r="O60" s="28"/>
      <c r="P60" s="28"/>
      <c r="Q60" s="28"/>
      <c r="S60" s="28"/>
      <c r="T60" s="28"/>
      <c r="U60" s="28"/>
    </row>
    <row r="61" spans="1:26">
      <c r="A61" s="28"/>
      <c r="B61" s="1"/>
      <c r="C61" s="28"/>
      <c r="D61" s="28"/>
      <c r="E61" s="28"/>
      <c r="F61" s="28"/>
      <c r="G61" s="28"/>
      <c r="H61" s="28"/>
      <c r="I61" s="28"/>
      <c r="J61" s="28"/>
      <c r="K61" s="28"/>
      <c r="L61" s="28"/>
      <c r="M61" s="28"/>
      <c r="N61" s="28"/>
      <c r="O61" s="28"/>
      <c r="P61" s="28"/>
      <c r="U61" s="28"/>
    </row>
    <row r="62" spans="1:26">
      <c r="A62" s="28"/>
      <c r="B62" s="28"/>
      <c r="C62" s="28"/>
      <c r="D62" s="28"/>
      <c r="E62" s="28"/>
      <c r="F62" s="28"/>
      <c r="G62" s="28"/>
      <c r="H62" s="28"/>
      <c r="I62" s="28"/>
      <c r="J62" s="28"/>
      <c r="K62" s="28"/>
      <c r="L62" s="28"/>
      <c r="M62" s="28"/>
      <c r="N62" s="28"/>
      <c r="O62" s="28"/>
      <c r="P62" s="28"/>
      <c r="Q62" s="28"/>
      <c r="S62" s="28"/>
      <c r="U62" s="28"/>
    </row>
    <row r="63" spans="1:26">
      <c r="A63" s="1"/>
      <c r="B63" s="28"/>
      <c r="E63" s="1"/>
      <c r="F63" s="1"/>
      <c r="Q63" s="28"/>
      <c r="S63" s="28"/>
    </row>
    <row r="64" spans="1:26" s="28" customFormat="1">
      <c r="C64" s="1"/>
      <c r="D64" s="1"/>
      <c r="E64" s="1"/>
      <c r="F64" s="1"/>
      <c r="G64" s="1"/>
      <c r="H64" s="1"/>
      <c r="I64" s="1"/>
      <c r="J64" s="1"/>
      <c r="K64" s="1"/>
      <c r="L64" s="1"/>
      <c r="M64" s="1"/>
      <c r="N64" s="1"/>
      <c r="O64" s="1"/>
      <c r="P64" s="1"/>
      <c r="T64" s="1"/>
      <c r="V64" s="1"/>
      <c r="W64" s="1"/>
      <c r="X64" s="1"/>
      <c r="Z64" s="1"/>
    </row>
    <row r="65" spans="1:26" s="28" customFormat="1">
      <c r="C65" s="1"/>
      <c r="D65" s="1"/>
      <c r="E65" s="1"/>
      <c r="F65" s="1"/>
      <c r="G65" s="1"/>
      <c r="H65" s="1"/>
      <c r="I65" s="1"/>
      <c r="J65" s="1"/>
      <c r="K65" s="1"/>
      <c r="L65" s="1"/>
      <c r="M65" s="1"/>
      <c r="N65" s="1"/>
      <c r="O65" s="1"/>
      <c r="P65" s="1"/>
      <c r="Q65" s="1"/>
      <c r="S65" s="1"/>
      <c r="T65" s="1"/>
      <c r="V65" s="1"/>
      <c r="W65" s="1"/>
      <c r="X65" s="1"/>
      <c r="Z65" s="1"/>
    </row>
    <row r="66" spans="1:26" s="28" customFormat="1">
      <c r="B66" s="1"/>
      <c r="C66" s="1"/>
      <c r="D66" s="1"/>
      <c r="E66" s="1"/>
      <c r="F66" s="1"/>
      <c r="G66" s="1"/>
      <c r="H66" s="1"/>
      <c r="I66" s="1"/>
      <c r="J66" s="1"/>
      <c r="K66" s="1"/>
      <c r="L66" s="1"/>
      <c r="M66" s="1"/>
      <c r="N66" s="1"/>
      <c r="O66" s="1"/>
      <c r="P66" s="1"/>
      <c r="Q66" s="1"/>
      <c r="R66" s="1"/>
      <c r="S66" s="1"/>
      <c r="T66" s="1"/>
      <c r="X66" s="1"/>
      <c r="Z66" s="1"/>
    </row>
    <row r="67" spans="1:26" s="28" customFormat="1">
      <c r="B67" s="1"/>
      <c r="C67" s="1"/>
      <c r="D67" s="1"/>
      <c r="E67" s="1"/>
      <c r="F67" s="1"/>
      <c r="G67" s="1"/>
      <c r="H67" s="1"/>
      <c r="I67" s="1"/>
      <c r="J67" s="1"/>
      <c r="K67" s="1"/>
      <c r="L67" s="1"/>
      <c r="M67" s="1"/>
      <c r="N67" s="1"/>
      <c r="O67" s="1"/>
      <c r="P67" s="1"/>
      <c r="Q67" s="1"/>
      <c r="S67" s="1"/>
      <c r="Z67" s="1"/>
    </row>
    <row r="68" spans="1:26" s="28" customFormat="1">
      <c r="B68" s="1"/>
      <c r="C68" s="1"/>
      <c r="D68" s="1"/>
      <c r="E68" s="1"/>
      <c r="F68" s="1"/>
      <c r="G68" s="1"/>
      <c r="H68" s="1"/>
      <c r="I68" s="1"/>
      <c r="J68" s="1"/>
      <c r="K68" s="1"/>
      <c r="L68" s="1"/>
      <c r="M68" s="1"/>
      <c r="N68" s="1"/>
      <c r="O68" s="1"/>
      <c r="P68" s="1"/>
      <c r="Q68" s="1"/>
      <c r="S68" s="1"/>
      <c r="Z68" s="1"/>
    </row>
    <row r="69" spans="1:26" s="28" customFormat="1">
      <c r="A69" s="1"/>
      <c r="B69" s="1"/>
      <c r="Q69" s="1"/>
      <c r="S69" s="1"/>
      <c r="T69" s="1"/>
      <c r="U69" s="1"/>
      <c r="Z69" s="1"/>
    </row>
    <row r="70" spans="1:26" ht="12.75" customHeight="1">
      <c r="A70" s="1"/>
      <c r="B70" s="1"/>
      <c r="C70" s="28"/>
      <c r="D70" s="28"/>
      <c r="E70" s="28"/>
      <c r="F70" s="28"/>
      <c r="G70" s="28"/>
      <c r="H70" s="28"/>
      <c r="I70" s="28"/>
      <c r="J70" s="28"/>
      <c r="K70" s="28"/>
      <c r="L70" s="28"/>
      <c r="M70" s="28"/>
      <c r="N70" s="28"/>
      <c r="O70" s="28"/>
      <c r="P70" s="28"/>
      <c r="T70" s="28"/>
      <c r="V70" s="28"/>
      <c r="W70" s="28"/>
      <c r="X70" s="28"/>
    </row>
    <row r="71" spans="1:26" s="28" customFormat="1">
      <c r="A71" s="1"/>
      <c r="B71" s="1"/>
      <c r="R71" s="1"/>
      <c r="U71" s="1"/>
      <c r="Z71" s="1"/>
    </row>
    <row r="72" spans="1:26" s="28" customFormat="1" ht="12.75" customHeight="1">
      <c r="A72" s="1"/>
      <c r="R72" s="1"/>
      <c r="U72" s="1"/>
      <c r="V72" s="1"/>
      <c r="W72" s="1"/>
      <c r="Z72" s="1"/>
    </row>
    <row r="73" spans="1:26" s="28" customFormat="1">
      <c r="A73" s="1"/>
      <c r="R73" s="1"/>
      <c r="T73" s="1"/>
      <c r="U73" s="1"/>
      <c r="X73" s="1"/>
      <c r="Z73" s="1"/>
    </row>
    <row r="74" spans="1:26" s="28" customFormat="1">
      <c r="A74" s="1"/>
      <c r="R74" s="1"/>
      <c r="T74" s="1"/>
      <c r="U74" s="1"/>
      <c r="Z74" s="1"/>
    </row>
    <row r="75" spans="1:26" s="28" customFormat="1">
      <c r="C75" s="1"/>
      <c r="D75" s="1"/>
      <c r="E75" s="1"/>
      <c r="F75" s="1"/>
      <c r="G75" s="1"/>
      <c r="H75" s="1"/>
      <c r="I75" s="1"/>
      <c r="J75" s="1"/>
      <c r="K75" s="1"/>
      <c r="L75" s="1"/>
      <c r="M75" s="1"/>
      <c r="N75" s="1"/>
      <c r="O75" s="1"/>
      <c r="P75" s="1"/>
      <c r="R75" s="1"/>
      <c r="T75" s="1"/>
      <c r="Z75" s="1"/>
    </row>
    <row r="76" spans="1:26" ht="12.75" customHeight="1">
      <c r="A76" s="28"/>
      <c r="B76" s="28"/>
      <c r="C76" s="28"/>
      <c r="D76" s="28"/>
      <c r="E76" s="28"/>
      <c r="F76" s="28"/>
      <c r="G76" s="28"/>
      <c r="H76" s="28"/>
      <c r="I76" s="28"/>
      <c r="J76" s="28"/>
      <c r="K76" s="28"/>
      <c r="L76" s="28"/>
      <c r="M76" s="28"/>
      <c r="N76" s="28"/>
      <c r="O76" s="28"/>
      <c r="P76" s="28"/>
      <c r="Q76" s="28"/>
      <c r="R76" s="28"/>
      <c r="S76" s="28"/>
      <c r="U76" s="28"/>
      <c r="V76" s="28"/>
      <c r="W76" s="28"/>
      <c r="X76" s="28"/>
      <c r="Z76" s="28"/>
    </row>
    <row r="77" spans="1:26" ht="12.75" customHeight="1">
      <c r="A77" s="1"/>
      <c r="B77" s="28"/>
      <c r="C77" s="28"/>
      <c r="D77" s="28"/>
      <c r="E77" s="28"/>
      <c r="F77" s="28"/>
      <c r="G77" s="28"/>
      <c r="H77" s="28"/>
      <c r="I77" s="28"/>
      <c r="J77" s="28"/>
      <c r="K77" s="28"/>
      <c r="L77" s="28"/>
      <c r="M77" s="28"/>
      <c r="N77" s="28"/>
      <c r="O77" s="28"/>
      <c r="P77" s="28"/>
      <c r="R77" s="28"/>
      <c r="V77" s="28"/>
      <c r="W77" s="28"/>
      <c r="X77" s="28"/>
      <c r="Z77" s="28"/>
    </row>
    <row r="78" spans="1:26" ht="12.75" customHeight="1">
      <c r="A78" s="28"/>
      <c r="B78" s="1"/>
      <c r="C78" s="28"/>
      <c r="D78" s="28"/>
      <c r="E78" s="28"/>
      <c r="F78" s="28"/>
      <c r="G78" s="28"/>
      <c r="H78" s="28"/>
      <c r="I78" s="28"/>
      <c r="J78" s="28"/>
      <c r="K78" s="28"/>
      <c r="L78" s="28"/>
      <c r="M78" s="28"/>
      <c r="N78" s="28"/>
      <c r="O78" s="28"/>
      <c r="P78" s="28"/>
      <c r="Q78" s="28"/>
      <c r="R78" s="28"/>
      <c r="S78" s="28"/>
      <c r="U78" s="28"/>
      <c r="V78" s="28"/>
      <c r="W78" s="28"/>
      <c r="X78" s="28"/>
      <c r="Z78" s="28"/>
    </row>
    <row r="79" spans="1:26">
      <c r="A79" s="28"/>
      <c r="B79" s="28"/>
      <c r="C79" s="28"/>
      <c r="D79" s="28"/>
      <c r="E79" s="28"/>
      <c r="F79" s="28"/>
      <c r="G79" s="28"/>
      <c r="H79" s="28"/>
      <c r="I79" s="28"/>
      <c r="J79" s="28"/>
      <c r="K79" s="28"/>
      <c r="L79" s="28"/>
      <c r="M79" s="28"/>
      <c r="N79" s="28"/>
      <c r="O79" s="28"/>
      <c r="P79" s="28"/>
      <c r="Q79" s="28"/>
      <c r="R79" s="28"/>
      <c r="S79" s="28"/>
      <c r="T79" s="28"/>
      <c r="U79" s="28"/>
      <c r="X79" s="28"/>
      <c r="Z79" s="28"/>
    </row>
    <row r="80" spans="1:26" ht="12.75" customHeight="1">
      <c r="A80" s="28"/>
      <c r="B80" s="28"/>
      <c r="C80" s="28"/>
      <c r="D80" s="28"/>
      <c r="E80" s="28"/>
      <c r="F80" s="28"/>
      <c r="G80" s="28"/>
      <c r="H80" s="28"/>
      <c r="I80" s="28"/>
      <c r="J80" s="28"/>
      <c r="K80" s="28"/>
      <c r="L80" s="28"/>
      <c r="M80" s="28"/>
      <c r="N80" s="28"/>
      <c r="O80" s="28"/>
      <c r="P80" s="28"/>
      <c r="Q80" s="28"/>
      <c r="R80" s="28"/>
      <c r="S80" s="28"/>
      <c r="T80" s="28"/>
      <c r="U80" s="28"/>
      <c r="Z80" s="28"/>
    </row>
    <row r="81" spans="1:26">
      <c r="A81" s="1"/>
      <c r="B81" s="28"/>
      <c r="E81" s="1"/>
      <c r="F81" s="1"/>
      <c r="Q81" s="28"/>
      <c r="R81" s="28"/>
      <c r="S81" s="28"/>
      <c r="T81" s="28"/>
      <c r="V81" s="28"/>
      <c r="W81" s="28"/>
      <c r="Z81" s="28"/>
    </row>
    <row r="82" spans="1:26" s="28" customFormat="1">
      <c r="A82" s="1"/>
      <c r="C82" s="1"/>
      <c r="D82" s="1"/>
      <c r="E82" s="1"/>
      <c r="F82" s="1"/>
      <c r="G82" s="1"/>
      <c r="H82" s="1"/>
      <c r="I82" s="1"/>
      <c r="J82" s="1"/>
      <c r="K82" s="1"/>
      <c r="L82" s="1"/>
      <c r="M82" s="1"/>
      <c r="N82" s="1"/>
      <c r="O82" s="1"/>
      <c r="P82" s="1"/>
      <c r="R82" s="1"/>
      <c r="U82" s="1"/>
      <c r="Z82" s="1"/>
    </row>
    <row r="83" spans="1:26" s="28" customFormat="1">
      <c r="A83" s="1"/>
      <c r="C83" s="1"/>
      <c r="D83" s="1"/>
      <c r="E83" s="1"/>
      <c r="F83" s="1"/>
      <c r="G83" s="1"/>
      <c r="H83" s="1"/>
      <c r="I83" s="1"/>
      <c r="J83" s="1"/>
      <c r="K83" s="1"/>
      <c r="L83" s="1"/>
      <c r="M83" s="1"/>
      <c r="N83" s="1"/>
      <c r="O83" s="1"/>
      <c r="P83" s="1"/>
      <c r="Q83" s="1"/>
      <c r="S83" s="1"/>
      <c r="U83" s="1"/>
    </row>
    <row r="84" spans="1:26" s="28" customFormat="1">
      <c r="A84" s="1"/>
      <c r="B84" s="1"/>
      <c r="C84" s="1"/>
      <c r="D84" s="1"/>
      <c r="E84" s="1"/>
      <c r="F84" s="1"/>
      <c r="G84" s="1"/>
      <c r="H84" s="1"/>
      <c r="I84" s="1"/>
      <c r="J84" s="1"/>
      <c r="K84" s="1"/>
      <c r="L84" s="1"/>
      <c r="M84" s="1"/>
      <c r="N84" s="1"/>
      <c r="O84" s="1"/>
      <c r="P84" s="1"/>
      <c r="Q84" s="1"/>
      <c r="S84" s="1"/>
      <c r="U84" s="1"/>
    </row>
    <row r="85" spans="1:26" s="28" customFormat="1">
      <c r="A85" s="1"/>
      <c r="B85" s="1"/>
      <c r="C85" s="1"/>
      <c r="D85" s="1"/>
      <c r="E85" s="1"/>
      <c r="F85" s="1"/>
      <c r="G85" s="1"/>
      <c r="H85" s="1"/>
      <c r="I85" s="1"/>
      <c r="J85" s="1"/>
      <c r="K85" s="1"/>
      <c r="L85" s="1"/>
      <c r="M85" s="1"/>
      <c r="N85" s="1"/>
      <c r="O85" s="1"/>
      <c r="P85" s="1"/>
      <c r="Q85" s="1"/>
      <c r="S85" s="1"/>
      <c r="T85" s="1"/>
      <c r="U85" s="1"/>
    </row>
    <row r="86" spans="1:26" s="28" customFormat="1">
      <c r="A86" s="1"/>
      <c r="B86" s="1"/>
      <c r="C86" s="1"/>
      <c r="D86" s="1"/>
      <c r="E86" s="1"/>
      <c r="F86" s="1"/>
      <c r="G86" s="1"/>
      <c r="H86" s="1"/>
      <c r="I86" s="1"/>
      <c r="J86" s="1"/>
      <c r="K86" s="1"/>
      <c r="L86" s="1"/>
      <c r="M86" s="1"/>
      <c r="N86" s="1"/>
      <c r="O86" s="1"/>
      <c r="P86" s="1"/>
      <c r="Q86" s="1"/>
      <c r="S86" s="1"/>
      <c r="U86" s="1"/>
      <c r="V86" s="1"/>
      <c r="W86" s="1"/>
    </row>
    <row r="87" spans="1:26" s="28" customFormat="1">
      <c r="B87" s="1"/>
      <c r="Q87" s="1"/>
      <c r="S87" s="1"/>
      <c r="V87" s="1"/>
      <c r="W87" s="1"/>
      <c r="X87" s="1"/>
    </row>
    <row r="88" spans="1:26" ht="12.75" customHeight="1">
      <c r="A88" s="28"/>
      <c r="B88" s="1"/>
      <c r="C88" s="28"/>
      <c r="D88" s="28"/>
      <c r="E88" s="28"/>
      <c r="F88" s="28"/>
      <c r="G88" s="28"/>
      <c r="H88" s="28"/>
      <c r="I88" s="28"/>
      <c r="J88" s="28"/>
      <c r="K88" s="28"/>
      <c r="L88" s="28"/>
      <c r="M88" s="28"/>
      <c r="N88" s="28"/>
      <c r="O88" s="28"/>
      <c r="P88" s="28"/>
      <c r="T88" s="28"/>
      <c r="U88" s="28"/>
    </row>
    <row r="89" spans="1:26" s="28" customFormat="1">
      <c r="B89" s="1"/>
      <c r="C89" s="1"/>
      <c r="D89" s="1"/>
      <c r="E89" s="1"/>
      <c r="F89" s="1"/>
      <c r="G89" s="1"/>
      <c r="H89" s="1"/>
      <c r="I89" s="1"/>
      <c r="J89" s="1"/>
      <c r="K89" s="1"/>
      <c r="L89" s="1"/>
      <c r="M89" s="1"/>
      <c r="N89" s="1"/>
      <c r="O89" s="1"/>
      <c r="P89" s="1"/>
      <c r="R89" s="1"/>
      <c r="V89" s="1"/>
      <c r="W89" s="1"/>
      <c r="X89" s="1"/>
      <c r="Y89" s="1"/>
      <c r="Z89" s="1"/>
    </row>
    <row r="90" spans="1:26" s="28" customFormat="1">
      <c r="R90" s="1"/>
      <c r="V90" s="1"/>
      <c r="W90" s="1"/>
      <c r="X90" s="1"/>
      <c r="Z90" s="1"/>
    </row>
    <row r="91" spans="1:26" s="28" customFormat="1">
      <c r="Q91" s="1"/>
      <c r="R91" s="1"/>
      <c r="S91" s="1"/>
      <c r="T91" s="1"/>
      <c r="V91" s="1"/>
      <c r="W91" s="1"/>
      <c r="X91" s="1"/>
      <c r="Z91" s="1"/>
    </row>
    <row r="92" spans="1:26" s="28" customFormat="1">
      <c r="B92" s="1"/>
      <c r="R92" s="1"/>
      <c r="T92" s="1"/>
      <c r="X92" s="1"/>
      <c r="Z92" s="1"/>
    </row>
    <row r="93" spans="1:26" s="28" customFormat="1">
      <c r="A93" s="1"/>
      <c r="C93" s="1"/>
      <c r="D93" s="1"/>
      <c r="E93" s="1"/>
      <c r="F93" s="1"/>
      <c r="G93" s="1"/>
      <c r="H93" s="1"/>
      <c r="I93" s="1"/>
      <c r="J93" s="1"/>
      <c r="K93" s="1"/>
      <c r="L93" s="1"/>
      <c r="M93" s="1"/>
      <c r="N93" s="1"/>
      <c r="O93" s="1"/>
      <c r="P93" s="1"/>
      <c r="R93" s="1"/>
      <c r="T93" s="1"/>
      <c r="U93" s="1"/>
      <c r="Z93" s="1"/>
    </row>
    <row r="94" spans="1:26" ht="12.75" customHeight="1">
      <c r="A94" s="28"/>
      <c r="B94" s="28"/>
      <c r="E94" s="1"/>
      <c r="F94" s="1"/>
      <c r="Q94" s="28"/>
      <c r="R94" s="28"/>
      <c r="S94" s="28"/>
      <c r="U94" s="28"/>
      <c r="X94" s="28"/>
      <c r="Y94" s="28"/>
      <c r="Z94" s="28"/>
    </row>
    <row r="95" spans="1:26">
      <c r="A95" s="28"/>
      <c r="B95" s="28"/>
      <c r="E95" s="1"/>
      <c r="F95" s="1"/>
      <c r="R95" s="28"/>
      <c r="U95" s="28"/>
      <c r="V95" s="28"/>
      <c r="W95" s="28"/>
      <c r="Z95" s="28"/>
    </row>
    <row r="96" spans="1:26" ht="12.75" customHeight="1">
      <c r="A96" s="28"/>
      <c r="B96" s="1"/>
      <c r="E96" s="1"/>
      <c r="F96" s="1"/>
      <c r="U96" s="28"/>
      <c r="V96" s="28"/>
      <c r="W96" s="28"/>
      <c r="X96" s="28"/>
      <c r="Z96" s="28"/>
    </row>
    <row r="97" spans="1:26">
      <c r="A97" s="28"/>
      <c r="B97" s="1"/>
      <c r="E97" s="1"/>
      <c r="F97" s="1"/>
      <c r="R97" s="28"/>
      <c r="T97" s="28"/>
      <c r="U97" s="28"/>
      <c r="V97" s="28"/>
      <c r="W97" s="28"/>
      <c r="X97" s="28"/>
      <c r="Z97" s="28"/>
    </row>
    <row r="98" spans="1:26" ht="12.75" customHeight="1">
      <c r="A98" s="28"/>
      <c r="B98" s="1"/>
      <c r="E98" s="1"/>
      <c r="F98" s="1"/>
      <c r="R98" s="28"/>
      <c r="T98" s="28"/>
      <c r="U98" s="28"/>
      <c r="X98" s="28"/>
      <c r="Z98" s="28"/>
    </row>
    <row r="99" spans="1:26">
      <c r="A99" s="1"/>
      <c r="B99" s="1"/>
      <c r="C99" s="28"/>
      <c r="D99" s="28"/>
      <c r="E99" s="28"/>
      <c r="F99" s="28"/>
      <c r="G99" s="28"/>
      <c r="H99" s="28"/>
      <c r="I99" s="28"/>
      <c r="J99" s="28"/>
      <c r="K99" s="28"/>
      <c r="L99" s="28"/>
      <c r="M99" s="28"/>
      <c r="N99" s="28"/>
      <c r="O99" s="28"/>
      <c r="P99" s="28"/>
      <c r="R99" s="28"/>
      <c r="Z99" s="28"/>
    </row>
    <row r="100" spans="1:26" s="28" customFormat="1">
      <c r="A100" s="1"/>
      <c r="B100" s="1"/>
      <c r="Q100" s="1"/>
      <c r="R100" s="1"/>
      <c r="S100" s="1"/>
      <c r="U100" s="1"/>
      <c r="V100" s="1"/>
      <c r="W100" s="1"/>
      <c r="X100" s="1"/>
      <c r="Y100" s="1"/>
      <c r="Z100" s="1"/>
    </row>
    <row r="101" spans="1:26" s="28" customFormat="1">
      <c r="A101" s="1"/>
      <c r="B101" s="1"/>
      <c r="R101" s="1"/>
      <c r="U101" s="1"/>
      <c r="V101" s="1"/>
      <c r="W101" s="1"/>
      <c r="X101" s="1"/>
      <c r="Z101" s="1"/>
    </row>
    <row r="102" spans="1:26" s="28" customFormat="1">
      <c r="A102" s="1"/>
      <c r="R102" s="1"/>
      <c r="U102" s="1"/>
      <c r="V102" s="1"/>
      <c r="W102" s="1"/>
      <c r="X102" s="1"/>
    </row>
    <row r="103" spans="1:26" s="28" customFormat="1">
      <c r="A103" s="1"/>
      <c r="R103" s="1"/>
      <c r="T103" s="1"/>
      <c r="U103" s="1"/>
      <c r="V103" s="1"/>
      <c r="W103" s="1"/>
      <c r="X103" s="1"/>
      <c r="Y103" s="1"/>
    </row>
    <row r="104" spans="1:26" s="28" customFormat="1" ht="12.75" customHeight="1">
      <c r="A104" s="1"/>
      <c r="R104" s="1"/>
      <c r="T104" s="1"/>
      <c r="U104" s="1"/>
      <c r="X104" s="1"/>
    </row>
    <row r="105" spans="1:26" ht="12.75" customHeight="1">
      <c r="A105" s="28"/>
      <c r="B105" s="28"/>
      <c r="E105" s="1"/>
      <c r="F105" s="1"/>
      <c r="Q105" s="28"/>
      <c r="S105" s="28"/>
      <c r="U105" s="28"/>
      <c r="V105" s="28"/>
      <c r="W105" s="28"/>
      <c r="X105" s="28"/>
      <c r="Y105" s="28"/>
      <c r="Z105" s="28"/>
    </row>
    <row r="106" spans="1:26" s="28" customFormat="1">
      <c r="T106" s="1"/>
    </row>
    <row r="107" spans="1:26" s="28" customFormat="1" ht="12.75" customHeight="1">
      <c r="A107" s="1"/>
      <c r="Q107" s="1"/>
      <c r="S107" s="1"/>
      <c r="T107" s="1"/>
      <c r="U107" s="1"/>
      <c r="Y107" s="1"/>
      <c r="Z107" s="1"/>
    </row>
    <row r="108" spans="1:26" s="28" customFormat="1">
      <c r="B108" s="1"/>
      <c r="T108" s="1"/>
      <c r="Y108" s="1"/>
      <c r="Z108" s="1"/>
    </row>
    <row r="109" spans="1:26" s="28" customFormat="1">
      <c r="Y109" s="1"/>
      <c r="Z109" s="1"/>
    </row>
    <row r="110" spans="1:26">
      <c r="A110" s="28"/>
      <c r="B110" s="28"/>
      <c r="C110" s="28"/>
      <c r="D110" s="28"/>
      <c r="E110" s="28"/>
      <c r="F110" s="28"/>
      <c r="G110" s="28"/>
      <c r="H110" s="28"/>
      <c r="I110" s="28"/>
      <c r="J110" s="28"/>
      <c r="K110" s="28"/>
      <c r="L110" s="28"/>
      <c r="M110" s="28"/>
      <c r="N110" s="28"/>
      <c r="O110" s="28"/>
      <c r="P110" s="28"/>
      <c r="Q110" s="28"/>
      <c r="R110" s="28"/>
      <c r="S110" s="28"/>
      <c r="T110" s="28"/>
      <c r="U110" s="28"/>
      <c r="X110" s="28"/>
    </row>
    <row r="111" spans="1:26" ht="12.75" customHeight="1">
      <c r="A111" s="1"/>
      <c r="B111" s="28"/>
      <c r="E111" s="1"/>
      <c r="F111" s="1"/>
      <c r="Q111" s="28"/>
      <c r="R111" s="28"/>
      <c r="S111" s="28"/>
      <c r="T111" s="28"/>
      <c r="V111" s="28"/>
      <c r="W111" s="28"/>
    </row>
    <row r="112" spans="1:26">
      <c r="A112" s="1"/>
      <c r="B112" s="28"/>
      <c r="E112" s="1"/>
      <c r="F112" s="1"/>
      <c r="Q112" s="28"/>
      <c r="S112" s="28"/>
      <c r="T112" s="28"/>
      <c r="V112" s="28"/>
      <c r="W112" s="28"/>
      <c r="X112" s="28"/>
    </row>
    <row r="113" spans="1:26" ht="12.75" customHeight="1">
      <c r="A113" s="1"/>
      <c r="B113" s="28"/>
      <c r="E113" s="1"/>
      <c r="F113" s="1"/>
      <c r="R113" s="28"/>
      <c r="T113" s="28"/>
      <c r="V113" s="28"/>
      <c r="W113" s="28"/>
      <c r="X113" s="28"/>
      <c r="Y113" s="28"/>
      <c r="Z113" s="28"/>
    </row>
    <row r="114" spans="1:26">
      <c r="A114" s="1"/>
      <c r="B114" s="1"/>
      <c r="E114" s="1"/>
      <c r="F114" s="1"/>
      <c r="R114" s="28"/>
      <c r="T114" s="28"/>
      <c r="V114" s="28"/>
      <c r="W114" s="28"/>
      <c r="X114" s="28"/>
      <c r="Y114" s="28"/>
      <c r="Z114" s="28"/>
    </row>
    <row r="115" spans="1:26">
      <c r="A115" s="1"/>
      <c r="B115" s="1"/>
      <c r="E115" s="1"/>
      <c r="F115" s="1"/>
      <c r="R115" s="28"/>
      <c r="V115" s="28"/>
      <c r="W115" s="28"/>
      <c r="X115" s="28"/>
      <c r="Y115" s="28"/>
    </row>
    <row r="116" spans="1:26" s="28" customFormat="1">
      <c r="A116" s="1"/>
      <c r="B116" s="1"/>
      <c r="C116" s="1"/>
      <c r="D116" s="1"/>
      <c r="E116" s="1"/>
      <c r="F116" s="1"/>
      <c r="G116" s="1"/>
      <c r="H116" s="1"/>
      <c r="I116" s="1"/>
      <c r="J116" s="1"/>
      <c r="K116" s="1"/>
      <c r="L116" s="1"/>
      <c r="M116" s="1"/>
      <c r="N116" s="1"/>
      <c r="O116" s="1"/>
      <c r="P116" s="1"/>
      <c r="Q116" s="1"/>
      <c r="S116" s="1"/>
      <c r="U116" s="1"/>
      <c r="V116" s="1"/>
      <c r="W116" s="1"/>
    </row>
    <row r="117" spans="1:26" s="28" customFormat="1">
      <c r="B117" s="1"/>
      <c r="Q117" s="1"/>
      <c r="S117" s="1"/>
      <c r="V117" s="1"/>
      <c r="W117" s="1"/>
      <c r="X117" s="1"/>
    </row>
    <row r="118" spans="1:26" s="28" customFormat="1">
      <c r="B118" s="1"/>
      <c r="Q118" s="1"/>
      <c r="R118" s="1"/>
      <c r="S118" s="1"/>
      <c r="V118" s="1"/>
      <c r="W118" s="1"/>
      <c r="X118" s="1"/>
    </row>
    <row r="119" spans="1:26" s="28" customFormat="1">
      <c r="B119" s="1"/>
      <c r="C119" s="1"/>
      <c r="D119" s="1"/>
      <c r="E119" s="1"/>
      <c r="F119" s="1"/>
      <c r="G119" s="1"/>
      <c r="H119" s="1"/>
      <c r="I119" s="1"/>
      <c r="J119" s="1"/>
      <c r="K119" s="1"/>
      <c r="L119" s="1"/>
      <c r="M119" s="1"/>
      <c r="N119" s="1"/>
      <c r="O119" s="1"/>
      <c r="P119" s="1"/>
      <c r="R119" s="1"/>
      <c r="V119" s="1"/>
      <c r="W119" s="1"/>
      <c r="X119" s="1"/>
      <c r="Y119" s="1"/>
      <c r="Z119" s="1"/>
    </row>
    <row r="120" spans="1:26" s="28" customFormat="1">
      <c r="R120" s="1"/>
      <c r="V120" s="1"/>
      <c r="W120" s="1"/>
      <c r="X120" s="1"/>
      <c r="Z120" s="1"/>
    </row>
    <row r="121" spans="1:26" s="28" customFormat="1" ht="12.75" customHeight="1">
      <c r="Q121" s="1"/>
      <c r="R121" s="1"/>
      <c r="S121" s="1"/>
      <c r="T121" s="1"/>
      <c r="V121" s="1"/>
      <c r="W121" s="1"/>
      <c r="X121" s="1"/>
      <c r="Z121" s="1"/>
    </row>
    <row r="122" spans="1:26" ht="12.75" customHeight="1">
      <c r="A122" s="28"/>
      <c r="B122" s="1"/>
      <c r="C122" s="28"/>
      <c r="D122" s="28"/>
      <c r="E122" s="28"/>
      <c r="F122" s="28"/>
      <c r="G122" s="28"/>
      <c r="H122" s="28"/>
      <c r="I122" s="28"/>
      <c r="J122" s="28"/>
      <c r="K122" s="28"/>
      <c r="L122" s="28"/>
      <c r="M122" s="28"/>
      <c r="N122" s="28"/>
      <c r="O122" s="28"/>
      <c r="P122" s="28"/>
      <c r="Q122" s="28"/>
      <c r="S122" s="28"/>
      <c r="U122" s="28"/>
      <c r="V122" s="28"/>
      <c r="W122" s="28"/>
      <c r="Y122" s="28"/>
    </row>
    <row r="123" spans="1:26" s="28" customFormat="1">
      <c r="A123" s="1"/>
      <c r="C123" s="1"/>
      <c r="D123" s="1"/>
      <c r="E123" s="1"/>
      <c r="F123" s="1"/>
      <c r="G123" s="1"/>
      <c r="H123" s="1"/>
      <c r="I123" s="1"/>
      <c r="J123" s="1"/>
      <c r="K123" s="1"/>
      <c r="L123" s="1"/>
      <c r="M123" s="1"/>
      <c r="N123" s="1"/>
      <c r="O123" s="1"/>
      <c r="P123" s="1"/>
      <c r="R123" s="1"/>
      <c r="T123" s="1"/>
      <c r="U123" s="1"/>
      <c r="Z123" s="1"/>
    </row>
    <row r="124" spans="1:26" s="28" customFormat="1" ht="12.75" customHeight="1">
      <c r="C124" s="1"/>
      <c r="D124" s="1"/>
      <c r="E124" s="1"/>
      <c r="F124" s="1"/>
      <c r="G124" s="1"/>
      <c r="H124" s="1"/>
      <c r="I124" s="1"/>
      <c r="J124" s="1"/>
      <c r="K124" s="1"/>
      <c r="L124" s="1"/>
      <c r="M124" s="1"/>
      <c r="N124" s="1"/>
      <c r="O124" s="1"/>
      <c r="P124" s="1"/>
      <c r="T124" s="1"/>
      <c r="V124" s="1"/>
      <c r="W124" s="1"/>
      <c r="Z124" s="1"/>
    </row>
    <row r="125" spans="1:26" s="28" customFormat="1">
      <c r="C125" s="1"/>
      <c r="D125" s="1"/>
      <c r="E125" s="1"/>
      <c r="F125" s="1"/>
      <c r="G125" s="1"/>
      <c r="H125" s="1"/>
      <c r="I125" s="1"/>
      <c r="J125" s="1"/>
      <c r="K125" s="1"/>
      <c r="L125" s="1"/>
      <c r="M125" s="1"/>
      <c r="N125" s="1"/>
      <c r="O125" s="1"/>
      <c r="P125" s="1"/>
      <c r="Q125" s="1"/>
      <c r="S125" s="1"/>
      <c r="T125" s="1"/>
      <c r="X125" s="1"/>
      <c r="Y125" s="1"/>
    </row>
    <row r="126" spans="1:26" s="28" customFormat="1">
      <c r="B126" s="1"/>
      <c r="C126" s="1"/>
      <c r="D126" s="1"/>
      <c r="E126" s="1"/>
      <c r="F126" s="1"/>
      <c r="G126" s="1"/>
      <c r="H126" s="1"/>
      <c r="I126" s="1"/>
      <c r="J126" s="1"/>
      <c r="K126" s="1"/>
      <c r="L126" s="1"/>
      <c r="M126" s="1"/>
      <c r="N126" s="1"/>
      <c r="O126" s="1"/>
      <c r="P126" s="1"/>
      <c r="Q126" s="1"/>
      <c r="R126" s="1"/>
      <c r="S126" s="1"/>
      <c r="T126" s="1"/>
      <c r="Y126" s="1"/>
    </row>
    <row r="127" spans="1:26" s="28" customFormat="1">
      <c r="B127" s="1"/>
      <c r="C127" s="1"/>
      <c r="D127" s="1"/>
      <c r="E127" s="1"/>
      <c r="F127" s="1"/>
      <c r="G127" s="1"/>
      <c r="H127" s="1"/>
      <c r="I127" s="1"/>
      <c r="J127" s="1"/>
      <c r="K127" s="1"/>
      <c r="L127" s="1"/>
      <c r="M127" s="1"/>
      <c r="N127" s="1"/>
      <c r="O127" s="1"/>
      <c r="P127" s="1"/>
      <c r="Q127" s="1"/>
      <c r="S127" s="1"/>
      <c r="Y127" s="1"/>
    </row>
    <row r="128" spans="1:26" ht="12.75" customHeight="1">
      <c r="A128" s="28"/>
      <c r="B128" s="1"/>
      <c r="E128" s="1"/>
      <c r="F128" s="1"/>
      <c r="R128" s="28"/>
      <c r="T128" s="28"/>
      <c r="U128" s="28"/>
      <c r="X128" s="28"/>
      <c r="Z128" s="28"/>
    </row>
    <row r="129" spans="1:26" ht="12.75" customHeight="1">
      <c r="A129" s="1"/>
      <c r="B129" s="1"/>
      <c r="C129" s="28"/>
      <c r="D129" s="28"/>
      <c r="E129" s="28"/>
      <c r="F129" s="28"/>
      <c r="G129" s="28"/>
      <c r="H129" s="28"/>
      <c r="I129" s="28"/>
      <c r="J129" s="28"/>
      <c r="K129" s="28"/>
      <c r="L129" s="28"/>
      <c r="M129" s="28"/>
      <c r="N129" s="28"/>
      <c r="O129" s="28"/>
      <c r="P129" s="28"/>
      <c r="R129" s="28"/>
      <c r="Z129" s="28"/>
    </row>
    <row r="130" spans="1:26" ht="12.75" customHeight="1">
      <c r="A130" s="1"/>
      <c r="B130" s="1"/>
      <c r="C130" s="28"/>
      <c r="D130" s="28"/>
      <c r="E130" s="28"/>
      <c r="F130" s="28"/>
      <c r="G130" s="28"/>
      <c r="H130" s="28"/>
      <c r="I130" s="28"/>
      <c r="J130" s="28"/>
      <c r="K130" s="28"/>
      <c r="L130" s="28"/>
      <c r="M130" s="28"/>
      <c r="N130" s="28"/>
      <c r="O130" s="28"/>
      <c r="P130" s="28"/>
      <c r="T130" s="28"/>
      <c r="Z130" s="28"/>
    </row>
    <row r="131" spans="1:26" ht="12.75" customHeight="1">
      <c r="A131" s="1"/>
      <c r="B131" s="1"/>
      <c r="C131" s="28"/>
      <c r="D131" s="28"/>
      <c r="E131" s="28"/>
      <c r="F131" s="28"/>
      <c r="G131" s="28"/>
      <c r="H131" s="28"/>
      <c r="I131" s="28"/>
      <c r="J131" s="28"/>
      <c r="K131" s="28"/>
      <c r="L131" s="28"/>
      <c r="M131" s="28"/>
      <c r="N131" s="28"/>
      <c r="O131" s="28"/>
      <c r="P131" s="28"/>
      <c r="Q131" s="28"/>
      <c r="S131" s="28"/>
      <c r="T131" s="28"/>
      <c r="Y131" s="28"/>
    </row>
    <row r="132" spans="1:26" ht="12.75" customHeight="1">
      <c r="A132" s="1"/>
      <c r="B132" s="28"/>
      <c r="C132" s="28"/>
      <c r="D132" s="28"/>
      <c r="E132" s="28"/>
      <c r="F132" s="28"/>
      <c r="G132" s="28"/>
      <c r="H132" s="28"/>
      <c r="I132" s="28"/>
      <c r="J132" s="28"/>
      <c r="K132" s="28"/>
      <c r="L132" s="28"/>
      <c r="M132" s="28"/>
      <c r="N132" s="28"/>
      <c r="O132" s="28"/>
      <c r="P132" s="28"/>
      <c r="Q132" s="28"/>
      <c r="S132" s="28"/>
      <c r="T132" s="28"/>
      <c r="Y132" s="28"/>
      <c r="Z132" s="28"/>
    </row>
    <row r="133" spans="1:26" ht="12.75" customHeight="1">
      <c r="A133" s="1"/>
      <c r="B133" s="28"/>
      <c r="C133" s="28"/>
      <c r="D133" s="28"/>
      <c r="E133" s="28"/>
      <c r="F133" s="28"/>
      <c r="G133" s="28"/>
      <c r="H133" s="28"/>
      <c r="I133" s="28"/>
      <c r="J133" s="28"/>
      <c r="K133" s="28"/>
      <c r="L133" s="28"/>
      <c r="M133" s="28"/>
      <c r="N133" s="28"/>
      <c r="O133" s="28"/>
      <c r="P133" s="28"/>
      <c r="Q133" s="28"/>
      <c r="S133" s="28"/>
      <c r="Z133" s="28"/>
    </row>
    <row r="134" spans="1:26" s="28" customFormat="1">
      <c r="A134" s="1"/>
      <c r="R134" s="1"/>
      <c r="T134" s="1"/>
      <c r="U134" s="1"/>
      <c r="X134" s="1"/>
    </row>
    <row r="135" spans="1:26" s="28" customFormat="1" ht="12.75" customHeight="1">
      <c r="C135" s="1"/>
      <c r="D135" s="1"/>
      <c r="E135" s="1"/>
      <c r="F135" s="1"/>
      <c r="G135" s="1"/>
      <c r="H135" s="1"/>
      <c r="I135" s="1"/>
      <c r="J135" s="1"/>
      <c r="K135" s="1"/>
      <c r="L135" s="1"/>
      <c r="M135" s="1"/>
      <c r="N135" s="1"/>
      <c r="O135" s="1"/>
      <c r="P135" s="1"/>
      <c r="R135" s="1"/>
      <c r="T135" s="1"/>
    </row>
    <row r="136" spans="1:26" ht="12.75" customHeight="1">
      <c r="A136" s="28"/>
      <c r="B136" s="28"/>
      <c r="C136" s="28"/>
      <c r="D136" s="28"/>
      <c r="E136" s="28"/>
      <c r="F136" s="28"/>
      <c r="G136" s="28"/>
      <c r="H136" s="28"/>
      <c r="I136" s="28"/>
      <c r="J136" s="28"/>
      <c r="K136" s="28"/>
      <c r="L136" s="28"/>
      <c r="M136" s="28"/>
      <c r="N136" s="28"/>
      <c r="O136" s="28"/>
      <c r="P136" s="28"/>
      <c r="Q136" s="28"/>
      <c r="R136" s="28"/>
      <c r="S136" s="28"/>
      <c r="U136" s="28"/>
      <c r="V136" s="28"/>
      <c r="W136" s="28"/>
      <c r="X136" s="28"/>
      <c r="Y136" s="28"/>
      <c r="Z136" s="28"/>
    </row>
    <row r="137" spans="1:26" s="28" customFormat="1">
      <c r="A137" s="1"/>
      <c r="Q137" s="1"/>
      <c r="S137" s="1"/>
      <c r="T137" s="1"/>
      <c r="U137" s="1"/>
      <c r="Y137" s="1"/>
      <c r="Z137" s="1"/>
    </row>
    <row r="138" spans="1:26" s="28" customFormat="1" ht="12.75" customHeight="1">
      <c r="B138" s="1"/>
      <c r="T138" s="1"/>
      <c r="Y138" s="1"/>
      <c r="Z138" s="1"/>
    </row>
    <row r="139" spans="1:26" s="28" customFormat="1">
      <c r="Y139" s="1"/>
      <c r="Z139" s="1"/>
    </row>
    <row r="140" spans="1:26">
      <c r="A140" s="28"/>
      <c r="B140" s="28"/>
      <c r="C140" s="28"/>
      <c r="D140" s="28"/>
      <c r="E140" s="28"/>
      <c r="F140" s="28"/>
      <c r="G140" s="28"/>
      <c r="H140" s="28"/>
      <c r="I140" s="28"/>
      <c r="J140" s="28"/>
      <c r="K140" s="28"/>
      <c r="L140" s="28"/>
      <c r="M140" s="28"/>
      <c r="N140" s="28"/>
      <c r="O140" s="28"/>
      <c r="P140" s="28"/>
      <c r="Q140" s="28"/>
      <c r="R140" s="28"/>
      <c r="S140" s="28"/>
      <c r="T140" s="28"/>
      <c r="U140" s="28"/>
      <c r="X140" s="28"/>
    </row>
    <row r="141" spans="1:26" ht="12.75" customHeight="1">
      <c r="A141" s="1"/>
      <c r="B141" s="28"/>
      <c r="E141" s="1"/>
      <c r="F141" s="1"/>
      <c r="Q141" s="28"/>
      <c r="R141" s="28"/>
      <c r="S141" s="28"/>
      <c r="T141" s="28"/>
      <c r="V141" s="28"/>
      <c r="W141" s="28"/>
    </row>
    <row r="142" spans="1:26" ht="12.75" customHeight="1">
      <c r="A142" s="1"/>
      <c r="B142" s="28"/>
      <c r="E142" s="1"/>
      <c r="F142" s="1"/>
      <c r="Q142" s="28"/>
      <c r="S142" s="28"/>
      <c r="T142" s="28"/>
      <c r="V142" s="28"/>
      <c r="W142" s="28"/>
      <c r="X142" s="28"/>
    </row>
    <row r="143" spans="1:26" ht="12.75" customHeight="1">
      <c r="A143" s="1"/>
      <c r="B143" s="28"/>
      <c r="E143" s="1"/>
      <c r="F143" s="1"/>
      <c r="R143" s="28"/>
      <c r="T143" s="28"/>
      <c r="V143" s="28"/>
      <c r="W143" s="28"/>
      <c r="X143" s="28"/>
      <c r="Y143" s="28"/>
      <c r="Z143" s="28"/>
    </row>
    <row r="144" spans="1:26" ht="12.75" customHeight="1">
      <c r="A144" s="1"/>
      <c r="B144" s="1"/>
      <c r="E144" s="1"/>
      <c r="F144" s="1"/>
      <c r="R144" s="28"/>
      <c r="T144" s="28"/>
      <c r="V144" s="28"/>
      <c r="W144" s="28"/>
      <c r="X144" s="28"/>
      <c r="Y144" s="28"/>
      <c r="Z144" s="28"/>
    </row>
    <row r="145" spans="1:26">
      <c r="A145" s="1"/>
      <c r="B145" s="1"/>
      <c r="E145" s="1"/>
      <c r="F145" s="1"/>
      <c r="R145" s="28"/>
      <c r="V145" s="28"/>
      <c r="W145" s="28"/>
      <c r="X145" s="28"/>
      <c r="Y145" s="28"/>
    </row>
    <row r="146" spans="1:26" s="28" customFormat="1">
      <c r="A146" s="1"/>
      <c r="B146" s="1"/>
      <c r="C146" s="1"/>
      <c r="D146" s="1"/>
      <c r="E146" s="1"/>
      <c r="F146" s="1"/>
      <c r="G146" s="1"/>
      <c r="H146" s="1"/>
      <c r="I146" s="1"/>
      <c r="J146" s="1"/>
      <c r="K146" s="1"/>
      <c r="L146" s="1"/>
      <c r="M146" s="1"/>
      <c r="N146" s="1"/>
      <c r="O146" s="1"/>
      <c r="P146" s="1"/>
      <c r="Q146" s="1"/>
      <c r="S146" s="1"/>
      <c r="U146" s="1"/>
      <c r="V146" s="1"/>
      <c r="W146" s="1"/>
    </row>
    <row r="147" spans="1:26" s="28" customFormat="1">
      <c r="B147" s="1"/>
      <c r="Q147" s="1"/>
      <c r="S147" s="1"/>
      <c r="V147" s="1"/>
      <c r="W147" s="1"/>
      <c r="X147" s="1"/>
    </row>
    <row r="148" spans="1:26" s="28" customFormat="1">
      <c r="B148" s="1"/>
      <c r="Q148" s="1"/>
      <c r="R148" s="1"/>
      <c r="S148" s="1"/>
      <c r="V148" s="1"/>
      <c r="W148" s="1"/>
      <c r="X148" s="1"/>
    </row>
    <row r="149" spans="1:26" s="28" customFormat="1">
      <c r="B149" s="1"/>
      <c r="C149" s="1"/>
      <c r="D149" s="1"/>
      <c r="E149" s="1"/>
      <c r="F149" s="1"/>
      <c r="G149" s="1"/>
      <c r="H149" s="1"/>
      <c r="I149" s="1"/>
      <c r="J149" s="1"/>
      <c r="K149" s="1"/>
      <c r="L149" s="1"/>
      <c r="M149" s="1"/>
      <c r="N149" s="1"/>
      <c r="O149" s="1"/>
      <c r="P149" s="1"/>
      <c r="R149" s="1"/>
      <c r="V149" s="1"/>
      <c r="W149" s="1"/>
      <c r="X149" s="1"/>
      <c r="Y149" s="1"/>
      <c r="Z149" s="1"/>
    </row>
    <row r="150" spans="1:26" s="28" customFormat="1">
      <c r="R150" s="1"/>
      <c r="V150" s="1"/>
      <c r="W150" s="1"/>
      <c r="X150" s="1"/>
      <c r="Z150" s="1"/>
    </row>
    <row r="151" spans="1:26" s="28" customFormat="1" ht="12.75" customHeight="1">
      <c r="Q151" s="1"/>
      <c r="R151" s="1"/>
      <c r="S151" s="1"/>
      <c r="T151" s="1"/>
      <c r="V151" s="1"/>
      <c r="W151" s="1"/>
      <c r="X151" s="1"/>
      <c r="Z151" s="1"/>
    </row>
    <row r="152" spans="1:26" ht="12.75" customHeight="1">
      <c r="A152" s="28"/>
      <c r="B152" s="1"/>
      <c r="C152" s="28"/>
      <c r="D152" s="28"/>
      <c r="E152" s="28"/>
      <c r="F152" s="28"/>
      <c r="G152" s="28"/>
      <c r="H152" s="28"/>
      <c r="I152" s="28"/>
      <c r="J152" s="28"/>
      <c r="K152" s="28"/>
      <c r="L152" s="28"/>
      <c r="M152" s="28"/>
      <c r="N152" s="28"/>
      <c r="O152" s="28"/>
      <c r="P152" s="28"/>
      <c r="Q152" s="28"/>
      <c r="S152" s="28"/>
      <c r="U152" s="28"/>
      <c r="V152" s="28"/>
      <c r="W152" s="28"/>
      <c r="Y152" s="28"/>
    </row>
    <row r="153" spans="1:26" s="28" customFormat="1">
      <c r="A153" s="1"/>
      <c r="C153" s="1"/>
      <c r="D153" s="1"/>
      <c r="E153" s="1"/>
      <c r="F153" s="1"/>
      <c r="G153" s="1"/>
      <c r="H153" s="1"/>
      <c r="I153" s="1"/>
      <c r="J153" s="1"/>
      <c r="K153" s="1"/>
      <c r="L153" s="1"/>
      <c r="M153" s="1"/>
      <c r="N153" s="1"/>
      <c r="O153" s="1"/>
      <c r="P153" s="1"/>
      <c r="R153" s="1"/>
      <c r="T153" s="1"/>
      <c r="U153" s="1"/>
      <c r="Z153" s="1"/>
    </row>
    <row r="154" spans="1:26" s="28" customFormat="1" ht="12.75" customHeight="1">
      <c r="C154" s="1"/>
      <c r="D154" s="1"/>
      <c r="E154" s="1"/>
      <c r="F154" s="1"/>
      <c r="G154" s="1"/>
      <c r="H154" s="1"/>
      <c r="I154" s="1"/>
      <c r="J154" s="1"/>
      <c r="K154" s="1"/>
      <c r="L154" s="1"/>
      <c r="M154" s="1"/>
      <c r="N154" s="1"/>
      <c r="O154" s="1"/>
      <c r="P154" s="1"/>
      <c r="T154" s="1"/>
      <c r="V154" s="1"/>
      <c r="W154" s="1"/>
      <c r="Z154" s="1"/>
    </row>
    <row r="155" spans="1:26" s="28" customFormat="1">
      <c r="C155" s="1"/>
      <c r="D155" s="1"/>
      <c r="E155" s="1"/>
      <c r="F155" s="1"/>
      <c r="G155" s="1"/>
      <c r="H155" s="1"/>
      <c r="I155" s="1"/>
      <c r="J155" s="1"/>
      <c r="K155" s="1"/>
      <c r="L155" s="1"/>
      <c r="M155" s="1"/>
      <c r="N155" s="1"/>
      <c r="O155" s="1"/>
      <c r="P155" s="1"/>
      <c r="Q155" s="1"/>
      <c r="S155" s="1"/>
      <c r="T155" s="1"/>
      <c r="X155" s="1"/>
      <c r="Y155" s="1"/>
    </row>
    <row r="156" spans="1:26" s="28" customFormat="1">
      <c r="B156" s="1"/>
      <c r="C156" s="1"/>
      <c r="D156" s="1"/>
      <c r="E156" s="1"/>
      <c r="F156" s="1"/>
      <c r="G156" s="1"/>
      <c r="H156" s="1"/>
      <c r="I156" s="1"/>
      <c r="J156" s="1"/>
      <c r="K156" s="1"/>
      <c r="L156" s="1"/>
      <c r="M156" s="1"/>
      <c r="N156" s="1"/>
      <c r="O156" s="1"/>
      <c r="P156" s="1"/>
      <c r="Q156" s="1"/>
      <c r="R156" s="1"/>
      <c r="S156" s="1"/>
      <c r="T156" s="1"/>
      <c r="Y156" s="1"/>
    </row>
    <row r="157" spans="1:26" s="28" customFormat="1">
      <c r="B157" s="1"/>
      <c r="C157" s="1"/>
      <c r="D157" s="1"/>
      <c r="E157" s="1"/>
      <c r="F157" s="1"/>
      <c r="G157" s="1"/>
      <c r="H157" s="1"/>
      <c r="I157" s="1"/>
      <c r="J157" s="1"/>
      <c r="K157" s="1"/>
      <c r="L157" s="1"/>
      <c r="M157" s="1"/>
      <c r="N157" s="1"/>
      <c r="O157" s="1"/>
      <c r="P157" s="1"/>
      <c r="Q157" s="1"/>
      <c r="S157" s="1"/>
      <c r="Y157" s="1"/>
    </row>
    <row r="158" spans="1:26" ht="12.75" customHeight="1">
      <c r="A158" s="28"/>
      <c r="B158" s="1"/>
      <c r="E158" s="1"/>
      <c r="F158" s="1"/>
      <c r="R158" s="28"/>
      <c r="T158" s="28"/>
      <c r="U158" s="28"/>
      <c r="X158" s="28"/>
      <c r="Z158" s="28"/>
    </row>
    <row r="159" spans="1:26">
      <c r="A159" s="1"/>
      <c r="B159" s="1"/>
      <c r="C159" s="28"/>
      <c r="D159" s="28"/>
      <c r="E159" s="28"/>
      <c r="F159" s="28"/>
      <c r="G159" s="28"/>
      <c r="H159" s="28"/>
      <c r="I159" s="28"/>
      <c r="J159" s="28"/>
      <c r="K159" s="28"/>
      <c r="L159" s="28"/>
      <c r="M159" s="28"/>
      <c r="N159" s="28"/>
      <c r="O159" s="28"/>
      <c r="P159" s="28"/>
      <c r="R159" s="28"/>
      <c r="Z159" s="28"/>
    </row>
    <row r="160" spans="1:26" ht="12.75" customHeight="1">
      <c r="A160" s="1"/>
      <c r="B160" s="1"/>
      <c r="C160" s="28"/>
      <c r="D160" s="28"/>
      <c r="E160" s="28"/>
      <c r="F160" s="28"/>
      <c r="G160" s="28"/>
      <c r="H160" s="28"/>
      <c r="I160" s="28"/>
      <c r="J160" s="28"/>
      <c r="K160" s="28"/>
      <c r="L160" s="28"/>
      <c r="M160" s="28"/>
      <c r="N160" s="28"/>
      <c r="O160" s="28"/>
      <c r="P160" s="28"/>
      <c r="T160" s="28"/>
      <c r="Z160" s="28"/>
    </row>
    <row r="161" spans="1:26" ht="12.75" customHeight="1">
      <c r="A161" s="1"/>
      <c r="B161" s="1"/>
      <c r="C161" s="28"/>
      <c r="D161" s="28"/>
      <c r="E161" s="28"/>
      <c r="F161" s="28"/>
      <c r="G161" s="28"/>
      <c r="H161" s="28"/>
      <c r="I161" s="28"/>
      <c r="J161" s="28"/>
      <c r="K161" s="28"/>
      <c r="L161" s="28"/>
      <c r="M161" s="28"/>
      <c r="N161" s="28"/>
      <c r="O161" s="28"/>
      <c r="P161" s="28"/>
      <c r="Q161" s="28"/>
      <c r="S161" s="28"/>
      <c r="T161" s="28"/>
      <c r="Y161" s="28"/>
    </row>
    <row r="162" spans="1:26">
      <c r="A162" s="1"/>
      <c r="B162" s="28"/>
      <c r="C162" s="28"/>
      <c r="D162" s="28"/>
      <c r="E162" s="28"/>
      <c r="F162" s="28"/>
      <c r="G162" s="28"/>
      <c r="H162" s="28"/>
      <c r="I162" s="28"/>
      <c r="J162" s="28"/>
      <c r="K162" s="28"/>
      <c r="L162" s="28"/>
      <c r="M162" s="28"/>
      <c r="N162" s="28"/>
      <c r="O162" s="28"/>
      <c r="P162" s="28"/>
      <c r="Q162" s="28"/>
      <c r="S162" s="28"/>
      <c r="T162" s="28"/>
      <c r="Y162" s="28"/>
      <c r="Z162" s="28"/>
    </row>
    <row r="163" spans="1:26" ht="12.75" customHeight="1">
      <c r="A163" s="1"/>
      <c r="B163" s="28"/>
      <c r="C163" s="28"/>
      <c r="D163" s="28"/>
      <c r="E163" s="28"/>
      <c r="F163" s="28"/>
      <c r="G163" s="28"/>
      <c r="H163" s="28"/>
      <c r="I163" s="28"/>
      <c r="J163" s="28"/>
      <c r="K163" s="28"/>
      <c r="L163" s="28"/>
      <c r="M163" s="28"/>
      <c r="N163" s="28"/>
      <c r="O163" s="28"/>
      <c r="P163" s="28"/>
      <c r="Q163" s="28"/>
      <c r="S163" s="28"/>
      <c r="Z163" s="28"/>
    </row>
    <row r="164" spans="1:26" s="28" customFormat="1">
      <c r="A164" s="1"/>
      <c r="R164" s="1"/>
      <c r="T164" s="1"/>
      <c r="U164" s="1"/>
      <c r="X164" s="1"/>
    </row>
    <row r="165" spans="1:26" s="28" customFormat="1" ht="12.75" customHeight="1">
      <c r="C165" s="1"/>
      <c r="D165" s="1"/>
      <c r="E165" s="1"/>
      <c r="F165" s="1"/>
      <c r="G165" s="1"/>
      <c r="H165" s="1"/>
      <c r="I165" s="1"/>
      <c r="J165" s="1"/>
      <c r="K165" s="1"/>
      <c r="L165" s="1"/>
      <c r="M165" s="1"/>
      <c r="N165" s="1"/>
      <c r="O165" s="1"/>
      <c r="P165" s="1"/>
      <c r="R165" s="1"/>
      <c r="T165" s="1"/>
    </row>
    <row r="166" spans="1:26" ht="12.75" customHeight="1">
      <c r="A166" s="28"/>
      <c r="B166" s="28"/>
      <c r="C166" s="28"/>
      <c r="D166" s="28"/>
      <c r="E166" s="28"/>
      <c r="F166" s="28"/>
      <c r="G166" s="28"/>
      <c r="H166" s="28"/>
      <c r="I166" s="28"/>
      <c r="J166" s="28"/>
      <c r="K166" s="28"/>
      <c r="L166" s="28"/>
      <c r="M166" s="28"/>
      <c r="N166" s="28"/>
      <c r="O166" s="28"/>
      <c r="P166" s="28"/>
      <c r="Q166" s="28"/>
      <c r="R166" s="28"/>
      <c r="S166" s="28"/>
      <c r="U166" s="28"/>
      <c r="V166" s="28"/>
      <c r="W166" s="28"/>
      <c r="X166" s="28"/>
      <c r="Y166" s="28"/>
      <c r="Z166" s="28"/>
    </row>
    <row r="167" spans="1:26" s="28" customFormat="1">
      <c r="A167" s="1"/>
      <c r="Q167" s="1"/>
      <c r="S167" s="1"/>
      <c r="T167" s="1"/>
      <c r="U167" s="1"/>
      <c r="Y167" s="1"/>
      <c r="Z167" s="1"/>
    </row>
    <row r="168" spans="1:26" s="28" customFormat="1" ht="12.75" customHeight="1">
      <c r="B168" s="1"/>
      <c r="T168" s="1"/>
      <c r="Y168" s="1"/>
      <c r="Z168" s="1"/>
    </row>
    <row r="169" spans="1:26" s="28" customFormat="1">
      <c r="Y169" s="1"/>
      <c r="Z169" s="1"/>
    </row>
    <row r="170" spans="1:26">
      <c r="A170" s="28"/>
      <c r="B170" s="28"/>
      <c r="C170" s="28"/>
      <c r="D170" s="28"/>
      <c r="E170" s="28"/>
      <c r="F170" s="28"/>
      <c r="G170" s="28"/>
      <c r="H170" s="28"/>
      <c r="I170" s="28"/>
      <c r="J170" s="28"/>
      <c r="K170" s="28"/>
      <c r="L170" s="28"/>
      <c r="M170" s="28"/>
      <c r="N170" s="28"/>
      <c r="O170" s="28"/>
      <c r="P170" s="28"/>
      <c r="Q170" s="28"/>
      <c r="R170" s="28"/>
      <c r="S170" s="28"/>
      <c r="T170" s="28"/>
      <c r="U170" s="28"/>
      <c r="X170" s="28"/>
    </row>
    <row r="171" spans="1:26" ht="12.75" customHeight="1">
      <c r="A171" s="1"/>
      <c r="B171" s="28"/>
      <c r="E171" s="1"/>
      <c r="F171" s="1"/>
      <c r="Q171" s="28"/>
      <c r="R171" s="28"/>
      <c r="S171" s="28"/>
      <c r="T171" s="28"/>
      <c r="V171" s="28"/>
      <c r="W171" s="28"/>
    </row>
    <row r="172" spans="1:26" ht="12.75" customHeight="1">
      <c r="A172" s="1"/>
      <c r="B172" s="28"/>
      <c r="E172" s="1"/>
      <c r="F172" s="1"/>
      <c r="Q172" s="28"/>
      <c r="S172" s="28"/>
      <c r="T172" s="28"/>
      <c r="V172" s="28"/>
      <c r="W172" s="28"/>
      <c r="X172" s="28"/>
    </row>
    <row r="173" spans="1:26" ht="12.75" customHeight="1">
      <c r="A173" s="1"/>
      <c r="B173" s="28"/>
      <c r="E173" s="1"/>
      <c r="F173" s="1"/>
      <c r="R173" s="28"/>
      <c r="T173" s="28"/>
      <c r="V173" s="28"/>
      <c r="W173" s="28"/>
      <c r="X173" s="28"/>
      <c r="Y173" s="28"/>
      <c r="Z173" s="28"/>
    </row>
    <row r="174" spans="1:26" ht="12.75" customHeight="1">
      <c r="A174" s="1"/>
      <c r="B174" s="1"/>
      <c r="E174" s="1"/>
      <c r="F174" s="1"/>
      <c r="R174" s="28"/>
      <c r="T174" s="28"/>
      <c r="V174" s="28"/>
      <c r="W174" s="28"/>
      <c r="X174" s="28"/>
      <c r="Y174" s="28"/>
      <c r="Z174" s="28"/>
    </row>
    <row r="175" spans="1:26">
      <c r="A175" s="1"/>
      <c r="B175" s="1"/>
      <c r="E175" s="1"/>
      <c r="F175" s="1"/>
      <c r="R175" s="28"/>
      <c r="V175" s="28"/>
      <c r="W175" s="28"/>
      <c r="X175" s="28"/>
      <c r="Y175" s="28"/>
    </row>
    <row r="176" spans="1:26" s="28" customFormat="1">
      <c r="A176" s="1"/>
      <c r="B176" s="1"/>
      <c r="C176" s="1"/>
      <c r="D176" s="1"/>
      <c r="E176" s="1"/>
      <c r="F176" s="1"/>
      <c r="G176" s="1"/>
      <c r="H176" s="1"/>
      <c r="I176" s="1"/>
      <c r="J176" s="1"/>
      <c r="K176" s="1"/>
      <c r="L176" s="1"/>
      <c r="M176" s="1"/>
      <c r="N176" s="1"/>
      <c r="O176" s="1"/>
      <c r="P176" s="1"/>
      <c r="Q176" s="1"/>
      <c r="S176" s="1"/>
      <c r="U176" s="1"/>
      <c r="V176" s="1"/>
      <c r="W176" s="1"/>
    </row>
    <row r="177" spans="1:26" s="28" customFormat="1">
      <c r="B177" s="1"/>
      <c r="Q177" s="1"/>
      <c r="S177" s="1"/>
      <c r="V177" s="1"/>
      <c r="W177" s="1"/>
      <c r="X177" s="1"/>
    </row>
    <row r="178" spans="1:26" s="28" customFormat="1">
      <c r="B178" s="1"/>
      <c r="Q178" s="1"/>
      <c r="R178" s="1"/>
      <c r="S178" s="1"/>
      <c r="V178" s="1"/>
      <c r="W178" s="1"/>
      <c r="X178" s="1"/>
    </row>
    <row r="179" spans="1:26" s="28" customFormat="1">
      <c r="B179" s="1"/>
      <c r="C179" s="1"/>
      <c r="D179" s="1"/>
      <c r="E179" s="1"/>
      <c r="F179" s="1"/>
      <c r="G179" s="1"/>
      <c r="H179" s="1"/>
      <c r="I179" s="1"/>
      <c r="J179" s="1"/>
      <c r="K179" s="1"/>
      <c r="L179" s="1"/>
      <c r="M179" s="1"/>
      <c r="N179" s="1"/>
      <c r="O179" s="1"/>
      <c r="P179" s="1"/>
      <c r="R179" s="1"/>
      <c r="V179" s="1"/>
      <c r="W179" s="1"/>
      <c r="X179" s="1"/>
      <c r="Y179" s="1"/>
      <c r="Z179" s="1"/>
    </row>
    <row r="180" spans="1:26" s="28" customFormat="1">
      <c r="R180" s="1"/>
      <c r="V180" s="1"/>
      <c r="W180" s="1"/>
      <c r="X180" s="1"/>
      <c r="Z180" s="1"/>
    </row>
    <row r="181" spans="1:26" s="28" customFormat="1" ht="12.75" customHeight="1">
      <c r="Q181" s="1"/>
      <c r="R181" s="1"/>
      <c r="S181" s="1"/>
      <c r="T181" s="1"/>
      <c r="V181" s="1"/>
      <c r="W181" s="1"/>
      <c r="X181" s="1"/>
      <c r="Z181" s="1"/>
    </row>
    <row r="182" spans="1:26" ht="12.75" customHeight="1">
      <c r="A182" s="28"/>
      <c r="B182" s="1"/>
      <c r="C182" s="28"/>
      <c r="D182" s="28"/>
      <c r="E182" s="28"/>
      <c r="F182" s="28"/>
      <c r="G182" s="28"/>
      <c r="H182" s="28"/>
      <c r="I182" s="28"/>
      <c r="J182" s="28"/>
      <c r="K182" s="28"/>
      <c r="L182" s="28"/>
      <c r="M182" s="28"/>
      <c r="N182" s="28"/>
      <c r="O182" s="28"/>
      <c r="P182" s="28"/>
      <c r="Q182" s="28"/>
      <c r="S182" s="28"/>
      <c r="U182" s="28"/>
      <c r="V182" s="28"/>
      <c r="W182" s="28"/>
      <c r="Y182" s="28"/>
    </row>
    <row r="183" spans="1:26" s="28" customFormat="1">
      <c r="A183" s="1"/>
      <c r="C183" s="1"/>
      <c r="D183" s="1"/>
      <c r="E183" s="1"/>
      <c r="F183" s="1"/>
      <c r="G183" s="1"/>
      <c r="H183" s="1"/>
      <c r="I183" s="1"/>
      <c r="J183" s="1"/>
      <c r="K183" s="1"/>
      <c r="L183" s="1"/>
      <c r="M183" s="1"/>
      <c r="N183" s="1"/>
      <c r="O183" s="1"/>
      <c r="P183" s="1"/>
      <c r="R183" s="1"/>
      <c r="T183" s="1"/>
      <c r="U183" s="1"/>
      <c r="Z183" s="1"/>
    </row>
    <row r="184" spans="1:26" s="28" customFormat="1" ht="12.75" customHeight="1">
      <c r="C184" s="1"/>
      <c r="D184" s="1"/>
      <c r="E184" s="1"/>
      <c r="F184" s="1"/>
      <c r="G184" s="1"/>
      <c r="H184" s="1"/>
      <c r="I184" s="1"/>
      <c r="J184" s="1"/>
      <c r="K184" s="1"/>
      <c r="L184" s="1"/>
      <c r="M184" s="1"/>
      <c r="N184" s="1"/>
      <c r="O184" s="1"/>
      <c r="P184" s="1"/>
      <c r="T184" s="1"/>
      <c r="V184" s="1"/>
      <c r="W184" s="1"/>
      <c r="Z184" s="1"/>
    </row>
    <row r="185" spans="1:26" s="28" customFormat="1">
      <c r="C185" s="1"/>
      <c r="D185" s="1"/>
      <c r="E185" s="1"/>
      <c r="F185" s="1"/>
      <c r="G185" s="1"/>
      <c r="H185" s="1"/>
      <c r="I185" s="1"/>
      <c r="J185" s="1"/>
      <c r="K185" s="1"/>
      <c r="L185" s="1"/>
      <c r="M185" s="1"/>
      <c r="N185" s="1"/>
      <c r="O185" s="1"/>
      <c r="P185" s="1"/>
      <c r="Q185" s="1"/>
      <c r="S185" s="1"/>
      <c r="T185" s="1"/>
      <c r="X185" s="1"/>
      <c r="Y185" s="1"/>
    </row>
    <row r="186" spans="1:26" s="28" customFormat="1">
      <c r="B186" s="1"/>
      <c r="C186" s="1"/>
      <c r="D186" s="1"/>
      <c r="E186" s="1"/>
      <c r="F186" s="1"/>
      <c r="G186" s="1"/>
      <c r="H186" s="1"/>
      <c r="I186" s="1"/>
      <c r="J186" s="1"/>
      <c r="K186" s="1"/>
      <c r="L186" s="1"/>
      <c r="M186" s="1"/>
      <c r="N186" s="1"/>
      <c r="O186" s="1"/>
      <c r="P186" s="1"/>
      <c r="Q186" s="1"/>
      <c r="R186" s="1"/>
      <c r="S186" s="1"/>
      <c r="T186" s="1"/>
      <c r="Y186" s="1"/>
    </row>
    <row r="187" spans="1:26" s="28" customFormat="1">
      <c r="B187" s="1"/>
      <c r="C187" s="1"/>
      <c r="D187" s="1"/>
      <c r="E187" s="1"/>
      <c r="F187" s="1"/>
      <c r="G187" s="1"/>
      <c r="H187" s="1"/>
      <c r="I187" s="1"/>
      <c r="J187" s="1"/>
      <c r="K187" s="1"/>
      <c r="L187" s="1"/>
      <c r="M187" s="1"/>
      <c r="N187" s="1"/>
      <c r="O187" s="1"/>
      <c r="P187" s="1"/>
      <c r="Q187" s="1"/>
      <c r="S187" s="1"/>
      <c r="Y187" s="1"/>
    </row>
    <row r="188" spans="1:26" ht="12.75" customHeight="1">
      <c r="A188" s="28"/>
      <c r="B188" s="1"/>
      <c r="E188" s="1"/>
      <c r="F188" s="1"/>
      <c r="R188" s="28"/>
      <c r="T188" s="28"/>
      <c r="U188" s="28"/>
      <c r="X188" s="28"/>
      <c r="Z188" s="28"/>
    </row>
    <row r="189" spans="1:26" ht="12.75" customHeight="1">
      <c r="A189" s="1"/>
      <c r="B189" s="1"/>
      <c r="C189" s="28"/>
      <c r="D189" s="28"/>
      <c r="E189" s="28"/>
      <c r="F189" s="28"/>
      <c r="G189" s="28"/>
      <c r="H189" s="28"/>
      <c r="I189" s="28"/>
      <c r="J189" s="28"/>
      <c r="K189" s="28"/>
      <c r="L189" s="28"/>
      <c r="M189" s="28"/>
      <c r="N189" s="28"/>
      <c r="O189" s="28"/>
      <c r="P189" s="28"/>
      <c r="R189" s="28"/>
      <c r="Z189" s="28"/>
    </row>
    <row r="190" spans="1:26" ht="12.75" customHeight="1">
      <c r="A190" s="1"/>
      <c r="B190" s="1"/>
      <c r="C190" s="28"/>
      <c r="D190" s="28"/>
      <c r="E190" s="28"/>
      <c r="F190" s="28"/>
      <c r="G190" s="28"/>
      <c r="H190" s="28"/>
      <c r="I190" s="28"/>
      <c r="J190" s="28"/>
      <c r="K190" s="28"/>
      <c r="L190" s="28"/>
      <c r="M190" s="28"/>
      <c r="N190" s="28"/>
      <c r="O190" s="28"/>
      <c r="P190" s="28"/>
      <c r="T190" s="28"/>
      <c r="Z190" s="28"/>
    </row>
    <row r="191" spans="1:26" ht="12.75" customHeight="1">
      <c r="A191" s="1"/>
      <c r="B191" s="1"/>
      <c r="C191" s="28"/>
      <c r="D191" s="28"/>
      <c r="E191" s="28"/>
      <c r="F191" s="28"/>
      <c r="G191" s="28"/>
      <c r="H191" s="28"/>
      <c r="I191" s="28"/>
      <c r="J191" s="28"/>
      <c r="K191" s="28"/>
      <c r="L191" s="28"/>
      <c r="M191" s="28"/>
      <c r="N191" s="28"/>
      <c r="O191" s="28"/>
      <c r="P191" s="28"/>
      <c r="Q191" s="28"/>
      <c r="S191" s="28"/>
      <c r="T191" s="28"/>
      <c r="Y191" s="28"/>
    </row>
    <row r="192" spans="1:26" ht="12.75" customHeight="1">
      <c r="A192" s="1"/>
      <c r="B192" s="28"/>
      <c r="C192" s="28"/>
      <c r="D192" s="28"/>
      <c r="E192" s="28"/>
      <c r="F192" s="28"/>
      <c r="G192" s="28"/>
      <c r="H192" s="28"/>
      <c r="I192" s="28"/>
      <c r="J192" s="28"/>
      <c r="K192" s="28"/>
      <c r="L192" s="28"/>
      <c r="M192" s="28"/>
      <c r="N192" s="28"/>
      <c r="O192" s="28"/>
      <c r="P192" s="28"/>
      <c r="Q192" s="28"/>
      <c r="S192" s="28"/>
      <c r="T192" s="28"/>
      <c r="Y192" s="28"/>
      <c r="Z192" s="28"/>
    </row>
    <row r="193" spans="1:26" ht="12.75" customHeight="1">
      <c r="A193" s="1"/>
      <c r="B193" s="28"/>
      <c r="C193" s="28"/>
      <c r="D193" s="28"/>
      <c r="E193" s="28"/>
      <c r="F193" s="28"/>
      <c r="G193" s="28"/>
      <c r="H193" s="28"/>
      <c r="I193" s="28"/>
      <c r="J193" s="28"/>
      <c r="K193" s="28"/>
      <c r="L193" s="28"/>
      <c r="M193" s="28"/>
      <c r="N193" s="28"/>
      <c r="O193" s="28"/>
      <c r="P193" s="28"/>
      <c r="Q193" s="28"/>
      <c r="S193" s="28"/>
      <c r="Z193" s="28"/>
    </row>
    <row r="194" spans="1:26" s="28" customFormat="1">
      <c r="A194" s="1"/>
      <c r="R194" s="1"/>
      <c r="T194" s="1"/>
      <c r="U194" s="1"/>
      <c r="X194" s="1"/>
    </row>
    <row r="195" spans="1:26" s="28" customFormat="1" ht="12.75" customHeight="1">
      <c r="C195" s="1"/>
      <c r="D195" s="1"/>
      <c r="E195" s="1"/>
      <c r="F195" s="1"/>
      <c r="G195" s="1"/>
      <c r="H195" s="1"/>
      <c r="I195" s="1"/>
      <c r="J195" s="1"/>
      <c r="K195" s="1"/>
      <c r="L195" s="1"/>
      <c r="M195" s="1"/>
      <c r="N195" s="1"/>
      <c r="O195" s="1"/>
      <c r="P195" s="1"/>
      <c r="R195" s="1"/>
      <c r="T195" s="1"/>
    </row>
    <row r="196" spans="1:26" ht="12.75" customHeight="1">
      <c r="A196" s="28"/>
      <c r="B196" s="28"/>
      <c r="C196" s="28"/>
      <c r="D196" s="28"/>
      <c r="E196" s="28"/>
      <c r="F196" s="28"/>
      <c r="G196" s="28"/>
      <c r="H196" s="28"/>
      <c r="I196" s="28"/>
      <c r="J196" s="28"/>
      <c r="K196" s="28"/>
      <c r="L196" s="28"/>
      <c r="M196" s="28"/>
      <c r="N196" s="28"/>
      <c r="O196" s="28"/>
      <c r="P196" s="28"/>
      <c r="Q196" s="28"/>
      <c r="R196" s="28"/>
      <c r="S196" s="28"/>
      <c r="U196" s="28"/>
      <c r="V196" s="28"/>
      <c r="W196" s="28"/>
      <c r="X196" s="28"/>
      <c r="Y196" s="28"/>
      <c r="Z196" s="28"/>
    </row>
    <row r="197" spans="1:26" s="28" customFormat="1">
      <c r="A197" s="1"/>
      <c r="Q197" s="1"/>
      <c r="S197" s="1"/>
      <c r="T197" s="1"/>
      <c r="U197" s="1"/>
      <c r="Y197" s="1"/>
      <c r="Z197" s="1"/>
    </row>
    <row r="198" spans="1:26" s="28" customFormat="1" ht="12.75" customHeight="1">
      <c r="B198" s="1"/>
      <c r="T198" s="1"/>
      <c r="Y198" s="1"/>
      <c r="Z198" s="1"/>
    </row>
    <row r="199" spans="1:26" s="28" customFormat="1">
      <c r="Y199" s="1"/>
      <c r="Z199" s="1"/>
    </row>
    <row r="200" spans="1:26">
      <c r="A200" s="28"/>
      <c r="B200" s="28"/>
      <c r="C200" s="28"/>
      <c r="D200" s="28"/>
      <c r="E200" s="28"/>
      <c r="F200" s="28"/>
      <c r="G200" s="28"/>
      <c r="H200" s="28"/>
      <c r="I200" s="28"/>
      <c r="J200" s="28"/>
      <c r="K200" s="28"/>
      <c r="L200" s="28"/>
      <c r="M200" s="28"/>
      <c r="N200" s="28"/>
      <c r="O200" s="28"/>
      <c r="P200" s="28"/>
      <c r="Q200" s="28"/>
      <c r="R200" s="28"/>
      <c r="S200" s="28"/>
      <c r="T200" s="28"/>
      <c r="U200" s="28"/>
      <c r="X200" s="28"/>
    </row>
    <row r="201" spans="1:26" ht="12.75" customHeight="1">
      <c r="A201" s="1"/>
      <c r="B201" s="28"/>
      <c r="E201" s="1"/>
      <c r="F201" s="1"/>
      <c r="Q201" s="28"/>
      <c r="R201" s="28"/>
      <c r="S201" s="28"/>
      <c r="T201" s="28"/>
      <c r="V201" s="28"/>
      <c r="W201" s="28"/>
    </row>
    <row r="202" spans="1:26" ht="12.75" customHeight="1">
      <c r="A202" s="1"/>
      <c r="B202" s="28"/>
      <c r="E202" s="1"/>
      <c r="F202" s="1"/>
      <c r="Q202" s="28"/>
      <c r="S202" s="28"/>
      <c r="T202" s="28"/>
      <c r="V202" s="28"/>
      <c r="W202" s="28"/>
      <c r="X202" s="28"/>
    </row>
    <row r="203" spans="1:26" ht="12.75" customHeight="1">
      <c r="A203" s="1"/>
      <c r="B203" s="28"/>
      <c r="E203" s="1"/>
      <c r="F203" s="1"/>
      <c r="R203" s="28"/>
      <c r="T203" s="28"/>
      <c r="V203" s="28"/>
      <c r="W203" s="28"/>
      <c r="X203" s="28"/>
      <c r="Y203" s="28"/>
      <c r="Z203" s="28"/>
    </row>
    <row r="204" spans="1:26" ht="12.75" customHeight="1">
      <c r="A204" s="1"/>
      <c r="B204" s="1"/>
      <c r="E204" s="1"/>
      <c r="F204" s="1"/>
      <c r="R204" s="28"/>
      <c r="T204" s="28"/>
      <c r="V204" s="28"/>
      <c r="W204" s="28"/>
      <c r="X204" s="28"/>
      <c r="Y204" s="28"/>
      <c r="Z204" s="28"/>
    </row>
    <row r="205" spans="1:26">
      <c r="A205" s="1"/>
      <c r="B205" s="1"/>
      <c r="E205" s="1"/>
      <c r="F205" s="1"/>
      <c r="R205" s="28"/>
      <c r="V205" s="28"/>
      <c r="W205" s="28"/>
      <c r="X205" s="28"/>
      <c r="Y205" s="28"/>
    </row>
    <row r="206" spans="1:26" s="28" customFormat="1">
      <c r="A206" s="1"/>
      <c r="B206" s="1"/>
      <c r="C206" s="1"/>
      <c r="D206" s="1"/>
      <c r="E206" s="1"/>
      <c r="F206" s="1"/>
      <c r="G206" s="1"/>
      <c r="H206" s="1"/>
      <c r="I206" s="1"/>
      <c r="J206" s="1"/>
      <c r="K206" s="1"/>
      <c r="L206" s="1"/>
      <c r="M206" s="1"/>
      <c r="N206" s="1"/>
      <c r="O206" s="1"/>
      <c r="P206" s="1"/>
      <c r="Q206" s="1"/>
      <c r="S206" s="1"/>
      <c r="U206" s="1"/>
      <c r="V206" s="1"/>
      <c r="W206" s="1"/>
    </row>
    <row r="207" spans="1:26" s="28" customFormat="1">
      <c r="B207" s="1"/>
      <c r="Q207" s="1"/>
      <c r="S207" s="1"/>
      <c r="V207" s="1"/>
      <c r="W207" s="1"/>
      <c r="X207" s="1"/>
    </row>
    <row r="208" spans="1:26" s="28" customFormat="1">
      <c r="B208" s="1"/>
      <c r="Q208" s="1"/>
      <c r="R208" s="1"/>
      <c r="S208" s="1"/>
      <c r="V208" s="1"/>
      <c r="W208" s="1"/>
      <c r="X208" s="1"/>
    </row>
    <row r="209" spans="1:26" s="28" customFormat="1">
      <c r="B209" s="1"/>
      <c r="C209" s="1"/>
      <c r="D209" s="1"/>
      <c r="E209" s="1"/>
      <c r="F209" s="1"/>
      <c r="G209" s="1"/>
      <c r="H209" s="1"/>
      <c r="I209" s="1"/>
      <c r="J209" s="1"/>
      <c r="K209" s="1"/>
      <c r="L209" s="1"/>
      <c r="M209" s="1"/>
      <c r="N209" s="1"/>
      <c r="O209" s="1"/>
      <c r="P209" s="1"/>
      <c r="R209" s="1"/>
      <c r="V209" s="1"/>
      <c r="W209" s="1"/>
      <c r="X209" s="1"/>
      <c r="Y209" s="1"/>
      <c r="Z209" s="1"/>
    </row>
    <row r="210" spans="1:26" s="28" customFormat="1">
      <c r="R210" s="1"/>
      <c r="V210" s="1"/>
      <c r="W210" s="1"/>
      <c r="X210" s="1"/>
      <c r="Z210" s="1"/>
    </row>
    <row r="211" spans="1:26" s="28" customFormat="1" ht="12.75" customHeight="1">
      <c r="Q211" s="1"/>
      <c r="R211" s="1"/>
      <c r="S211" s="1"/>
      <c r="T211" s="1"/>
      <c r="V211" s="1"/>
      <c r="W211" s="1"/>
      <c r="X211" s="1"/>
      <c r="Z211" s="1"/>
    </row>
    <row r="212" spans="1:26" ht="12.75" customHeight="1">
      <c r="A212" s="28"/>
      <c r="B212" s="1"/>
      <c r="C212" s="28"/>
      <c r="D212" s="28"/>
      <c r="E212" s="28"/>
      <c r="F212" s="28"/>
      <c r="G212" s="28"/>
      <c r="H212" s="28"/>
      <c r="I212" s="28"/>
      <c r="J212" s="28"/>
      <c r="K212" s="28"/>
      <c r="L212" s="28"/>
      <c r="M212" s="28"/>
      <c r="N212" s="28"/>
      <c r="O212" s="28"/>
      <c r="P212" s="28"/>
      <c r="Q212" s="28"/>
      <c r="S212" s="28"/>
      <c r="U212" s="28"/>
      <c r="V212" s="28"/>
      <c r="W212" s="28"/>
      <c r="Y212" s="28"/>
    </row>
    <row r="213" spans="1:26" s="28" customFormat="1">
      <c r="A213" s="1"/>
      <c r="C213" s="1"/>
      <c r="D213" s="1"/>
      <c r="E213" s="1"/>
      <c r="F213" s="1"/>
      <c r="G213" s="1"/>
      <c r="H213" s="1"/>
      <c r="I213" s="1"/>
      <c r="J213" s="1"/>
      <c r="K213" s="1"/>
      <c r="L213" s="1"/>
      <c r="M213" s="1"/>
      <c r="N213" s="1"/>
      <c r="O213" s="1"/>
      <c r="P213" s="1"/>
      <c r="R213" s="1"/>
      <c r="T213" s="1"/>
      <c r="U213" s="1"/>
      <c r="Z213" s="1"/>
    </row>
    <row r="214" spans="1:26" s="28" customFormat="1" ht="12.75" customHeight="1">
      <c r="C214" s="1"/>
      <c r="D214" s="1"/>
      <c r="E214" s="1"/>
      <c r="F214" s="1"/>
      <c r="G214" s="1"/>
      <c r="H214" s="1"/>
      <c r="I214" s="1"/>
      <c r="J214" s="1"/>
      <c r="K214" s="1"/>
      <c r="L214" s="1"/>
      <c r="M214" s="1"/>
      <c r="N214" s="1"/>
      <c r="O214" s="1"/>
      <c r="P214" s="1"/>
      <c r="T214" s="1"/>
      <c r="V214" s="1"/>
      <c r="W214" s="1"/>
      <c r="Z214" s="1"/>
    </row>
    <row r="215" spans="1:26" s="28" customFormat="1">
      <c r="C215" s="1"/>
      <c r="D215" s="1"/>
      <c r="E215" s="1"/>
      <c r="F215" s="1"/>
      <c r="G215" s="1"/>
      <c r="H215" s="1"/>
      <c r="I215" s="1"/>
      <c r="J215" s="1"/>
      <c r="K215" s="1"/>
      <c r="L215" s="1"/>
      <c r="M215" s="1"/>
      <c r="N215" s="1"/>
      <c r="O215" s="1"/>
      <c r="P215" s="1"/>
      <c r="Q215" s="1"/>
      <c r="S215" s="1"/>
      <c r="T215" s="1"/>
      <c r="X215" s="1"/>
      <c r="Y215" s="1"/>
    </row>
    <row r="216" spans="1:26" s="28" customFormat="1">
      <c r="B216" s="1"/>
      <c r="C216" s="1"/>
      <c r="D216" s="1"/>
      <c r="E216" s="1"/>
      <c r="F216" s="1"/>
      <c r="G216" s="1"/>
      <c r="H216" s="1"/>
      <c r="I216" s="1"/>
      <c r="J216" s="1"/>
      <c r="K216" s="1"/>
      <c r="L216" s="1"/>
      <c r="M216" s="1"/>
      <c r="N216" s="1"/>
      <c r="O216" s="1"/>
      <c r="P216" s="1"/>
      <c r="Q216" s="1"/>
      <c r="R216" s="1"/>
      <c r="S216" s="1"/>
      <c r="T216" s="1"/>
      <c r="Y216" s="1"/>
    </row>
    <row r="217" spans="1:26" s="28" customFormat="1">
      <c r="B217" s="1"/>
      <c r="C217" s="1"/>
      <c r="D217" s="1"/>
      <c r="E217" s="1"/>
      <c r="F217" s="1"/>
      <c r="G217" s="1"/>
      <c r="H217" s="1"/>
      <c r="I217" s="1"/>
      <c r="J217" s="1"/>
      <c r="K217" s="1"/>
      <c r="L217" s="1"/>
      <c r="M217" s="1"/>
      <c r="N217" s="1"/>
      <c r="O217" s="1"/>
      <c r="P217" s="1"/>
      <c r="Q217" s="1"/>
      <c r="S217" s="1"/>
      <c r="Y217" s="1"/>
    </row>
    <row r="218" spans="1:26" ht="12.75" customHeight="1">
      <c r="A218" s="28"/>
      <c r="B218" s="1"/>
      <c r="E218" s="1"/>
      <c r="F218" s="1"/>
      <c r="R218" s="28"/>
      <c r="T218" s="28"/>
      <c r="U218" s="28"/>
      <c r="X218" s="28"/>
      <c r="Z218" s="28"/>
    </row>
    <row r="219" spans="1:26" ht="12.75" customHeight="1">
      <c r="A219" s="1"/>
      <c r="B219" s="1"/>
      <c r="C219" s="28"/>
      <c r="D219" s="28"/>
      <c r="E219" s="28"/>
      <c r="F219" s="28"/>
      <c r="G219" s="28"/>
      <c r="H219" s="28"/>
      <c r="I219" s="28"/>
      <c r="J219" s="28"/>
      <c r="K219" s="28"/>
      <c r="L219" s="28"/>
      <c r="M219" s="28"/>
      <c r="N219" s="28"/>
      <c r="O219" s="28"/>
      <c r="P219" s="28"/>
      <c r="R219" s="28"/>
      <c r="Z219" s="28"/>
    </row>
    <row r="220" spans="1:26" ht="12.75" customHeight="1">
      <c r="A220" s="1"/>
      <c r="B220" s="1"/>
      <c r="C220" s="28"/>
      <c r="D220" s="28"/>
      <c r="E220" s="28"/>
      <c r="F220" s="28"/>
      <c r="G220" s="28"/>
      <c r="H220" s="28"/>
      <c r="I220" s="28"/>
      <c r="J220" s="28"/>
      <c r="K220" s="28"/>
      <c r="L220" s="28"/>
      <c r="M220" s="28"/>
      <c r="N220" s="28"/>
      <c r="O220" s="28"/>
      <c r="P220" s="28"/>
      <c r="T220" s="28"/>
      <c r="Z220" s="28"/>
    </row>
    <row r="221" spans="1:26" ht="12.75" customHeight="1">
      <c r="A221" s="1"/>
      <c r="B221" s="1"/>
      <c r="C221" s="28"/>
      <c r="D221" s="28"/>
      <c r="E221" s="28"/>
      <c r="F221" s="28"/>
      <c r="G221" s="28"/>
      <c r="H221" s="28"/>
      <c r="I221" s="28"/>
      <c r="J221" s="28"/>
      <c r="K221" s="28"/>
      <c r="L221" s="28"/>
      <c r="M221" s="28"/>
      <c r="N221" s="28"/>
      <c r="O221" s="28"/>
      <c r="P221" s="28"/>
      <c r="Q221" s="28"/>
      <c r="S221" s="28"/>
      <c r="T221" s="28"/>
      <c r="Y221" s="28"/>
    </row>
    <row r="222" spans="1:26" ht="12.75" customHeight="1">
      <c r="A222" s="1"/>
      <c r="B222" s="28"/>
      <c r="C222" s="28"/>
      <c r="D222" s="28"/>
      <c r="E222" s="28"/>
      <c r="F222" s="28"/>
      <c r="G222" s="28"/>
      <c r="H222" s="28"/>
      <c r="I222" s="28"/>
      <c r="J222" s="28"/>
      <c r="K222" s="28"/>
      <c r="L222" s="28"/>
      <c r="M222" s="28"/>
      <c r="N222" s="28"/>
      <c r="O222" s="28"/>
      <c r="P222" s="28"/>
      <c r="Q222" s="28"/>
      <c r="S222" s="28"/>
      <c r="T222" s="28"/>
      <c r="Y222" s="28"/>
      <c r="Z222" s="28"/>
    </row>
    <row r="223" spans="1:26" ht="12.75" customHeight="1">
      <c r="A223" s="1"/>
      <c r="B223" s="28"/>
      <c r="C223" s="28"/>
      <c r="D223" s="28"/>
      <c r="E223" s="28"/>
      <c r="F223" s="28"/>
      <c r="G223" s="28"/>
      <c r="H223" s="28"/>
      <c r="I223" s="28"/>
      <c r="J223" s="28"/>
      <c r="K223" s="28"/>
      <c r="L223" s="28"/>
      <c r="M223" s="28"/>
      <c r="N223" s="28"/>
      <c r="O223" s="28"/>
      <c r="P223" s="28"/>
      <c r="Q223" s="28"/>
      <c r="S223" s="28"/>
      <c r="Z223" s="28"/>
    </row>
    <row r="224" spans="1:26" s="28" customFormat="1">
      <c r="A224" s="1"/>
      <c r="R224" s="1"/>
      <c r="T224" s="1"/>
      <c r="U224" s="1"/>
      <c r="X224" s="1"/>
    </row>
    <row r="225" spans="1:26" s="28" customFormat="1" ht="12.75" customHeight="1">
      <c r="C225" s="1"/>
      <c r="D225" s="1"/>
      <c r="E225" s="1"/>
      <c r="F225" s="1"/>
      <c r="G225" s="1"/>
      <c r="H225" s="1"/>
      <c r="I225" s="1"/>
      <c r="J225" s="1"/>
      <c r="K225" s="1"/>
      <c r="L225" s="1"/>
      <c r="M225" s="1"/>
      <c r="N225" s="1"/>
      <c r="O225" s="1"/>
      <c r="P225" s="1"/>
      <c r="R225" s="1"/>
      <c r="T225" s="1"/>
    </row>
    <row r="226" spans="1:26" ht="12.75" customHeight="1">
      <c r="A226" s="28"/>
      <c r="B226" s="28"/>
      <c r="C226" s="28"/>
      <c r="D226" s="28"/>
      <c r="E226" s="28"/>
      <c r="F226" s="28"/>
      <c r="G226" s="28"/>
      <c r="H226" s="28"/>
      <c r="I226" s="28"/>
      <c r="J226" s="28"/>
      <c r="K226" s="28"/>
      <c r="L226" s="28"/>
      <c r="M226" s="28"/>
      <c r="N226" s="28"/>
      <c r="O226" s="28"/>
      <c r="P226" s="28"/>
      <c r="Q226" s="28"/>
      <c r="R226" s="28"/>
      <c r="S226" s="28"/>
      <c r="U226" s="28"/>
      <c r="V226" s="28"/>
      <c r="W226" s="28"/>
      <c r="X226" s="28"/>
      <c r="Y226" s="28"/>
      <c r="Z226" s="28"/>
    </row>
    <row r="227" spans="1:26" s="28" customFormat="1">
      <c r="A227" s="1"/>
      <c r="Q227" s="1"/>
      <c r="S227" s="1"/>
      <c r="T227" s="1"/>
      <c r="U227" s="1"/>
      <c r="Y227" s="1"/>
      <c r="Z227" s="1"/>
    </row>
    <row r="228" spans="1:26" s="28" customFormat="1" ht="12.75" customHeight="1">
      <c r="B228" s="1"/>
      <c r="T228" s="1"/>
      <c r="Y228" s="1"/>
      <c r="Z228" s="1"/>
    </row>
    <row r="229" spans="1:26" s="28" customFormat="1">
      <c r="Y229" s="1"/>
      <c r="Z229" s="1"/>
    </row>
    <row r="230" spans="1:26">
      <c r="A230" s="28"/>
      <c r="B230" s="28"/>
      <c r="C230" s="28"/>
      <c r="D230" s="28"/>
      <c r="E230" s="28"/>
      <c r="F230" s="28"/>
      <c r="G230" s="28"/>
      <c r="H230" s="28"/>
      <c r="I230" s="28"/>
      <c r="J230" s="28"/>
      <c r="K230" s="28"/>
      <c r="L230" s="28"/>
      <c r="M230" s="28"/>
      <c r="N230" s="28"/>
      <c r="O230" s="28"/>
      <c r="P230" s="28"/>
      <c r="Q230" s="28"/>
      <c r="R230" s="28"/>
      <c r="S230" s="28"/>
      <c r="T230" s="28"/>
      <c r="U230" s="28"/>
      <c r="X230" s="28"/>
    </row>
    <row r="231" spans="1:26" ht="12.75" customHeight="1">
      <c r="A231" s="1"/>
      <c r="B231" s="28"/>
      <c r="E231" s="1"/>
      <c r="F231" s="1"/>
      <c r="Q231" s="28"/>
      <c r="R231" s="28"/>
      <c r="S231" s="28"/>
      <c r="T231" s="28"/>
      <c r="V231" s="28"/>
      <c r="W231" s="28"/>
    </row>
    <row r="232" spans="1:26" ht="12.75" customHeight="1">
      <c r="A232" s="1"/>
      <c r="B232" s="28"/>
      <c r="E232" s="1"/>
      <c r="F232" s="1"/>
      <c r="Q232" s="28"/>
      <c r="S232" s="28"/>
      <c r="T232" s="28"/>
      <c r="V232" s="28"/>
      <c r="W232" s="28"/>
      <c r="X232" s="28"/>
    </row>
    <row r="233" spans="1:26" ht="12.75" customHeight="1">
      <c r="A233" s="1"/>
      <c r="B233" s="28"/>
      <c r="E233" s="1"/>
      <c r="F233" s="1"/>
      <c r="R233" s="28"/>
      <c r="T233" s="28"/>
      <c r="V233" s="28"/>
      <c r="W233" s="28"/>
      <c r="X233" s="28"/>
      <c r="Y233" s="28"/>
      <c r="Z233" s="28"/>
    </row>
    <row r="234" spans="1:26" ht="12.75" customHeight="1">
      <c r="A234" s="1"/>
      <c r="B234" s="1"/>
      <c r="E234" s="1"/>
      <c r="F234" s="1"/>
      <c r="R234" s="28"/>
      <c r="T234" s="28"/>
      <c r="V234" s="28"/>
      <c r="W234" s="28"/>
      <c r="X234" s="28"/>
      <c r="Y234" s="28"/>
      <c r="Z234" s="28"/>
    </row>
    <row r="235" spans="1:26">
      <c r="A235" s="1"/>
      <c r="B235" s="1"/>
      <c r="E235" s="1"/>
      <c r="F235" s="1"/>
      <c r="R235" s="28"/>
      <c r="V235" s="28"/>
      <c r="W235" s="28"/>
      <c r="X235" s="28"/>
      <c r="Y235" s="28"/>
    </row>
    <row r="236" spans="1:26" s="28" customFormat="1">
      <c r="A236" s="1"/>
      <c r="B236" s="1"/>
      <c r="C236" s="1"/>
      <c r="D236" s="1"/>
      <c r="E236" s="1"/>
      <c r="F236" s="1"/>
      <c r="G236" s="1"/>
      <c r="H236" s="1"/>
      <c r="I236" s="1"/>
      <c r="J236" s="1"/>
      <c r="K236" s="1"/>
      <c r="L236" s="1"/>
      <c r="M236" s="1"/>
      <c r="N236" s="1"/>
      <c r="O236" s="1"/>
      <c r="P236" s="1"/>
      <c r="Q236" s="1"/>
      <c r="S236" s="1"/>
      <c r="U236" s="1"/>
      <c r="V236" s="1"/>
      <c r="W236" s="1"/>
    </row>
    <row r="237" spans="1:26" s="28" customFormat="1">
      <c r="B237" s="1"/>
      <c r="Q237" s="1"/>
      <c r="S237" s="1"/>
      <c r="V237" s="1"/>
      <c r="W237" s="1"/>
      <c r="X237" s="1"/>
    </row>
    <row r="238" spans="1:26" s="28" customFormat="1">
      <c r="B238" s="1"/>
      <c r="Q238" s="1"/>
      <c r="R238" s="1"/>
      <c r="S238" s="1"/>
      <c r="V238" s="1"/>
      <c r="W238" s="1"/>
      <c r="X238" s="1"/>
    </row>
    <row r="239" spans="1:26" s="28" customFormat="1">
      <c r="B239" s="1"/>
      <c r="C239" s="1"/>
      <c r="D239" s="1"/>
      <c r="E239" s="1"/>
      <c r="F239" s="1"/>
      <c r="G239" s="1"/>
      <c r="H239" s="1"/>
      <c r="I239" s="1"/>
      <c r="J239" s="1"/>
      <c r="K239" s="1"/>
      <c r="L239" s="1"/>
      <c r="M239" s="1"/>
      <c r="N239" s="1"/>
      <c r="O239" s="1"/>
      <c r="P239" s="1"/>
      <c r="R239" s="1"/>
      <c r="V239" s="1"/>
      <c r="W239" s="1"/>
      <c r="X239" s="1"/>
      <c r="Y239" s="1"/>
      <c r="Z239" s="1"/>
    </row>
    <row r="240" spans="1:26" s="28" customFormat="1">
      <c r="R240" s="1"/>
      <c r="V240" s="1"/>
      <c r="W240" s="1"/>
      <c r="X240" s="1"/>
      <c r="Z240" s="1"/>
    </row>
    <row r="241" spans="1:26" s="28" customFormat="1" ht="12.75" customHeight="1">
      <c r="Q241" s="1"/>
      <c r="R241" s="1"/>
      <c r="S241" s="1"/>
      <c r="T241" s="1"/>
      <c r="V241" s="1"/>
      <c r="W241" s="1"/>
      <c r="X241" s="1"/>
      <c r="Z241" s="1"/>
    </row>
    <row r="242" spans="1:26" ht="12.75" customHeight="1">
      <c r="A242" s="28"/>
      <c r="B242" s="1"/>
      <c r="C242" s="28"/>
      <c r="D242" s="28"/>
      <c r="E242" s="28"/>
      <c r="F242" s="28"/>
      <c r="G242" s="28"/>
      <c r="H242" s="28"/>
      <c r="I242" s="28"/>
      <c r="J242" s="28"/>
      <c r="K242" s="28"/>
      <c r="L242" s="28"/>
      <c r="M242" s="28"/>
      <c r="N242" s="28"/>
      <c r="O242" s="28"/>
      <c r="P242" s="28"/>
      <c r="Q242" s="28"/>
      <c r="S242" s="28"/>
      <c r="U242" s="28"/>
      <c r="V242" s="28"/>
      <c r="W242" s="28"/>
      <c r="Y242" s="28"/>
    </row>
    <row r="243" spans="1:26" s="28" customFormat="1">
      <c r="A243" s="1"/>
      <c r="C243" s="1"/>
      <c r="D243" s="1"/>
      <c r="E243" s="1"/>
      <c r="F243" s="1"/>
      <c r="G243" s="1"/>
      <c r="H243" s="1"/>
      <c r="I243" s="1"/>
      <c r="J243" s="1"/>
      <c r="K243" s="1"/>
      <c r="L243" s="1"/>
      <c r="M243" s="1"/>
      <c r="N243" s="1"/>
      <c r="O243" s="1"/>
      <c r="P243" s="1"/>
      <c r="R243" s="1"/>
      <c r="T243" s="1"/>
      <c r="U243" s="1"/>
      <c r="Z243" s="1"/>
    </row>
    <row r="244" spans="1:26" s="28" customFormat="1" ht="12.75" customHeight="1">
      <c r="C244" s="1"/>
      <c r="D244" s="1"/>
      <c r="E244" s="1"/>
      <c r="F244" s="1"/>
      <c r="G244" s="1"/>
      <c r="H244" s="1"/>
      <c r="I244" s="1"/>
      <c r="J244" s="1"/>
      <c r="K244" s="1"/>
      <c r="L244" s="1"/>
      <c r="M244" s="1"/>
      <c r="N244" s="1"/>
      <c r="O244" s="1"/>
      <c r="P244" s="1"/>
      <c r="T244" s="1"/>
      <c r="V244" s="1"/>
      <c r="W244" s="1"/>
      <c r="Z244" s="1"/>
    </row>
    <row r="245" spans="1:26" s="28" customFormat="1">
      <c r="C245" s="1"/>
      <c r="D245" s="1"/>
      <c r="E245" s="1"/>
      <c r="F245" s="1"/>
      <c r="G245" s="1"/>
      <c r="H245" s="1"/>
      <c r="I245" s="1"/>
      <c r="J245" s="1"/>
      <c r="K245" s="1"/>
      <c r="L245" s="1"/>
      <c r="M245" s="1"/>
      <c r="N245" s="1"/>
      <c r="O245" s="1"/>
      <c r="P245" s="1"/>
      <c r="Q245" s="1"/>
      <c r="S245" s="1"/>
      <c r="T245" s="1"/>
      <c r="X245" s="1"/>
      <c r="Y245" s="1"/>
    </row>
    <row r="246" spans="1:26" s="28" customFormat="1">
      <c r="B246" s="1"/>
      <c r="C246" s="1"/>
      <c r="D246" s="1"/>
      <c r="E246" s="1"/>
      <c r="F246" s="1"/>
      <c r="G246" s="1"/>
      <c r="H246" s="1"/>
      <c r="I246" s="1"/>
      <c r="J246" s="1"/>
      <c r="K246" s="1"/>
      <c r="L246" s="1"/>
      <c r="M246" s="1"/>
      <c r="N246" s="1"/>
      <c r="O246" s="1"/>
      <c r="P246" s="1"/>
      <c r="Q246" s="1"/>
      <c r="R246" s="1"/>
      <c r="S246" s="1"/>
      <c r="T246" s="1"/>
      <c r="Y246" s="1"/>
    </row>
    <row r="247" spans="1:26" s="28" customFormat="1">
      <c r="B247" s="1"/>
      <c r="C247" s="1"/>
      <c r="D247" s="1"/>
      <c r="E247" s="1"/>
      <c r="F247" s="1"/>
      <c r="G247" s="1"/>
      <c r="H247" s="1"/>
      <c r="I247" s="1"/>
      <c r="J247" s="1"/>
      <c r="K247" s="1"/>
      <c r="L247" s="1"/>
      <c r="M247" s="1"/>
      <c r="N247" s="1"/>
      <c r="O247" s="1"/>
      <c r="P247" s="1"/>
      <c r="Q247" s="1"/>
      <c r="S247" s="1"/>
      <c r="Y247" s="1"/>
    </row>
    <row r="248" spans="1:26" ht="12.75" customHeight="1">
      <c r="A248" s="28"/>
      <c r="B248" s="1"/>
      <c r="E248" s="1"/>
      <c r="F248" s="1"/>
      <c r="R248" s="28"/>
      <c r="T248" s="28"/>
      <c r="U248" s="28"/>
      <c r="X248" s="28"/>
      <c r="Z248" s="28"/>
    </row>
    <row r="249" spans="1:26">
      <c r="A249" s="1"/>
      <c r="B249" s="1"/>
      <c r="C249" s="28"/>
      <c r="D249" s="28"/>
      <c r="E249" s="28"/>
      <c r="F249" s="28"/>
      <c r="G249" s="28"/>
      <c r="H249" s="28"/>
      <c r="I249" s="28"/>
      <c r="J249" s="28"/>
      <c r="K249" s="28"/>
      <c r="L249" s="28"/>
      <c r="M249" s="28"/>
      <c r="N249" s="28"/>
      <c r="O249" s="28"/>
      <c r="P249" s="28"/>
      <c r="R249" s="28"/>
      <c r="Z249" s="28"/>
    </row>
    <row r="250" spans="1:26" ht="12.75" customHeight="1">
      <c r="A250" s="1"/>
      <c r="B250" s="1"/>
      <c r="C250" s="28"/>
      <c r="D250" s="28"/>
      <c r="E250" s="28"/>
      <c r="F250" s="28"/>
      <c r="G250" s="28"/>
      <c r="H250" s="28"/>
      <c r="I250" s="28"/>
      <c r="J250" s="28"/>
      <c r="K250" s="28"/>
      <c r="L250" s="28"/>
      <c r="M250" s="28"/>
      <c r="N250" s="28"/>
      <c r="O250" s="28"/>
      <c r="P250" s="28"/>
      <c r="T250" s="28"/>
      <c r="Z250" s="28"/>
    </row>
    <row r="251" spans="1:26" ht="12.75" customHeight="1">
      <c r="A251" s="1"/>
      <c r="B251" s="1"/>
      <c r="C251" s="28"/>
      <c r="D251" s="28"/>
      <c r="E251" s="28"/>
      <c r="F251" s="28"/>
      <c r="G251" s="28"/>
      <c r="H251" s="28"/>
      <c r="I251" s="28"/>
      <c r="J251" s="28"/>
      <c r="K251" s="28"/>
      <c r="L251" s="28"/>
      <c r="M251" s="28"/>
      <c r="N251" s="28"/>
      <c r="O251" s="28"/>
      <c r="P251" s="28"/>
      <c r="Q251" s="28"/>
      <c r="S251" s="28"/>
      <c r="T251" s="28"/>
      <c r="Y251" s="28"/>
    </row>
    <row r="252" spans="1:26" ht="12.75" customHeight="1">
      <c r="A252" s="1"/>
      <c r="B252" s="28"/>
      <c r="C252" s="28"/>
      <c r="D252" s="28"/>
      <c r="E252" s="28"/>
      <c r="F252" s="28"/>
      <c r="G252" s="28"/>
      <c r="H252" s="28"/>
      <c r="I252" s="28"/>
      <c r="J252" s="28"/>
      <c r="K252" s="28"/>
      <c r="L252" s="28"/>
      <c r="M252" s="28"/>
      <c r="N252" s="28"/>
      <c r="O252" s="28"/>
      <c r="P252" s="28"/>
      <c r="Q252" s="28"/>
      <c r="S252" s="28"/>
      <c r="T252" s="28"/>
      <c r="Y252" s="28"/>
      <c r="Z252" s="28"/>
    </row>
    <row r="253" spans="1:26" ht="12.75" customHeight="1">
      <c r="A253" s="1"/>
      <c r="B253" s="28"/>
      <c r="C253" s="28"/>
      <c r="D253" s="28"/>
      <c r="E253" s="28"/>
      <c r="F253" s="28"/>
      <c r="G253" s="28"/>
      <c r="H253" s="28"/>
      <c r="I253" s="28"/>
      <c r="J253" s="28"/>
      <c r="K253" s="28"/>
      <c r="L253" s="28"/>
      <c r="M253" s="28"/>
      <c r="N253" s="28"/>
      <c r="O253" s="28"/>
      <c r="P253" s="28"/>
      <c r="Q253" s="28"/>
      <c r="S253" s="28"/>
      <c r="Z253" s="28"/>
    </row>
    <row r="254" spans="1:26" s="28" customFormat="1">
      <c r="A254" s="1"/>
      <c r="R254" s="1"/>
      <c r="T254" s="1"/>
      <c r="U254" s="1"/>
      <c r="X254" s="1"/>
    </row>
    <row r="255" spans="1:26" s="28" customFormat="1" ht="12.75" customHeight="1">
      <c r="C255" s="1"/>
      <c r="D255" s="1"/>
      <c r="E255" s="1"/>
      <c r="F255" s="1"/>
      <c r="G255" s="1"/>
      <c r="H255" s="1"/>
      <c r="I255" s="1"/>
      <c r="J255" s="1"/>
      <c r="K255" s="1"/>
      <c r="L255" s="1"/>
      <c r="M255" s="1"/>
      <c r="N255" s="1"/>
      <c r="O255" s="1"/>
      <c r="P255" s="1"/>
      <c r="R255" s="1"/>
      <c r="T255" s="1"/>
    </row>
    <row r="256" spans="1:26" ht="12.75" customHeight="1">
      <c r="A256" s="28"/>
      <c r="B256" s="28"/>
      <c r="C256" s="28"/>
      <c r="D256" s="28"/>
      <c r="E256" s="28"/>
      <c r="F256" s="28"/>
      <c r="G256" s="28"/>
      <c r="H256" s="28"/>
      <c r="I256" s="28"/>
      <c r="J256" s="28"/>
      <c r="K256" s="28"/>
      <c r="L256" s="28"/>
      <c r="M256" s="28"/>
      <c r="N256" s="28"/>
      <c r="O256" s="28"/>
      <c r="P256" s="28"/>
      <c r="Q256" s="28"/>
      <c r="R256" s="28"/>
      <c r="S256" s="28"/>
      <c r="U256" s="28"/>
      <c r="V256" s="28"/>
      <c r="W256" s="28"/>
      <c r="X256" s="28"/>
      <c r="Y256" s="28"/>
      <c r="Z256" s="28"/>
    </row>
    <row r="257" spans="1:26" s="28" customFormat="1">
      <c r="A257" s="1"/>
      <c r="Q257" s="1"/>
      <c r="S257" s="1"/>
      <c r="T257" s="1"/>
      <c r="U257" s="1"/>
      <c r="Y257" s="1"/>
      <c r="Z257" s="1"/>
    </row>
    <row r="258" spans="1:26" s="28" customFormat="1" ht="12.75" customHeight="1">
      <c r="B258" s="1"/>
      <c r="T258" s="1"/>
      <c r="Y258" s="1"/>
      <c r="Z258" s="1"/>
    </row>
    <row r="259" spans="1:26" s="28" customFormat="1">
      <c r="Y259" s="1"/>
      <c r="Z259" s="1"/>
    </row>
    <row r="260" spans="1:26">
      <c r="A260" s="28"/>
      <c r="B260" s="28"/>
      <c r="C260" s="28"/>
      <c r="D260" s="28"/>
      <c r="E260" s="28"/>
      <c r="F260" s="28"/>
      <c r="G260" s="28"/>
      <c r="H260" s="28"/>
      <c r="I260" s="28"/>
      <c r="J260" s="28"/>
      <c r="K260" s="28"/>
      <c r="L260" s="28"/>
      <c r="M260" s="28"/>
      <c r="N260" s="28"/>
      <c r="O260" s="28"/>
      <c r="P260" s="28"/>
      <c r="Q260" s="28"/>
      <c r="R260" s="28"/>
      <c r="S260" s="28"/>
      <c r="T260" s="28"/>
      <c r="U260" s="28"/>
      <c r="X260" s="28"/>
    </row>
    <row r="261" spans="1:26" ht="12.75" customHeight="1">
      <c r="A261" s="1"/>
      <c r="B261" s="28"/>
      <c r="E261" s="1"/>
      <c r="F261" s="1"/>
      <c r="Q261" s="28"/>
      <c r="R261" s="28"/>
      <c r="S261" s="28"/>
      <c r="T261" s="28"/>
      <c r="V261" s="28"/>
      <c r="W261" s="28"/>
    </row>
    <row r="262" spans="1:26" ht="12.75" customHeight="1">
      <c r="A262" s="1"/>
      <c r="B262" s="28"/>
      <c r="E262" s="1"/>
      <c r="F262" s="1"/>
      <c r="Q262" s="28"/>
      <c r="S262" s="28"/>
      <c r="T262" s="28"/>
      <c r="V262" s="28"/>
      <c r="W262" s="28"/>
      <c r="X262" s="28"/>
    </row>
    <row r="263" spans="1:26" ht="12.75" customHeight="1">
      <c r="A263" s="1"/>
      <c r="B263" s="28"/>
      <c r="E263" s="1"/>
      <c r="F263" s="1"/>
      <c r="R263" s="28"/>
      <c r="T263" s="28"/>
      <c r="V263" s="28"/>
      <c r="W263" s="28"/>
      <c r="X263" s="28"/>
      <c r="Y263" s="28"/>
      <c r="Z263" s="28"/>
    </row>
    <row r="264" spans="1:26" ht="12.75" customHeight="1">
      <c r="A264" s="1"/>
      <c r="B264" s="1"/>
      <c r="E264" s="1"/>
      <c r="F264" s="1"/>
      <c r="R264" s="28"/>
      <c r="T264" s="28"/>
      <c r="V264" s="28"/>
      <c r="W264" s="28"/>
      <c r="X264" s="28"/>
      <c r="Y264" s="28"/>
      <c r="Z264" s="28"/>
    </row>
    <row r="265" spans="1:26">
      <c r="A265" s="1"/>
      <c r="B265" s="1"/>
      <c r="E265" s="1"/>
      <c r="F265" s="1"/>
      <c r="R265" s="28"/>
      <c r="V265" s="28"/>
      <c r="W265" s="28"/>
      <c r="X265" s="28"/>
      <c r="Y265" s="28"/>
    </row>
    <row r="266" spans="1:26" s="28" customFormat="1">
      <c r="A266" s="1"/>
      <c r="B266" s="1"/>
      <c r="C266" s="1"/>
      <c r="D266" s="1"/>
      <c r="E266" s="1"/>
      <c r="F266" s="1"/>
      <c r="G266" s="1"/>
      <c r="H266" s="1"/>
      <c r="I266" s="1"/>
      <c r="J266" s="1"/>
      <c r="K266" s="1"/>
      <c r="L266" s="1"/>
      <c r="M266" s="1"/>
      <c r="N266" s="1"/>
      <c r="O266" s="1"/>
      <c r="P266" s="1"/>
      <c r="Q266" s="1"/>
      <c r="S266" s="1"/>
      <c r="U266" s="1"/>
      <c r="V266" s="1"/>
      <c r="W266" s="1"/>
    </row>
    <row r="267" spans="1:26" s="28" customFormat="1">
      <c r="B267" s="1"/>
      <c r="Q267" s="1"/>
      <c r="S267" s="1"/>
      <c r="V267" s="1"/>
      <c r="W267" s="1"/>
      <c r="X267" s="1"/>
    </row>
    <row r="268" spans="1:26" s="28" customFormat="1">
      <c r="B268" s="1"/>
      <c r="Q268" s="1"/>
      <c r="R268" s="1"/>
      <c r="S268" s="1"/>
      <c r="V268" s="1"/>
      <c r="W268" s="1"/>
      <c r="X268" s="1"/>
    </row>
    <row r="269" spans="1:26" s="28" customFormat="1">
      <c r="B269" s="1"/>
      <c r="C269" s="1"/>
      <c r="D269" s="1"/>
      <c r="E269" s="1"/>
      <c r="F269" s="1"/>
      <c r="G269" s="1"/>
      <c r="H269" s="1"/>
      <c r="I269" s="1"/>
      <c r="J269" s="1"/>
      <c r="K269" s="1"/>
      <c r="L269" s="1"/>
      <c r="M269" s="1"/>
      <c r="N269" s="1"/>
      <c r="O269" s="1"/>
      <c r="P269" s="1"/>
      <c r="R269" s="1"/>
      <c r="V269" s="1"/>
      <c r="W269" s="1"/>
      <c r="X269" s="1"/>
      <c r="Y269" s="1"/>
      <c r="Z269" s="1"/>
    </row>
    <row r="270" spans="1:26" s="28" customFormat="1">
      <c r="R270" s="1"/>
      <c r="V270" s="1"/>
      <c r="W270" s="1"/>
      <c r="X270" s="1"/>
      <c r="Z270" s="1"/>
    </row>
    <row r="271" spans="1:26" s="28" customFormat="1" ht="12.75" customHeight="1">
      <c r="Q271" s="1"/>
      <c r="R271" s="1"/>
      <c r="S271" s="1"/>
      <c r="T271" s="1"/>
      <c r="V271" s="1"/>
      <c r="W271" s="1"/>
      <c r="X271" s="1"/>
      <c r="Z271" s="1"/>
    </row>
    <row r="272" spans="1:26" ht="12.75" customHeight="1">
      <c r="A272" s="28"/>
      <c r="B272" s="1"/>
      <c r="C272" s="28"/>
      <c r="D272" s="28"/>
      <c r="E272" s="28"/>
      <c r="F272" s="28"/>
      <c r="G272" s="28"/>
      <c r="H272" s="28"/>
      <c r="I272" s="28"/>
      <c r="J272" s="28"/>
      <c r="K272" s="28"/>
      <c r="L272" s="28"/>
      <c r="M272" s="28"/>
      <c r="N272" s="28"/>
      <c r="O272" s="28"/>
      <c r="P272" s="28"/>
      <c r="Q272" s="28"/>
      <c r="S272" s="28"/>
      <c r="U272" s="28"/>
      <c r="V272" s="28"/>
      <c r="W272" s="28"/>
      <c r="Y272" s="28"/>
    </row>
    <row r="273" spans="1:26" s="28" customFormat="1">
      <c r="A273" s="1"/>
      <c r="C273" s="1"/>
      <c r="D273" s="1"/>
      <c r="E273" s="1"/>
      <c r="F273" s="1"/>
      <c r="G273" s="1"/>
      <c r="H273" s="1"/>
      <c r="I273" s="1"/>
      <c r="J273" s="1"/>
      <c r="K273" s="1"/>
      <c r="L273" s="1"/>
      <c r="M273" s="1"/>
      <c r="N273" s="1"/>
      <c r="O273" s="1"/>
      <c r="P273" s="1"/>
      <c r="R273" s="1"/>
      <c r="T273" s="1"/>
      <c r="U273" s="1"/>
      <c r="Z273" s="1"/>
    </row>
    <row r="274" spans="1:26" s="28" customFormat="1" ht="12.75" customHeight="1">
      <c r="C274" s="1"/>
      <c r="D274" s="1"/>
      <c r="E274" s="1"/>
      <c r="F274" s="1"/>
      <c r="G274" s="1"/>
      <c r="H274" s="1"/>
      <c r="I274" s="1"/>
      <c r="J274" s="1"/>
      <c r="K274" s="1"/>
      <c r="L274" s="1"/>
      <c r="M274" s="1"/>
      <c r="N274" s="1"/>
      <c r="O274" s="1"/>
      <c r="P274" s="1"/>
      <c r="T274" s="1"/>
      <c r="V274" s="1"/>
      <c r="W274" s="1"/>
      <c r="Z274" s="1"/>
    </row>
    <row r="275" spans="1:26" s="28" customFormat="1">
      <c r="C275" s="1"/>
      <c r="D275" s="1"/>
      <c r="E275" s="1"/>
      <c r="F275" s="1"/>
      <c r="G275" s="1"/>
      <c r="H275" s="1"/>
      <c r="I275" s="1"/>
      <c r="J275" s="1"/>
      <c r="K275" s="1"/>
      <c r="L275" s="1"/>
      <c r="M275" s="1"/>
      <c r="N275" s="1"/>
      <c r="O275" s="1"/>
      <c r="P275" s="1"/>
      <c r="Q275" s="1"/>
      <c r="S275" s="1"/>
      <c r="T275" s="1"/>
      <c r="X275" s="1"/>
      <c r="Y275" s="1"/>
    </row>
    <row r="276" spans="1:26" s="28" customFormat="1">
      <c r="B276" s="1"/>
      <c r="C276" s="1"/>
      <c r="D276" s="1"/>
      <c r="E276" s="1"/>
      <c r="F276" s="1"/>
      <c r="G276" s="1"/>
      <c r="H276" s="1"/>
      <c r="I276" s="1"/>
      <c r="J276" s="1"/>
      <c r="K276" s="1"/>
      <c r="L276" s="1"/>
      <c r="M276" s="1"/>
      <c r="N276" s="1"/>
      <c r="O276" s="1"/>
      <c r="P276" s="1"/>
      <c r="Q276" s="1"/>
      <c r="R276" s="1"/>
      <c r="S276" s="1"/>
      <c r="T276" s="1"/>
      <c r="Y276" s="1"/>
    </row>
    <row r="277" spans="1:26" s="28" customFormat="1">
      <c r="B277" s="1"/>
      <c r="C277" s="1"/>
      <c r="D277" s="1"/>
      <c r="E277" s="1"/>
      <c r="F277" s="1"/>
      <c r="G277" s="1"/>
      <c r="H277" s="1"/>
      <c r="I277" s="1"/>
      <c r="J277" s="1"/>
      <c r="K277" s="1"/>
      <c r="L277" s="1"/>
      <c r="M277" s="1"/>
      <c r="N277" s="1"/>
      <c r="O277" s="1"/>
      <c r="P277" s="1"/>
      <c r="Q277" s="1"/>
      <c r="S277" s="1"/>
      <c r="Y277" s="1"/>
    </row>
    <row r="278" spans="1:26" ht="12.75" customHeight="1">
      <c r="A278" s="28"/>
      <c r="B278" s="1"/>
      <c r="E278" s="1"/>
      <c r="F278" s="1"/>
      <c r="R278" s="28"/>
      <c r="T278" s="28"/>
      <c r="U278" s="28"/>
      <c r="X278" s="28"/>
      <c r="Z278" s="28"/>
    </row>
    <row r="279" spans="1:26" ht="12.75" customHeight="1">
      <c r="A279" s="1"/>
      <c r="B279" s="1"/>
      <c r="C279" s="28"/>
      <c r="D279" s="28"/>
      <c r="E279" s="28"/>
      <c r="F279" s="28"/>
      <c r="G279" s="28"/>
      <c r="H279" s="28"/>
      <c r="I279" s="28"/>
      <c r="J279" s="28"/>
      <c r="K279" s="28"/>
      <c r="L279" s="28"/>
      <c r="M279" s="28"/>
      <c r="N279" s="28"/>
      <c r="O279" s="28"/>
      <c r="P279" s="28"/>
      <c r="R279" s="28"/>
      <c r="Z279" s="28"/>
    </row>
    <row r="280" spans="1:26" ht="12.75" customHeight="1">
      <c r="A280" s="1"/>
      <c r="B280" s="1"/>
      <c r="C280" s="28"/>
      <c r="D280" s="28"/>
      <c r="E280" s="28"/>
      <c r="F280" s="28"/>
      <c r="G280" s="28"/>
      <c r="H280" s="28"/>
      <c r="I280" s="28"/>
      <c r="J280" s="28"/>
      <c r="K280" s="28"/>
      <c r="L280" s="28"/>
      <c r="M280" s="28"/>
      <c r="N280" s="28"/>
      <c r="O280" s="28"/>
      <c r="P280" s="28"/>
      <c r="T280" s="28"/>
      <c r="Z280" s="28"/>
    </row>
    <row r="281" spans="1:26" ht="12.75" customHeight="1">
      <c r="A281" s="1"/>
      <c r="B281" s="1"/>
      <c r="C281" s="28"/>
      <c r="D281" s="28"/>
      <c r="E281" s="28"/>
      <c r="F281" s="28"/>
      <c r="G281" s="28"/>
      <c r="H281" s="28"/>
      <c r="I281" s="28"/>
      <c r="J281" s="28"/>
      <c r="K281" s="28"/>
      <c r="L281" s="28"/>
      <c r="M281" s="28"/>
      <c r="N281" s="28"/>
      <c r="O281" s="28"/>
      <c r="P281" s="28"/>
      <c r="Q281" s="28"/>
      <c r="S281" s="28"/>
      <c r="T281" s="28"/>
      <c r="Y281" s="28"/>
    </row>
    <row r="282" spans="1:26" ht="12.75" customHeight="1">
      <c r="A282" s="1"/>
      <c r="B282" s="28"/>
      <c r="C282" s="28"/>
      <c r="D282" s="28"/>
      <c r="E282" s="28"/>
      <c r="F282" s="28"/>
      <c r="G282" s="28"/>
      <c r="H282" s="28"/>
      <c r="I282" s="28"/>
      <c r="J282" s="28"/>
      <c r="K282" s="28"/>
      <c r="L282" s="28"/>
      <c r="M282" s="28"/>
      <c r="N282" s="28"/>
      <c r="O282" s="28"/>
      <c r="P282" s="28"/>
      <c r="Q282" s="28"/>
      <c r="S282" s="28"/>
      <c r="T282" s="28"/>
      <c r="Y282" s="28"/>
      <c r="Z282" s="28"/>
    </row>
    <row r="283" spans="1:26" ht="12.75" customHeight="1">
      <c r="A283" s="1"/>
      <c r="B283" s="28"/>
      <c r="C283" s="28"/>
      <c r="D283" s="28"/>
      <c r="E283" s="28"/>
      <c r="F283" s="28"/>
      <c r="G283" s="28"/>
      <c r="H283" s="28"/>
      <c r="I283" s="28"/>
      <c r="J283" s="28"/>
      <c r="K283" s="28"/>
      <c r="L283" s="28"/>
      <c r="M283" s="28"/>
      <c r="N283" s="28"/>
      <c r="O283" s="28"/>
      <c r="P283" s="28"/>
      <c r="Q283" s="28"/>
      <c r="S283" s="28"/>
      <c r="Z283" s="28"/>
    </row>
    <row r="284" spans="1:26" s="28" customFormat="1">
      <c r="A284" s="1"/>
      <c r="R284" s="1"/>
      <c r="T284" s="1"/>
      <c r="U284" s="1"/>
      <c r="X284" s="1"/>
    </row>
    <row r="285" spans="1:26" s="28" customFormat="1" ht="12.75" customHeight="1">
      <c r="C285" s="1"/>
      <c r="D285" s="1"/>
      <c r="E285" s="1"/>
      <c r="F285" s="1"/>
      <c r="G285" s="1"/>
      <c r="H285" s="1"/>
      <c r="I285" s="1"/>
      <c r="J285" s="1"/>
      <c r="K285" s="1"/>
      <c r="L285" s="1"/>
      <c r="M285" s="1"/>
      <c r="N285" s="1"/>
      <c r="O285" s="1"/>
      <c r="P285" s="1"/>
      <c r="R285" s="1"/>
      <c r="T285" s="1"/>
    </row>
    <row r="286" spans="1:26" ht="12.75" customHeight="1">
      <c r="A286" s="28"/>
      <c r="B286" s="28"/>
      <c r="C286" s="28"/>
      <c r="D286" s="28"/>
      <c r="E286" s="28"/>
      <c r="F286" s="28"/>
      <c r="G286" s="28"/>
      <c r="H286" s="28"/>
      <c r="I286" s="28"/>
      <c r="J286" s="28"/>
      <c r="K286" s="28"/>
      <c r="L286" s="28"/>
      <c r="M286" s="28"/>
      <c r="N286" s="28"/>
      <c r="O286" s="28"/>
      <c r="P286" s="28"/>
      <c r="Q286" s="28"/>
      <c r="R286" s="28"/>
      <c r="S286" s="28"/>
      <c r="U286" s="28"/>
      <c r="V286" s="28"/>
      <c r="W286" s="28"/>
      <c r="X286" s="28"/>
      <c r="Y286" s="28"/>
      <c r="Z286" s="28"/>
    </row>
    <row r="287" spans="1:26" s="28" customFormat="1">
      <c r="A287" s="1"/>
      <c r="Q287" s="1"/>
      <c r="S287" s="1"/>
      <c r="T287" s="1"/>
      <c r="U287" s="1"/>
      <c r="Y287" s="1"/>
      <c r="Z287" s="1"/>
    </row>
    <row r="288" spans="1:26" s="28" customFormat="1" ht="12.75" customHeight="1">
      <c r="B288" s="1"/>
      <c r="T288" s="1"/>
      <c r="Y288" s="1"/>
      <c r="Z288" s="1"/>
    </row>
    <row r="289" spans="1:26" s="28" customFormat="1">
      <c r="Y289" s="1"/>
      <c r="Z289" s="1"/>
    </row>
    <row r="290" spans="1:26">
      <c r="A290" s="28"/>
      <c r="B290" s="28"/>
      <c r="C290" s="28"/>
      <c r="D290" s="28"/>
      <c r="E290" s="28"/>
      <c r="F290" s="28"/>
      <c r="G290" s="28"/>
      <c r="H290" s="28"/>
      <c r="I290" s="28"/>
      <c r="J290" s="28"/>
      <c r="K290" s="28"/>
      <c r="L290" s="28"/>
      <c r="M290" s="28"/>
      <c r="N290" s="28"/>
      <c r="O290" s="28"/>
      <c r="P290" s="28"/>
      <c r="Q290" s="28"/>
      <c r="R290" s="28"/>
      <c r="S290" s="28"/>
      <c r="T290" s="28"/>
      <c r="U290" s="28"/>
      <c r="X290" s="28"/>
    </row>
    <row r="291" spans="1:26" ht="12.75" customHeight="1">
      <c r="A291" s="1"/>
      <c r="B291" s="28"/>
      <c r="E291" s="1"/>
      <c r="F291" s="1"/>
      <c r="Q291" s="28"/>
      <c r="R291" s="28"/>
      <c r="S291" s="28"/>
      <c r="T291" s="28"/>
      <c r="V291" s="28"/>
      <c r="W291" s="28"/>
    </row>
    <row r="292" spans="1:26" ht="12.75" customHeight="1">
      <c r="A292" s="1"/>
      <c r="B292" s="28"/>
      <c r="E292" s="1"/>
      <c r="F292" s="1"/>
      <c r="Q292" s="28"/>
      <c r="S292" s="28"/>
      <c r="T292" s="28"/>
      <c r="V292" s="28"/>
      <c r="W292" s="28"/>
      <c r="X292" s="28"/>
    </row>
    <row r="293" spans="1:26" ht="12.75" customHeight="1">
      <c r="A293" s="1"/>
      <c r="B293" s="28"/>
      <c r="E293" s="1"/>
      <c r="F293" s="1"/>
      <c r="R293" s="28"/>
      <c r="T293" s="28"/>
      <c r="V293" s="28"/>
      <c r="W293" s="28"/>
      <c r="X293" s="28"/>
      <c r="Y293" s="28"/>
      <c r="Z293" s="28"/>
    </row>
    <row r="294" spans="1:26" ht="12.75" customHeight="1">
      <c r="A294" s="1"/>
      <c r="B294" s="1"/>
      <c r="E294" s="1"/>
      <c r="F294" s="1"/>
      <c r="R294" s="28"/>
      <c r="T294" s="28"/>
      <c r="V294" s="28"/>
      <c r="W294" s="28"/>
      <c r="X294" s="28"/>
      <c r="Y294" s="28"/>
      <c r="Z294" s="28"/>
    </row>
    <row r="295" spans="1:26">
      <c r="A295" s="1"/>
      <c r="B295" s="1"/>
      <c r="E295" s="1"/>
      <c r="F295" s="1"/>
      <c r="R295" s="28"/>
      <c r="V295" s="28"/>
      <c r="W295" s="28"/>
      <c r="X295" s="28"/>
      <c r="Y295" s="28"/>
    </row>
    <row r="296" spans="1:26" s="28" customFormat="1">
      <c r="A296" s="1"/>
      <c r="B296" s="1"/>
      <c r="C296" s="1"/>
      <c r="D296" s="1"/>
      <c r="E296" s="1"/>
      <c r="F296" s="1"/>
      <c r="G296" s="1"/>
      <c r="H296" s="1"/>
      <c r="I296" s="1"/>
      <c r="J296" s="1"/>
      <c r="K296" s="1"/>
      <c r="L296" s="1"/>
      <c r="M296" s="1"/>
      <c r="N296" s="1"/>
      <c r="O296" s="1"/>
      <c r="P296" s="1"/>
      <c r="Q296" s="1"/>
      <c r="S296" s="1"/>
      <c r="U296" s="1"/>
      <c r="V296" s="1"/>
      <c r="W296" s="1"/>
    </row>
    <row r="297" spans="1:26" s="28" customFormat="1">
      <c r="B297" s="1"/>
      <c r="Q297" s="1"/>
      <c r="S297" s="1"/>
      <c r="V297" s="1"/>
      <c r="W297" s="1"/>
      <c r="X297" s="1"/>
    </row>
    <row r="298" spans="1:26" s="28" customFormat="1">
      <c r="B298" s="1"/>
      <c r="Q298" s="1"/>
      <c r="R298" s="1"/>
      <c r="S298" s="1"/>
      <c r="V298" s="1"/>
      <c r="W298" s="1"/>
      <c r="X298" s="1"/>
    </row>
    <row r="299" spans="1:26" s="28" customFormat="1">
      <c r="B299" s="1"/>
      <c r="C299" s="1"/>
      <c r="D299" s="1"/>
      <c r="E299" s="1"/>
      <c r="F299" s="1"/>
      <c r="G299" s="1"/>
      <c r="H299" s="1"/>
      <c r="I299" s="1"/>
      <c r="J299" s="1"/>
      <c r="K299" s="1"/>
      <c r="L299" s="1"/>
      <c r="M299" s="1"/>
      <c r="N299" s="1"/>
      <c r="O299" s="1"/>
      <c r="P299" s="1"/>
      <c r="R299" s="1"/>
      <c r="V299" s="1"/>
      <c r="W299" s="1"/>
      <c r="X299" s="1"/>
      <c r="Y299" s="1"/>
      <c r="Z299" s="1"/>
    </row>
    <row r="300" spans="1:26" s="28" customFormat="1">
      <c r="R300" s="1"/>
      <c r="V300" s="1"/>
      <c r="W300" s="1"/>
      <c r="X300" s="1"/>
      <c r="Z300" s="1"/>
    </row>
    <row r="301" spans="1:26" s="28" customFormat="1" ht="12.75" customHeight="1">
      <c r="Q301" s="1"/>
      <c r="R301" s="1"/>
      <c r="S301" s="1"/>
      <c r="T301" s="1"/>
      <c r="V301" s="1"/>
      <c r="W301" s="1"/>
      <c r="X301" s="1"/>
      <c r="Z301" s="1"/>
    </row>
    <row r="302" spans="1:26" ht="12.75" customHeight="1">
      <c r="A302" s="28"/>
      <c r="B302" s="1"/>
      <c r="C302" s="28"/>
      <c r="D302" s="28"/>
      <c r="E302" s="28"/>
      <c r="F302" s="28"/>
      <c r="G302" s="28"/>
      <c r="H302" s="28"/>
      <c r="I302" s="28"/>
      <c r="J302" s="28"/>
      <c r="K302" s="28"/>
      <c r="L302" s="28"/>
      <c r="M302" s="28"/>
      <c r="N302" s="28"/>
      <c r="O302" s="28"/>
      <c r="P302" s="28"/>
      <c r="Q302" s="28"/>
      <c r="S302" s="28"/>
      <c r="U302" s="28"/>
      <c r="V302" s="28"/>
      <c r="W302" s="28"/>
      <c r="Y302" s="28"/>
    </row>
    <row r="303" spans="1:26" s="28" customFormat="1">
      <c r="A303" s="1"/>
      <c r="C303" s="1"/>
      <c r="D303" s="1"/>
      <c r="E303" s="1"/>
      <c r="F303" s="1"/>
      <c r="G303" s="1"/>
      <c r="H303" s="1"/>
      <c r="I303" s="1"/>
      <c r="J303" s="1"/>
      <c r="K303" s="1"/>
      <c r="L303" s="1"/>
      <c r="M303" s="1"/>
      <c r="N303" s="1"/>
      <c r="O303" s="1"/>
      <c r="P303" s="1"/>
      <c r="R303" s="1"/>
      <c r="T303" s="1"/>
      <c r="U303" s="1"/>
      <c r="Z303" s="1"/>
    </row>
    <row r="304" spans="1:26" s="28" customFormat="1" ht="12.75" customHeight="1">
      <c r="C304" s="1"/>
      <c r="D304" s="1"/>
      <c r="E304" s="1"/>
      <c r="F304" s="1"/>
      <c r="G304" s="1"/>
      <c r="H304" s="1"/>
      <c r="I304" s="1"/>
      <c r="J304" s="1"/>
      <c r="K304" s="1"/>
      <c r="L304" s="1"/>
      <c r="M304" s="1"/>
      <c r="N304" s="1"/>
      <c r="O304" s="1"/>
      <c r="P304" s="1"/>
      <c r="T304" s="1"/>
      <c r="V304" s="1"/>
      <c r="W304" s="1"/>
      <c r="Z304" s="1"/>
    </row>
    <row r="305" spans="1:26" s="28" customFormat="1">
      <c r="C305" s="1"/>
      <c r="D305" s="1"/>
      <c r="E305" s="1"/>
      <c r="F305" s="1"/>
      <c r="G305" s="1"/>
      <c r="H305" s="1"/>
      <c r="I305" s="1"/>
      <c r="J305" s="1"/>
      <c r="K305" s="1"/>
      <c r="L305" s="1"/>
      <c r="M305" s="1"/>
      <c r="N305" s="1"/>
      <c r="O305" s="1"/>
      <c r="P305" s="1"/>
      <c r="Q305" s="1"/>
      <c r="S305" s="1"/>
      <c r="T305" s="1"/>
      <c r="X305" s="1"/>
      <c r="Y305" s="1"/>
    </row>
    <row r="306" spans="1:26" s="28" customFormat="1">
      <c r="B306" s="1"/>
      <c r="C306" s="1"/>
      <c r="D306" s="1"/>
      <c r="E306" s="1"/>
      <c r="F306" s="1"/>
      <c r="G306" s="1"/>
      <c r="H306" s="1"/>
      <c r="I306" s="1"/>
      <c r="J306" s="1"/>
      <c r="K306" s="1"/>
      <c r="L306" s="1"/>
      <c r="M306" s="1"/>
      <c r="N306" s="1"/>
      <c r="O306" s="1"/>
      <c r="P306" s="1"/>
      <c r="Q306" s="1"/>
      <c r="R306" s="1"/>
      <c r="S306" s="1"/>
      <c r="T306" s="1"/>
      <c r="Y306" s="1"/>
    </row>
    <row r="307" spans="1:26" s="28" customFormat="1">
      <c r="B307" s="1"/>
      <c r="C307" s="1"/>
      <c r="D307" s="1"/>
      <c r="E307" s="1"/>
      <c r="F307" s="1"/>
      <c r="G307" s="1"/>
      <c r="H307" s="1"/>
      <c r="I307" s="1"/>
      <c r="J307" s="1"/>
      <c r="K307" s="1"/>
      <c r="L307" s="1"/>
      <c r="M307" s="1"/>
      <c r="N307" s="1"/>
      <c r="O307" s="1"/>
      <c r="P307" s="1"/>
      <c r="Q307" s="1"/>
      <c r="S307" s="1"/>
      <c r="Y307" s="1"/>
    </row>
    <row r="308" spans="1:26" ht="12.75" customHeight="1">
      <c r="A308" s="28"/>
      <c r="B308" s="1"/>
      <c r="E308" s="1"/>
      <c r="F308" s="1"/>
      <c r="R308" s="28"/>
      <c r="T308" s="28"/>
      <c r="U308" s="28"/>
      <c r="X308" s="28"/>
      <c r="Z308" s="28"/>
    </row>
    <row r="309" spans="1:26" ht="12.75" customHeight="1">
      <c r="A309" s="1"/>
      <c r="B309" s="1"/>
      <c r="C309" s="28"/>
      <c r="D309" s="28"/>
      <c r="E309" s="28"/>
      <c r="F309" s="28"/>
      <c r="G309" s="28"/>
      <c r="H309" s="28"/>
      <c r="I309" s="28"/>
      <c r="J309" s="28"/>
      <c r="K309" s="28"/>
      <c r="L309" s="28"/>
      <c r="M309" s="28"/>
      <c r="N309" s="28"/>
      <c r="O309" s="28"/>
      <c r="P309" s="28"/>
      <c r="R309" s="28"/>
      <c r="Z309" s="28"/>
    </row>
    <row r="310" spans="1:26" ht="12.75" customHeight="1">
      <c r="A310" s="1"/>
      <c r="B310" s="1"/>
      <c r="C310" s="28"/>
      <c r="D310" s="28"/>
      <c r="E310" s="28"/>
      <c r="F310" s="28"/>
      <c r="G310" s="28"/>
      <c r="H310" s="28"/>
      <c r="I310" s="28"/>
      <c r="J310" s="28"/>
      <c r="K310" s="28"/>
      <c r="L310" s="28"/>
      <c r="M310" s="28"/>
      <c r="N310" s="28"/>
      <c r="O310" s="28"/>
      <c r="P310" s="28"/>
      <c r="T310" s="28"/>
      <c r="Z310" s="28"/>
    </row>
    <row r="311" spans="1:26" ht="12.75" customHeight="1">
      <c r="A311" s="1"/>
      <c r="B311" s="1"/>
      <c r="C311" s="28"/>
      <c r="D311" s="28"/>
      <c r="E311" s="28"/>
      <c r="F311" s="28"/>
      <c r="G311" s="28"/>
      <c r="H311" s="28"/>
      <c r="I311" s="28"/>
      <c r="J311" s="28"/>
      <c r="K311" s="28"/>
      <c r="L311" s="28"/>
      <c r="M311" s="28"/>
      <c r="N311" s="28"/>
      <c r="O311" s="28"/>
      <c r="P311" s="28"/>
      <c r="Q311" s="28"/>
      <c r="S311" s="28"/>
      <c r="T311" s="28"/>
      <c r="Y311" s="28"/>
    </row>
    <row r="312" spans="1:26" ht="12.75" customHeight="1">
      <c r="A312" s="1"/>
      <c r="B312" s="28"/>
      <c r="C312" s="28"/>
      <c r="D312" s="28"/>
      <c r="E312" s="28"/>
      <c r="F312" s="28"/>
      <c r="G312" s="28"/>
      <c r="H312" s="28"/>
      <c r="I312" s="28"/>
      <c r="J312" s="28"/>
      <c r="K312" s="28"/>
      <c r="L312" s="28"/>
      <c r="M312" s="28"/>
      <c r="N312" s="28"/>
      <c r="O312" s="28"/>
      <c r="P312" s="28"/>
      <c r="Q312" s="28"/>
      <c r="S312" s="28"/>
      <c r="T312" s="28"/>
      <c r="Y312" s="28"/>
      <c r="Z312" s="28"/>
    </row>
    <row r="313" spans="1:26" ht="12.75" customHeight="1">
      <c r="A313" s="1"/>
      <c r="B313" s="28"/>
      <c r="C313" s="28"/>
      <c r="D313" s="28"/>
      <c r="E313" s="28"/>
      <c r="F313" s="28"/>
      <c r="G313" s="28"/>
      <c r="H313" s="28"/>
      <c r="I313" s="28"/>
      <c r="J313" s="28"/>
      <c r="K313" s="28"/>
      <c r="L313" s="28"/>
      <c r="M313" s="28"/>
      <c r="N313" s="28"/>
      <c r="O313" s="28"/>
      <c r="P313" s="28"/>
      <c r="Q313" s="28"/>
      <c r="S313" s="28"/>
      <c r="Z313" s="28"/>
    </row>
    <row r="314" spans="1:26" s="28" customFormat="1">
      <c r="A314" s="1"/>
      <c r="R314" s="1"/>
      <c r="T314" s="1"/>
      <c r="U314" s="1"/>
      <c r="X314" s="1"/>
    </row>
    <row r="315" spans="1:26" s="28" customFormat="1" ht="12.75" customHeight="1">
      <c r="C315" s="1"/>
      <c r="D315" s="1"/>
      <c r="E315" s="1"/>
      <c r="F315" s="1"/>
      <c r="G315" s="1"/>
      <c r="H315" s="1"/>
      <c r="I315" s="1"/>
      <c r="J315" s="1"/>
      <c r="K315" s="1"/>
      <c r="L315" s="1"/>
      <c r="M315" s="1"/>
      <c r="N315" s="1"/>
      <c r="O315" s="1"/>
      <c r="P315" s="1"/>
      <c r="R315" s="1"/>
      <c r="T315" s="1"/>
    </row>
    <row r="316" spans="1:26" ht="12.75" customHeight="1">
      <c r="A316" s="28"/>
      <c r="B316" s="28"/>
      <c r="C316" s="28"/>
      <c r="D316" s="28"/>
      <c r="E316" s="28"/>
      <c r="F316" s="28"/>
      <c r="G316" s="28"/>
      <c r="H316" s="28"/>
      <c r="I316" s="28"/>
      <c r="J316" s="28"/>
      <c r="K316" s="28"/>
      <c r="L316" s="28"/>
      <c r="M316" s="28"/>
      <c r="N316" s="28"/>
      <c r="O316" s="28"/>
      <c r="P316" s="28"/>
      <c r="Q316" s="28"/>
      <c r="R316" s="28"/>
      <c r="S316" s="28"/>
      <c r="U316" s="28"/>
      <c r="V316" s="28"/>
      <c r="W316" s="28"/>
      <c r="X316" s="28"/>
      <c r="Y316" s="28"/>
      <c r="Z316" s="28"/>
    </row>
    <row r="317" spans="1:26" s="28" customFormat="1">
      <c r="A317" s="1"/>
      <c r="Q317" s="1"/>
      <c r="S317" s="1"/>
      <c r="T317" s="1"/>
      <c r="U317" s="1"/>
      <c r="Y317" s="1"/>
      <c r="Z317" s="1"/>
    </row>
    <row r="318" spans="1:26" s="28" customFormat="1" ht="12.75" customHeight="1">
      <c r="B318" s="1"/>
      <c r="T318" s="1"/>
      <c r="Y318" s="1"/>
      <c r="Z318" s="1"/>
    </row>
    <row r="319" spans="1:26" s="28" customFormat="1">
      <c r="Y319" s="1"/>
      <c r="Z319" s="1"/>
    </row>
    <row r="320" spans="1:26">
      <c r="A320" s="28"/>
      <c r="B320" s="28"/>
      <c r="C320" s="28"/>
      <c r="D320" s="28"/>
      <c r="E320" s="28"/>
      <c r="F320" s="28"/>
      <c r="G320" s="28"/>
      <c r="H320" s="28"/>
      <c r="I320" s="28"/>
      <c r="J320" s="28"/>
      <c r="K320" s="28"/>
      <c r="L320" s="28"/>
      <c r="M320" s="28"/>
      <c r="N320" s="28"/>
      <c r="O320" s="28"/>
      <c r="P320" s="28"/>
      <c r="Q320" s="28"/>
      <c r="R320" s="28"/>
      <c r="S320" s="28"/>
      <c r="T320" s="28"/>
      <c r="U320" s="28"/>
      <c r="X320" s="28"/>
    </row>
    <row r="321" spans="1:26" ht="12.75" customHeight="1">
      <c r="A321" s="1"/>
      <c r="B321" s="28"/>
      <c r="E321" s="1"/>
      <c r="F321" s="1"/>
      <c r="Q321" s="28"/>
      <c r="R321" s="28"/>
      <c r="S321" s="28"/>
      <c r="T321" s="28"/>
      <c r="V321" s="28"/>
      <c r="W321" s="28"/>
    </row>
    <row r="322" spans="1:26" ht="12.75" customHeight="1">
      <c r="A322" s="1"/>
      <c r="B322" s="28"/>
      <c r="E322" s="1"/>
      <c r="F322" s="1"/>
      <c r="Q322" s="28"/>
      <c r="S322" s="28"/>
      <c r="T322" s="28"/>
      <c r="V322" s="28"/>
      <c r="W322" s="28"/>
      <c r="X322" s="28"/>
    </row>
    <row r="323" spans="1:26" ht="12.75" customHeight="1">
      <c r="A323" s="1"/>
      <c r="B323" s="28"/>
      <c r="E323" s="1"/>
      <c r="F323" s="1"/>
      <c r="R323" s="28"/>
      <c r="T323" s="28"/>
      <c r="V323" s="28"/>
      <c r="W323" s="28"/>
      <c r="X323" s="28"/>
      <c r="Y323" s="28"/>
      <c r="Z323" s="28"/>
    </row>
    <row r="324" spans="1:26" ht="12.75" customHeight="1">
      <c r="A324" s="1"/>
      <c r="B324" s="1"/>
      <c r="E324" s="1"/>
      <c r="F324" s="1"/>
      <c r="R324" s="28"/>
      <c r="T324" s="28"/>
      <c r="V324" s="28"/>
      <c r="W324" s="28"/>
      <c r="X324" s="28"/>
      <c r="Y324" s="28"/>
      <c r="Z324" s="28"/>
    </row>
    <row r="325" spans="1:26">
      <c r="A325" s="1"/>
      <c r="B325" s="1"/>
      <c r="E325" s="1"/>
      <c r="F325" s="1"/>
      <c r="R325" s="28"/>
      <c r="V325" s="28"/>
      <c r="W325" s="28"/>
      <c r="X325" s="28"/>
      <c r="Y325" s="28"/>
    </row>
    <row r="326" spans="1:26" s="28" customFormat="1">
      <c r="A326" s="1"/>
      <c r="B326" s="1"/>
      <c r="C326" s="1"/>
      <c r="D326" s="1"/>
      <c r="E326" s="1"/>
      <c r="F326" s="1"/>
      <c r="G326" s="1"/>
      <c r="H326" s="1"/>
      <c r="I326" s="1"/>
      <c r="J326" s="1"/>
      <c r="K326" s="1"/>
      <c r="L326" s="1"/>
      <c r="M326" s="1"/>
      <c r="N326" s="1"/>
      <c r="O326" s="1"/>
      <c r="P326" s="1"/>
      <c r="Q326" s="1"/>
      <c r="S326" s="1"/>
      <c r="U326" s="1"/>
      <c r="V326" s="1"/>
      <c r="W326" s="1"/>
    </row>
    <row r="327" spans="1:26" s="28" customFormat="1">
      <c r="B327" s="1"/>
      <c r="Q327" s="1"/>
      <c r="S327" s="1"/>
      <c r="V327" s="1"/>
      <c r="W327" s="1"/>
      <c r="X327" s="1"/>
    </row>
    <row r="328" spans="1:26" s="28" customFormat="1">
      <c r="B328" s="1"/>
      <c r="Q328" s="1"/>
      <c r="R328" s="1"/>
      <c r="S328" s="1"/>
      <c r="V328" s="1"/>
      <c r="W328" s="1"/>
      <c r="X328" s="1"/>
    </row>
    <row r="329" spans="1:26" s="28" customFormat="1">
      <c r="B329" s="1"/>
      <c r="C329" s="1"/>
      <c r="D329" s="1"/>
      <c r="E329" s="1"/>
      <c r="F329" s="1"/>
      <c r="G329" s="1"/>
      <c r="H329" s="1"/>
      <c r="I329" s="1"/>
      <c r="J329" s="1"/>
      <c r="K329" s="1"/>
      <c r="L329" s="1"/>
      <c r="M329" s="1"/>
      <c r="N329" s="1"/>
      <c r="O329" s="1"/>
      <c r="P329" s="1"/>
      <c r="R329" s="1"/>
      <c r="V329" s="1"/>
      <c r="W329" s="1"/>
      <c r="X329" s="1"/>
      <c r="Y329" s="1"/>
      <c r="Z329" s="1"/>
    </row>
    <row r="330" spans="1:26" s="28" customFormat="1">
      <c r="R330" s="1"/>
      <c r="V330" s="1"/>
      <c r="W330" s="1"/>
      <c r="X330" s="1"/>
      <c r="Z330" s="1"/>
    </row>
    <row r="331" spans="1:26" s="28" customFormat="1" ht="12.75" customHeight="1">
      <c r="Q331" s="1"/>
      <c r="R331" s="1"/>
      <c r="S331" s="1"/>
      <c r="T331" s="1"/>
      <c r="V331" s="1"/>
      <c r="W331" s="1"/>
      <c r="X331" s="1"/>
      <c r="Z331" s="1"/>
    </row>
    <row r="332" spans="1:26" ht="12.75" customHeight="1">
      <c r="A332" s="28"/>
      <c r="B332" s="1"/>
      <c r="C332" s="28"/>
      <c r="D332" s="28"/>
      <c r="E332" s="28"/>
      <c r="F332" s="28"/>
      <c r="G332" s="28"/>
      <c r="H332" s="28"/>
      <c r="I332" s="28"/>
      <c r="J332" s="28"/>
      <c r="K332" s="28"/>
      <c r="L332" s="28"/>
      <c r="M332" s="28"/>
      <c r="N332" s="28"/>
      <c r="O332" s="28"/>
      <c r="P332" s="28"/>
      <c r="Q332" s="28"/>
      <c r="S332" s="28"/>
      <c r="U332" s="28"/>
      <c r="V332" s="28"/>
      <c r="W332" s="28"/>
      <c r="Y332" s="28"/>
    </row>
    <row r="333" spans="1:26" s="28" customFormat="1">
      <c r="A333" s="1"/>
      <c r="C333" s="1"/>
      <c r="D333" s="1"/>
      <c r="E333" s="1"/>
      <c r="F333" s="1"/>
      <c r="G333" s="1"/>
      <c r="H333" s="1"/>
      <c r="I333" s="1"/>
      <c r="J333" s="1"/>
      <c r="K333" s="1"/>
      <c r="L333" s="1"/>
      <c r="M333" s="1"/>
      <c r="N333" s="1"/>
      <c r="O333" s="1"/>
      <c r="P333" s="1"/>
      <c r="R333" s="1"/>
      <c r="T333" s="1"/>
      <c r="U333" s="1"/>
      <c r="Z333" s="1"/>
    </row>
    <row r="334" spans="1:26" s="28" customFormat="1" ht="12.75" customHeight="1">
      <c r="C334" s="1"/>
      <c r="D334" s="1"/>
      <c r="E334" s="1"/>
      <c r="F334" s="1"/>
      <c r="G334" s="1"/>
      <c r="H334" s="1"/>
      <c r="I334" s="1"/>
      <c r="J334" s="1"/>
      <c r="K334" s="1"/>
      <c r="L334" s="1"/>
      <c r="M334" s="1"/>
      <c r="N334" s="1"/>
      <c r="O334" s="1"/>
      <c r="P334" s="1"/>
      <c r="T334" s="1"/>
      <c r="V334" s="1"/>
      <c r="W334" s="1"/>
      <c r="Z334" s="1"/>
    </row>
    <row r="335" spans="1:26" s="28" customFormat="1">
      <c r="C335" s="1"/>
      <c r="D335" s="1"/>
      <c r="E335" s="1"/>
      <c r="F335" s="1"/>
      <c r="G335" s="1"/>
      <c r="H335" s="1"/>
      <c r="I335" s="1"/>
      <c r="J335" s="1"/>
      <c r="K335" s="1"/>
      <c r="L335" s="1"/>
      <c r="M335" s="1"/>
      <c r="N335" s="1"/>
      <c r="O335" s="1"/>
      <c r="P335" s="1"/>
      <c r="Q335" s="1"/>
      <c r="S335" s="1"/>
      <c r="T335" s="1"/>
      <c r="X335" s="1"/>
      <c r="Y335" s="1"/>
    </row>
    <row r="336" spans="1:26" s="28" customFormat="1">
      <c r="B336" s="1"/>
      <c r="C336" s="1"/>
      <c r="D336" s="1"/>
      <c r="E336" s="1"/>
      <c r="F336" s="1"/>
      <c r="G336" s="1"/>
      <c r="H336" s="1"/>
      <c r="I336" s="1"/>
      <c r="J336" s="1"/>
      <c r="K336" s="1"/>
      <c r="L336" s="1"/>
      <c r="M336" s="1"/>
      <c r="N336" s="1"/>
      <c r="O336" s="1"/>
      <c r="P336" s="1"/>
      <c r="Q336" s="1"/>
      <c r="R336" s="1"/>
      <c r="S336" s="1"/>
      <c r="T336" s="1"/>
      <c r="Y336" s="1"/>
    </row>
    <row r="337" spans="1:26" s="28" customFormat="1">
      <c r="B337" s="1"/>
      <c r="C337" s="1"/>
      <c r="D337" s="1"/>
      <c r="E337" s="1"/>
      <c r="F337" s="1"/>
      <c r="G337" s="1"/>
      <c r="H337" s="1"/>
      <c r="I337" s="1"/>
      <c r="J337" s="1"/>
      <c r="K337" s="1"/>
      <c r="L337" s="1"/>
      <c r="M337" s="1"/>
      <c r="N337" s="1"/>
      <c r="O337" s="1"/>
      <c r="P337" s="1"/>
      <c r="Q337" s="1"/>
      <c r="S337" s="1"/>
      <c r="Y337" s="1"/>
    </row>
    <row r="338" spans="1:26" ht="12.75" customHeight="1">
      <c r="A338" s="28"/>
      <c r="B338" s="1"/>
      <c r="E338" s="1"/>
      <c r="F338" s="1"/>
      <c r="R338" s="28"/>
      <c r="T338" s="28"/>
      <c r="U338" s="28"/>
      <c r="X338" s="28"/>
      <c r="Z338" s="28"/>
    </row>
    <row r="339" spans="1:26" ht="12.75" customHeight="1">
      <c r="A339" s="1"/>
      <c r="B339" s="1"/>
      <c r="C339" s="28"/>
      <c r="D339" s="28"/>
      <c r="E339" s="28"/>
      <c r="F339" s="28"/>
      <c r="G339" s="28"/>
      <c r="H339" s="28"/>
      <c r="I339" s="28"/>
      <c r="J339" s="28"/>
      <c r="K339" s="28"/>
      <c r="L339" s="28"/>
      <c r="M339" s="28"/>
      <c r="N339" s="28"/>
      <c r="O339" s="28"/>
      <c r="P339" s="28"/>
      <c r="R339" s="28"/>
      <c r="Z339" s="28"/>
    </row>
    <row r="340" spans="1:26" ht="12.75" customHeight="1">
      <c r="A340" s="1"/>
      <c r="B340" s="1"/>
      <c r="C340" s="28"/>
      <c r="D340" s="28"/>
      <c r="E340" s="28"/>
      <c r="F340" s="28"/>
      <c r="G340" s="28"/>
      <c r="H340" s="28"/>
      <c r="I340" s="28"/>
      <c r="J340" s="28"/>
      <c r="K340" s="28"/>
      <c r="L340" s="28"/>
      <c r="M340" s="28"/>
      <c r="N340" s="28"/>
      <c r="O340" s="28"/>
      <c r="P340" s="28"/>
      <c r="T340" s="28"/>
      <c r="Z340" s="28"/>
    </row>
    <row r="341" spans="1:26" ht="12.75" customHeight="1">
      <c r="A341" s="1"/>
      <c r="B341" s="1"/>
      <c r="C341" s="28"/>
      <c r="D341" s="28"/>
      <c r="E341" s="28"/>
      <c r="F341" s="28"/>
      <c r="G341" s="28"/>
      <c r="H341" s="28"/>
      <c r="I341" s="28"/>
      <c r="J341" s="28"/>
      <c r="K341" s="28"/>
      <c r="L341" s="28"/>
      <c r="M341" s="28"/>
      <c r="N341" s="28"/>
      <c r="O341" s="28"/>
      <c r="P341" s="28"/>
      <c r="Q341" s="28"/>
      <c r="S341" s="28"/>
      <c r="T341" s="28"/>
      <c r="Y341" s="28"/>
    </row>
    <row r="342" spans="1:26" ht="12.75" customHeight="1">
      <c r="A342" s="1"/>
      <c r="B342" s="28"/>
      <c r="C342" s="28"/>
      <c r="D342" s="28"/>
      <c r="E342" s="28"/>
      <c r="F342" s="28"/>
      <c r="G342" s="28"/>
      <c r="H342" s="28"/>
      <c r="I342" s="28"/>
      <c r="J342" s="28"/>
      <c r="K342" s="28"/>
      <c r="L342" s="28"/>
      <c r="M342" s="28"/>
      <c r="N342" s="28"/>
      <c r="O342" s="28"/>
      <c r="P342" s="28"/>
      <c r="Q342" s="28"/>
      <c r="S342" s="28"/>
      <c r="T342" s="28"/>
      <c r="Y342" s="28"/>
      <c r="Z342" s="28"/>
    </row>
    <row r="343" spans="1:26" ht="12.75" customHeight="1">
      <c r="A343" s="1"/>
      <c r="B343" s="28"/>
      <c r="C343" s="28"/>
      <c r="D343" s="28"/>
      <c r="E343" s="28"/>
      <c r="F343" s="28"/>
      <c r="G343" s="28"/>
      <c r="H343" s="28"/>
      <c r="I343" s="28"/>
      <c r="J343" s="28"/>
      <c r="K343" s="28"/>
      <c r="L343" s="28"/>
      <c r="M343" s="28"/>
      <c r="N343" s="28"/>
      <c r="O343" s="28"/>
      <c r="P343" s="28"/>
      <c r="Q343" s="28"/>
      <c r="S343" s="28"/>
      <c r="Z343" s="28"/>
    </row>
    <row r="344" spans="1:26" s="28" customFormat="1">
      <c r="A344" s="1"/>
      <c r="R344" s="1"/>
      <c r="T344" s="1"/>
      <c r="U344" s="1"/>
      <c r="X344" s="1"/>
    </row>
    <row r="345" spans="1:26" s="28" customFormat="1" ht="12.75" customHeight="1">
      <c r="C345" s="1"/>
      <c r="D345" s="1"/>
      <c r="E345" s="1"/>
      <c r="F345" s="1"/>
      <c r="G345" s="1"/>
      <c r="H345" s="1"/>
      <c r="I345" s="1"/>
      <c r="J345" s="1"/>
      <c r="K345" s="1"/>
      <c r="L345" s="1"/>
      <c r="M345" s="1"/>
      <c r="N345" s="1"/>
      <c r="O345" s="1"/>
      <c r="P345" s="1"/>
      <c r="R345" s="1"/>
      <c r="T345" s="1"/>
    </row>
    <row r="346" spans="1:26" ht="12.75" customHeight="1">
      <c r="A346" s="28"/>
      <c r="B346" s="28"/>
      <c r="C346" s="28"/>
      <c r="D346" s="28"/>
      <c r="E346" s="28"/>
      <c r="F346" s="28"/>
      <c r="G346" s="28"/>
      <c r="H346" s="28"/>
      <c r="I346" s="28"/>
      <c r="J346" s="28"/>
      <c r="K346" s="28"/>
      <c r="L346" s="28"/>
      <c r="M346" s="28"/>
      <c r="N346" s="28"/>
      <c r="O346" s="28"/>
      <c r="P346" s="28"/>
      <c r="Q346" s="28"/>
      <c r="R346" s="28"/>
      <c r="S346" s="28"/>
      <c r="U346" s="28"/>
      <c r="V346" s="28"/>
      <c r="W346" s="28"/>
      <c r="X346" s="28"/>
      <c r="Y346" s="28"/>
      <c r="Z346" s="28"/>
    </row>
    <row r="347" spans="1:26" s="28" customFormat="1">
      <c r="A347" s="1"/>
      <c r="Q347" s="1"/>
      <c r="S347" s="1"/>
      <c r="T347" s="1"/>
      <c r="U347" s="1"/>
      <c r="Y347" s="1"/>
      <c r="Z347" s="1"/>
    </row>
    <row r="348" spans="1:26" s="28" customFormat="1" ht="12.75" customHeight="1">
      <c r="B348" s="1"/>
      <c r="T348" s="1"/>
      <c r="Y348" s="1"/>
      <c r="Z348" s="1"/>
    </row>
    <row r="349" spans="1:26" s="28" customFormat="1">
      <c r="Y349" s="1"/>
      <c r="Z349" s="1"/>
    </row>
    <row r="350" spans="1:26">
      <c r="A350" s="28"/>
      <c r="B350" s="28"/>
      <c r="C350" s="28"/>
      <c r="D350" s="28"/>
      <c r="E350" s="28"/>
      <c r="F350" s="28"/>
      <c r="G350" s="28"/>
      <c r="H350" s="28"/>
      <c r="I350" s="28"/>
      <c r="J350" s="28"/>
      <c r="K350" s="28"/>
      <c r="L350" s="28"/>
      <c r="M350" s="28"/>
      <c r="N350" s="28"/>
      <c r="O350" s="28"/>
      <c r="P350" s="28"/>
      <c r="Q350" s="28"/>
      <c r="R350" s="28"/>
      <c r="S350" s="28"/>
      <c r="T350" s="28"/>
      <c r="U350" s="28"/>
      <c r="X350" s="28"/>
    </row>
    <row r="351" spans="1:26" ht="12.75" customHeight="1">
      <c r="A351" s="1"/>
      <c r="B351" s="28"/>
      <c r="E351" s="1"/>
      <c r="F351" s="1"/>
      <c r="Q351" s="28"/>
      <c r="R351" s="28"/>
      <c r="S351" s="28"/>
      <c r="T351" s="28"/>
      <c r="V351" s="28"/>
      <c r="W351" s="28"/>
    </row>
    <row r="352" spans="1:26" ht="12.75" customHeight="1">
      <c r="A352" s="1"/>
      <c r="B352" s="28"/>
      <c r="E352" s="1"/>
      <c r="F352" s="1"/>
      <c r="Q352" s="28"/>
      <c r="S352" s="28"/>
      <c r="T352" s="28"/>
      <c r="V352" s="28"/>
      <c r="W352" s="28"/>
      <c r="X352" s="28"/>
    </row>
    <row r="353" spans="1:26" ht="12.75" customHeight="1">
      <c r="A353" s="1"/>
      <c r="B353" s="28"/>
      <c r="E353" s="1"/>
      <c r="F353" s="1"/>
      <c r="R353" s="28"/>
      <c r="T353" s="28"/>
      <c r="V353" s="28"/>
      <c r="W353" s="28"/>
      <c r="X353" s="28"/>
      <c r="Y353" s="28"/>
      <c r="Z353" s="28"/>
    </row>
    <row r="354" spans="1:26" ht="12.75" customHeight="1">
      <c r="A354" s="1"/>
      <c r="B354" s="1"/>
      <c r="E354" s="1"/>
      <c r="F354" s="1"/>
      <c r="R354" s="28"/>
      <c r="T354" s="28"/>
      <c r="V354" s="28"/>
      <c r="W354" s="28"/>
      <c r="X354" s="28"/>
      <c r="Y354" s="28"/>
      <c r="Z354" s="28"/>
    </row>
    <row r="355" spans="1:26">
      <c r="A355" s="1"/>
      <c r="B355" s="1"/>
      <c r="E355" s="1"/>
      <c r="F355" s="1"/>
      <c r="R355" s="28"/>
      <c r="V355" s="28"/>
      <c r="W355" s="28"/>
      <c r="X355" s="28"/>
      <c r="Y355" s="28"/>
    </row>
    <row r="356" spans="1:26" s="28" customFormat="1">
      <c r="A356" s="1"/>
      <c r="B356" s="1"/>
      <c r="C356" s="1"/>
      <c r="D356" s="1"/>
      <c r="E356" s="1"/>
      <c r="F356" s="1"/>
      <c r="G356" s="1"/>
      <c r="H356" s="1"/>
      <c r="I356" s="1"/>
      <c r="J356" s="1"/>
      <c r="K356" s="1"/>
      <c r="L356" s="1"/>
      <c r="M356" s="1"/>
      <c r="N356" s="1"/>
      <c r="O356" s="1"/>
      <c r="P356" s="1"/>
      <c r="Q356" s="1"/>
      <c r="S356" s="1"/>
      <c r="U356" s="1"/>
      <c r="V356" s="1"/>
      <c r="W356" s="1"/>
    </row>
    <row r="357" spans="1:26" s="28" customFormat="1">
      <c r="B357" s="1"/>
      <c r="Q357" s="1"/>
      <c r="S357" s="1"/>
      <c r="V357" s="1"/>
      <c r="W357" s="1"/>
      <c r="X357" s="1"/>
    </row>
    <row r="358" spans="1:26" s="28" customFormat="1">
      <c r="B358" s="1"/>
      <c r="Q358" s="1"/>
      <c r="R358" s="1"/>
      <c r="S358" s="1"/>
      <c r="V358" s="1"/>
      <c r="W358" s="1"/>
      <c r="X358" s="1"/>
    </row>
    <row r="359" spans="1:26" s="28" customFormat="1">
      <c r="B359" s="1"/>
      <c r="C359" s="1"/>
      <c r="D359" s="1"/>
      <c r="E359" s="1"/>
      <c r="F359" s="1"/>
      <c r="G359" s="1"/>
      <c r="H359" s="1"/>
      <c r="I359" s="1"/>
      <c r="J359" s="1"/>
      <c r="K359" s="1"/>
      <c r="L359" s="1"/>
      <c r="M359" s="1"/>
      <c r="N359" s="1"/>
      <c r="O359" s="1"/>
      <c r="P359" s="1"/>
      <c r="R359" s="1"/>
      <c r="V359" s="1"/>
      <c r="W359" s="1"/>
      <c r="X359" s="1"/>
      <c r="Y359" s="1"/>
      <c r="Z359" s="1"/>
    </row>
    <row r="360" spans="1:26" s="28" customFormat="1">
      <c r="R360" s="1"/>
      <c r="V360" s="1"/>
      <c r="W360" s="1"/>
      <c r="X360" s="1"/>
      <c r="Z360" s="1"/>
    </row>
    <row r="361" spans="1:26" s="28" customFormat="1" ht="12.75" customHeight="1">
      <c r="Q361" s="1"/>
      <c r="R361" s="1"/>
      <c r="S361" s="1"/>
      <c r="T361" s="1"/>
      <c r="V361" s="1"/>
      <c r="W361" s="1"/>
      <c r="X361" s="1"/>
      <c r="Z361" s="1"/>
    </row>
    <row r="362" spans="1:26" ht="12.75" customHeight="1">
      <c r="A362" s="28"/>
      <c r="B362" s="1"/>
      <c r="C362" s="28"/>
      <c r="D362" s="28"/>
      <c r="E362" s="28"/>
      <c r="F362" s="28"/>
      <c r="G362" s="28"/>
      <c r="H362" s="28"/>
      <c r="I362" s="28"/>
      <c r="J362" s="28"/>
      <c r="K362" s="28"/>
      <c r="L362" s="28"/>
      <c r="M362" s="28"/>
      <c r="N362" s="28"/>
      <c r="O362" s="28"/>
      <c r="P362" s="28"/>
      <c r="Q362" s="28"/>
      <c r="S362" s="28"/>
      <c r="U362" s="28"/>
      <c r="V362" s="28"/>
      <c r="W362" s="28"/>
      <c r="Y362" s="28"/>
    </row>
    <row r="363" spans="1:26" s="28" customFormat="1">
      <c r="A363" s="1"/>
      <c r="C363" s="1"/>
      <c r="D363" s="1"/>
      <c r="E363" s="1"/>
      <c r="F363" s="1"/>
      <c r="G363" s="1"/>
      <c r="H363" s="1"/>
      <c r="I363" s="1"/>
      <c r="J363" s="1"/>
      <c r="K363" s="1"/>
      <c r="L363" s="1"/>
      <c r="M363" s="1"/>
      <c r="N363" s="1"/>
      <c r="O363" s="1"/>
      <c r="P363" s="1"/>
      <c r="R363" s="1"/>
      <c r="T363" s="1"/>
      <c r="U363" s="1"/>
      <c r="Z363" s="1"/>
    </row>
    <row r="364" spans="1:26" s="28" customFormat="1" ht="12.75" customHeight="1">
      <c r="C364" s="1"/>
      <c r="D364" s="1"/>
      <c r="E364" s="1"/>
      <c r="F364" s="1"/>
      <c r="G364" s="1"/>
      <c r="H364" s="1"/>
      <c r="I364" s="1"/>
      <c r="J364" s="1"/>
      <c r="K364" s="1"/>
      <c r="L364" s="1"/>
      <c r="M364" s="1"/>
      <c r="N364" s="1"/>
      <c r="O364" s="1"/>
      <c r="P364" s="1"/>
      <c r="T364" s="1"/>
      <c r="V364" s="1"/>
      <c r="W364" s="1"/>
      <c r="Z364" s="1"/>
    </row>
    <row r="365" spans="1:26" s="28" customFormat="1">
      <c r="C365" s="1"/>
      <c r="D365" s="1"/>
      <c r="E365" s="1"/>
      <c r="F365" s="1"/>
      <c r="G365" s="1"/>
      <c r="H365" s="1"/>
      <c r="I365" s="1"/>
      <c r="J365" s="1"/>
      <c r="K365" s="1"/>
      <c r="L365" s="1"/>
      <c r="M365" s="1"/>
      <c r="N365" s="1"/>
      <c r="O365" s="1"/>
      <c r="P365" s="1"/>
      <c r="Q365" s="1"/>
      <c r="S365" s="1"/>
      <c r="T365" s="1"/>
      <c r="X365" s="1"/>
      <c r="Y365" s="1"/>
    </row>
    <row r="366" spans="1:26" s="28" customFormat="1">
      <c r="B366" s="1"/>
      <c r="C366" s="1"/>
      <c r="D366" s="1"/>
      <c r="E366" s="1"/>
      <c r="F366" s="1"/>
      <c r="G366" s="1"/>
      <c r="H366" s="1"/>
      <c r="I366" s="1"/>
      <c r="J366" s="1"/>
      <c r="K366" s="1"/>
      <c r="L366" s="1"/>
      <c r="M366" s="1"/>
      <c r="N366" s="1"/>
      <c r="O366" s="1"/>
      <c r="P366" s="1"/>
      <c r="Q366" s="1"/>
      <c r="R366" s="1"/>
      <c r="S366" s="1"/>
      <c r="T366" s="1"/>
      <c r="Y366" s="1"/>
    </row>
    <row r="367" spans="1:26" s="28" customFormat="1">
      <c r="B367" s="1"/>
      <c r="C367" s="1"/>
      <c r="D367" s="1"/>
      <c r="E367" s="1"/>
      <c r="F367" s="1"/>
      <c r="G367" s="1"/>
      <c r="H367" s="1"/>
      <c r="I367" s="1"/>
      <c r="J367" s="1"/>
      <c r="K367" s="1"/>
      <c r="L367" s="1"/>
      <c r="M367" s="1"/>
      <c r="N367" s="1"/>
      <c r="O367" s="1"/>
      <c r="P367" s="1"/>
      <c r="Q367" s="1"/>
      <c r="S367" s="1"/>
      <c r="Y367" s="1"/>
    </row>
    <row r="368" spans="1:26" ht="12.75" customHeight="1">
      <c r="A368" s="28"/>
      <c r="B368" s="1"/>
      <c r="E368" s="1"/>
      <c r="F368" s="1"/>
      <c r="R368" s="28"/>
      <c r="T368" s="28"/>
      <c r="U368" s="28"/>
      <c r="X368" s="28"/>
      <c r="Z368" s="28"/>
    </row>
    <row r="369" spans="1:26" ht="12.75" customHeight="1">
      <c r="A369" s="1"/>
      <c r="B369" s="1"/>
      <c r="C369" s="28"/>
      <c r="D369" s="28"/>
      <c r="E369" s="28"/>
      <c r="F369" s="28"/>
      <c r="G369" s="28"/>
      <c r="H369" s="28"/>
      <c r="I369" s="28"/>
      <c r="J369" s="28"/>
      <c r="K369" s="28"/>
      <c r="L369" s="28"/>
      <c r="M369" s="28"/>
      <c r="N369" s="28"/>
      <c r="O369" s="28"/>
      <c r="P369" s="28"/>
      <c r="R369" s="28"/>
      <c r="Z369" s="28"/>
    </row>
    <row r="370" spans="1:26" ht="12.75" customHeight="1">
      <c r="A370" s="1"/>
      <c r="B370" s="1"/>
      <c r="C370" s="28"/>
      <c r="D370" s="28"/>
      <c r="E370" s="28"/>
      <c r="F370" s="28"/>
      <c r="G370" s="28"/>
      <c r="H370" s="28"/>
      <c r="I370" s="28"/>
      <c r="J370" s="28"/>
      <c r="K370" s="28"/>
      <c r="L370" s="28"/>
      <c r="M370" s="28"/>
      <c r="N370" s="28"/>
      <c r="O370" s="28"/>
      <c r="P370" s="28"/>
      <c r="T370" s="28"/>
      <c r="Z370" s="28"/>
    </row>
    <row r="371" spans="1:26" ht="12.75" customHeight="1">
      <c r="A371" s="1"/>
      <c r="B371" s="1"/>
      <c r="C371" s="28"/>
      <c r="D371" s="28"/>
      <c r="E371" s="28"/>
      <c r="F371" s="28"/>
      <c r="G371" s="28"/>
      <c r="H371" s="28"/>
      <c r="I371" s="28"/>
      <c r="J371" s="28"/>
      <c r="K371" s="28"/>
      <c r="L371" s="28"/>
      <c r="M371" s="28"/>
      <c r="N371" s="28"/>
      <c r="O371" s="28"/>
      <c r="P371" s="28"/>
      <c r="Q371" s="28"/>
      <c r="S371" s="28"/>
      <c r="T371" s="28"/>
      <c r="Y371" s="28"/>
    </row>
    <row r="372" spans="1:26" ht="12.75" customHeight="1">
      <c r="A372" s="1"/>
      <c r="B372" s="28"/>
      <c r="C372" s="28"/>
      <c r="D372" s="28"/>
      <c r="E372" s="28"/>
      <c r="F372" s="28"/>
      <c r="G372" s="28"/>
      <c r="H372" s="28"/>
      <c r="I372" s="28"/>
      <c r="J372" s="28"/>
      <c r="K372" s="28"/>
      <c r="L372" s="28"/>
      <c r="M372" s="28"/>
      <c r="N372" s="28"/>
      <c r="O372" s="28"/>
      <c r="P372" s="28"/>
      <c r="Q372" s="28"/>
      <c r="S372" s="28"/>
      <c r="T372" s="28"/>
      <c r="Y372" s="28"/>
      <c r="Z372" s="28"/>
    </row>
    <row r="373" spans="1:26" ht="12.75" customHeight="1">
      <c r="A373" s="1"/>
      <c r="B373" s="28"/>
      <c r="C373" s="28"/>
      <c r="D373" s="28"/>
      <c r="E373" s="28"/>
      <c r="F373" s="28"/>
      <c r="G373" s="28"/>
      <c r="H373" s="28"/>
      <c r="I373" s="28"/>
      <c r="J373" s="28"/>
      <c r="K373" s="28"/>
      <c r="L373" s="28"/>
      <c r="M373" s="28"/>
      <c r="N373" s="28"/>
      <c r="O373" s="28"/>
      <c r="P373" s="28"/>
      <c r="Q373" s="28"/>
      <c r="S373" s="28"/>
      <c r="Z373" s="28"/>
    </row>
    <row r="374" spans="1:26" s="28" customFormat="1">
      <c r="A374" s="1"/>
      <c r="R374" s="1"/>
      <c r="T374" s="1"/>
      <c r="U374" s="1"/>
      <c r="X374" s="1"/>
    </row>
    <row r="375" spans="1:26" s="28" customFormat="1" ht="12.75" customHeight="1">
      <c r="C375" s="1"/>
      <c r="D375" s="1"/>
      <c r="E375" s="1"/>
      <c r="F375" s="1"/>
      <c r="G375" s="1"/>
      <c r="H375" s="1"/>
      <c r="I375" s="1"/>
      <c r="J375" s="1"/>
      <c r="K375" s="1"/>
      <c r="L375" s="1"/>
      <c r="M375" s="1"/>
      <c r="N375" s="1"/>
      <c r="O375" s="1"/>
      <c r="P375" s="1"/>
      <c r="R375" s="1"/>
      <c r="T375" s="1"/>
    </row>
    <row r="376" spans="1:26" ht="12.75" customHeight="1">
      <c r="A376" s="28"/>
      <c r="B376" s="28"/>
      <c r="C376" s="28"/>
      <c r="D376" s="28"/>
      <c r="E376" s="28"/>
      <c r="F376" s="28"/>
      <c r="G376" s="28"/>
      <c r="H376" s="28"/>
      <c r="I376" s="28"/>
      <c r="J376" s="28"/>
      <c r="K376" s="28"/>
      <c r="L376" s="28"/>
      <c r="M376" s="28"/>
      <c r="N376" s="28"/>
      <c r="O376" s="28"/>
      <c r="P376" s="28"/>
      <c r="Q376" s="28"/>
      <c r="R376" s="28"/>
      <c r="S376" s="28"/>
      <c r="U376" s="28"/>
      <c r="V376" s="28"/>
      <c r="W376" s="28"/>
      <c r="X376" s="28"/>
      <c r="Y376" s="28"/>
      <c r="Z376" s="28"/>
    </row>
    <row r="377" spans="1:26" s="28" customFormat="1">
      <c r="A377" s="1"/>
      <c r="Q377" s="1"/>
      <c r="S377" s="1"/>
      <c r="T377" s="1"/>
      <c r="U377" s="1"/>
      <c r="Y377" s="1"/>
      <c r="Z377" s="1"/>
    </row>
    <row r="378" spans="1:26" s="28" customFormat="1" ht="12.75" customHeight="1">
      <c r="B378" s="1"/>
      <c r="T378" s="1"/>
      <c r="Y378" s="1"/>
      <c r="Z378" s="1"/>
    </row>
    <row r="379" spans="1:26" s="28" customFormat="1">
      <c r="Y379" s="1"/>
      <c r="Z379" s="1"/>
    </row>
    <row r="380" spans="1:26">
      <c r="A380" s="28"/>
      <c r="B380" s="28"/>
      <c r="C380" s="28"/>
      <c r="D380" s="28"/>
      <c r="E380" s="28"/>
      <c r="F380" s="28"/>
      <c r="G380" s="28"/>
      <c r="H380" s="28"/>
      <c r="I380" s="28"/>
      <c r="J380" s="28"/>
      <c r="K380" s="28"/>
      <c r="L380" s="28"/>
      <c r="M380" s="28"/>
      <c r="N380" s="28"/>
      <c r="O380" s="28"/>
      <c r="P380" s="28"/>
      <c r="Q380" s="28"/>
      <c r="R380" s="28"/>
      <c r="S380" s="28"/>
      <c r="T380" s="28"/>
      <c r="U380" s="28"/>
      <c r="X380" s="28"/>
    </row>
    <row r="381" spans="1:26" ht="12.75" customHeight="1">
      <c r="A381" s="1"/>
      <c r="B381" s="28"/>
      <c r="E381" s="1"/>
      <c r="F381" s="1"/>
      <c r="Q381" s="28"/>
      <c r="R381" s="28"/>
      <c r="S381" s="28"/>
      <c r="T381" s="28"/>
      <c r="V381" s="28"/>
      <c r="W381" s="28"/>
    </row>
    <row r="382" spans="1:26" ht="12.75" customHeight="1">
      <c r="A382" s="1"/>
      <c r="B382" s="28"/>
      <c r="E382" s="1"/>
      <c r="F382" s="1"/>
      <c r="Q382" s="28"/>
      <c r="S382" s="28"/>
      <c r="T382" s="28"/>
      <c r="V382" s="28"/>
      <c r="W382" s="28"/>
      <c r="X382" s="28"/>
    </row>
    <row r="383" spans="1:26" ht="12.75" customHeight="1">
      <c r="A383" s="1"/>
      <c r="B383" s="28"/>
      <c r="E383" s="1"/>
      <c r="F383" s="1"/>
      <c r="R383" s="28"/>
      <c r="T383" s="28"/>
      <c r="V383" s="28"/>
      <c r="W383" s="28"/>
      <c r="X383" s="28"/>
      <c r="Y383" s="28"/>
      <c r="Z383" s="28"/>
    </row>
    <row r="384" spans="1:26" ht="12.75" customHeight="1">
      <c r="A384" s="1"/>
      <c r="B384" s="1"/>
      <c r="E384" s="1"/>
      <c r="F384" s="1"/>
      <c r="R384" s="28"/>
      <c r="T384" s="28"/>
      <c r="V384" s="28"/>
      <c r="W384" s="28"/>
      <c r="X384" s="28"/>
      <c r="Y384" s="28"/>
      <c r="Z384" s="28"/>
    </row>
    <row r="385" spans="1:26">
      <c r="A385" s="1"/>
      <c r="B385" s="1"/>
      <c r="E385" s="1"/>
      <c r="F385" s="1"/>
      <c r="R385" s="28"/>
      <c r="V385" s="28"/>
      <c r="W385" s="28"/>
      <c r="X385" s="28"/>
      <c r="Y385" s="28"/>
    </row>
    <row r="386" spans="1:26" s="28" customFormat="1">
      <c r="A386" s="1"/>
      <c r="B386" s="1"/>
      <c r="C386" s="1"/>
      <c r="D386" s="1"/>
      <c r="E386" s="1"/>
      <c r="F386" s="1"/>
      <c r="G386" s="1"/>
      <c r="H386" s="1"/>
      <c r="I386" s="1"/>
      <c r="J386" s="1"/>
      <c r="K386" s="1"/>
      <c r="L386" s="1"/>
      <c r="M386" s="1"/>
      <c r="N386" s="1"/>
      <c r="O386" s="1"/>
      <c r="P386" s="1"/>
      <c r="Q386" s="1"/>
      <c r="S386" s="1"/>
      <c r="U386" s="1"/>
      <c r="V386" s="1"/>
      <c r="W386" s="1"/>
    </row>
    <row r="387" spans="1:26" s="28" customFormat="1">
      <c r="B387" s="1"/>
      <c r="Q387" s="1"/>
      <c r="S387" s="1"/>
      <c r="V387" s="1"/>
      <c r="W387" s="1"/>
      <c r="X387" s="1"/>
    </row>
    <row r="388" spans="1:26" s="28" customFormat="1">
      <c r="B388" s="1"/>
      <c r="Q388" s="1"/>
      <c r="R388" s="1"/>
      <c r="S388" s="1"/>
      <c r="V388" s="1"/>
      <c r="W388" s="1"/>
      <c r="X388" s="1"/>
    </row>
    <row r="389" spans="1:26" s="28" customFormat="1">
      <c r="B389" s="1"/>
      <c r="C389" s="1"/>
      <c r="D389" s="1"/>
      <c r="E389" s="1"/>
      <c r="F389" s="1"/>
      <c r="G389" s="1"/>
      <c r="H389" s="1"/>
      <c r="I389" s="1"/>
      <c r="J389" s="1"/>
      <c r="K389" s="1"/>
      <c r="L389" s="1"/>
      <c r="M389" s="1"/>
      <c r="N389" s="1"/>
      <c r="O389" s="1"/>
      <c r="P389" s="1"/>
      <c r="R389" s="1"/>
      <c r="V389" s="1"/>
      <c r="W389" s="1"/>
      <c r="X389" s="1"/>
      <c r="Y389" s="1"/>
      <c r="Z389" s="1"/>
    </row>
    <row r="390" spans="1:26" s="28" customFormat="1">
      <c r="R390" s="1"/>
      <c r="V390" s="1"/>
      <c r="W390" s="1"/>
      <c r="X390" s="1"/>
      <c r="Z390" s="1"/>
    </row>
    <row r="391" spans="1:26" s="28" customFormat="1" ht="12.75" customHeight="1">
      <c r="Q391" s="1"/>
      <c r="R391" s="1"/>
      <c r="S391" s="1"/>
      <c r="T391" s="1"/>
      <c r="V391" s="1"/>
      <c r="W391" s="1"/>
      <c r="X391" s="1"/>
      <c r="Z391" s="1"/>
    </row>
    <row r="392" spans="1:26" ht="12.75" customHeight="1">
      <c r="A392" s="28"/>
      <c r="B392" s="1"/>
      <c r="C392" s="28"/>
      <c r="D392" s="28"/>
      <c r="E392" s="28"/>
      <c r="F392" s="28"/>
      <c r="G392" s="28"/>
      <c r="H392" s="28"/>
      <c r="I392" s="28"/>
      <c r="J392" s="28"/>
      <c r="K392" s="28"/>
      <c r="L392" s="28"/>
      <c r="M392" s="28"/>
      <c r="N392" s="28"/>
      <c r="O392" s="28"/>
      <c r="P392" s="28"/>
      <c r="Q392" s="28"/>
      <c r="S392" s="28"/>
      <c r="U392" s="28"/>
      <c r="V392" s="28"/>
      <c r="W392" s="28"/>
      <c r="Y392" s="28"/>
    </row>
    <row r="393" spans="1:26" s="28" customFormat="1">
      <c r="A393" s="1"/>
      <c r="C393" s="1"/>
      <c r="D393" s="1"/>
      <c r="E393" s="1"/>
      <c r="F393" s="1"/>
      <c r="G393" s="1"/>
      <c r="H393" s="1"/>
      <c r="I393" s="1"/>
      <c r="J393" s="1"/>
      <c r="K393" s="1"/>
      <c r="L393" s="1"/>
      <c r="M393" s="1"/>
      <c r="N393" s="1"/>
      <c r="O393" s="1"/>
      <c r="P393" s="1"/>
      <c r="R393" s="1"/>
      <c r="T393" s="1"/>
      <c r="U393" s="1"/>
      <c r="Z393" s="1"/>
    </row>
    <row r="394" spans="1:26" s="28" customFormat="1" ht="12.75" customHeight="1">
      <c r="C394" s="1"/>
      <c r="D394" s="1"/>
      <c r="E394" s="1"/>
      <c r="F394" s="1"/>
      <c r="G394" s="1"/>
      <c r="H394" s="1"/>
      <c r="I394" s="1"/>
      <c r="J394" s="1"/>
      <c r="K394" s="1"/>
      <c r="L394" s="1"/>
      <c r="M394" s="1"/>
      <c r="N394" s="1"/>
      <c r="O394" s="1"/>
      <c r="P394" s="1"/>
      <c r="T394" s="1"/>
      <c r="V394" s="1"/>
      <c r="W394" s="1"/>
      <c r="Z394" s="1"/>
    </row>
    <row r="395" spans="1:26" s="28" customFormat="1">
      <c r="C395" s="1"/>
      <c r="D395" s="1"/>
      <c r="E395" s="1"/>
      <c r="F395" s="1"/>
      <c r="G395" s="1"/>
      <c r="H395" s="1"/>
      <c r="I395" s="1"/>
      <c r="J395" s="1"/>
      <c r="K395" s="1"/>
      <c r="L395" s="1"/>
      <c r="M395" s="1"/>
      <c r="N395" s="1"/>
      <c r="O395" s="1"/>
      <c r="P395" s="1"/>
      <c r="Q395" s="1"/>
      <c r="S395" s="1"/>
      <c r="T395" s="1"/>
      <c r="X395" s="1"/>
      <c r="Y395" s="1"/>
    </row>
    <row r="396" spans="1:26" s="28" customFormat="1">
      <c r="B396" s="1"/>
      <c r="C396" s="1"/>
      <c r="D396" s="1"/>
      <c r="E396" s="1"/>
      <c r="F396" s="1"/>
      <c r="G396" s="1"/>
      <c r="H396" s="1"/>
      <c r="I396" s="1"/>
      <c r="J396" s="1"/>
      <c r="K396" s="1"/>
      <c r="L396" s="1"/>
      <c r="M396" s="1"/>
      <c r="N396" s="1"/>
      <c r="O396" s="1"/>
      <c r="P396" s="1"/>
      <c r="Q396" s="1"/>
      <c r="R396" s="1"/>
      <c r="S396" s="1"/>
      <c r="T396" s="1"/>
      <c r="Y396" s="1"/>
    </row>
    <row r="397" spans="1:26" s="28" customFormat="1">
      <c r="B397" s="1"/>
      <c r="C397" s="1"/>
      <c r="D397" s="1"/>
      <c r="E397" s="1"/>
      <c r="F397" s="1"/>
      <c r="G397" s="1"/>
      <c r="H397" s="1"/>
      <c r="I397" s="1"/>
      <c r="J397" s="1"/>
      <c r="K397" s="1"/>
      <c r="L397" s="1"/>
      <c r="M397" s="1"/>
      <c r="N397" s="1"/>
      <c r="O397" s="1"/>
      <c r="P397" s="1"/>
      <c r="Q397" s="1"/>
      <c r="S397" s="1"/>
      <c r="Y397" s="1"/>
    </row>
    <row r="398" spans="1:26" ht="12.75" customHeight="1">
      <c r="A398" s="28"/>
      <c r="B398" s="1"/>
      <c r="E398" s="1"/>
      <c r="F398" s="1"/>
      <c r="R398" s="28"/>
      <c r="T398" s="28"/>
      <c r="U398" s="28"/>
      <c r="X398" s="28"/>
      <c r="Z398" s="28"/>
    </row>
    <row r="399" spans="1:26" ht="12.75" customHeight="1">
      <c r="A399" s="1"/>
      <c r="B399" s="1"/>
      <c r="C399" s="28"/>
      <c r="D399" s="28"/>
      <c r="E399" s="28"/>
      <c r="F399" s="28"/>
      <c r="G399" s="28"/>
      <c r="H399" s="28"/>
      <c r="I399" s="28"/>
      <c r="J399" s="28"/>
      <c r="K399" s="28"/>
      <c r="L399" s="28"/>
      <c r="M399" s="28"/>
      <c r="N399" s="28"/>
      <c r="O399" s="28"/>
      <c r="P399" s="28"/>
      <c r="R399" s="28"/>
      <c r="Z399" s="28"/>
    </row>
    <row r="400" spans="1:26" ht="12.75" customHeight="1">
      <c r="A400" s="1"/>
      <c r="B400" s="1"/>
      <c r="C400" s="28"/>
      <c r="D400" s="28"/>
      <c r="E400" s="28"/>
      <c r="F400" s="28"/>
      <c r="G400" s="28"/>
      <c r="H400" s="28"/>
      <c r="I400" s="28"/>
      <c r="J400" s="28"/>
      <c r="K400" s="28"/>
      <c r="L400" s="28"/>
      <c r="M400" s="28"/>
      <c r="N400" s="28"/>
      <c r="O400" s="28"/>
      <c r="P400" s="28"/>
      <c r="T400" s="28"/>
      <c r="Z400" s="28"/>
    </row>
    <row r="401" spans="1:26" ht="12.75" customHeight="1">
      <c r="A401" s="1"/>
      <c r="B401" s="1"/>
      <c r="C401" s="28"/>
      <c r="D401" s="28"/>
      <c r="E401" s="28"/>
      <c r="F401" s="28"/>
      <c r="G401" s="28"/>
      <c r="H401" s="28"/>
      <c r="I401" s="28"/>
      <c r="J401" s="28"/>
      <c r="K401" s="28"/>
      <c r="L401" s="28"/>
      <c r="M401" s="28"/>
      <c r="N401" s="28"/>
      <c r="O401" s="28"/>
      <c r="P401" s="28"/>
      <c r="Q401" s="28"/>
      <c r="S401" s="28"/>
      <c r="T401" s="28"/>
      <c r="Y401" s="28"/>
    </row>
    <row r="402" spans="1:26" ht="12.75" customHeight="1">
      <c r="A402" s="1"/>
      <c r="B402" s="28"/>
      <c r="C402" s="28"/>
      <c r="D402" s="28"/>
      <c r="E402" s="28"/>
      <c r="F402" s="28"/>
      <c r="G402" s="28"/>
      <c r="H402" s="28"/>
      <c r="I402" s="28"/>
      <c r="J402" s="28"/>
      <c r="K402" s="28"/>
      <c r="L402" s="28"/>
      <c r="M402" s="28"/>
      <c r="N402" s="28"/>
      <c r="O402" s="28"/>
      <c r="P402" s="28"/>
      <c r="Q402" s="28"/>
      <c r="S402" s="28"/>
      <c r="T402" s="28"/>
      <c r="Y402" s="28"/>
      <c r="Z402" s="28"/>
    </row>
    <row r="403" spans="1:26" ht="12.75" customHeight="1">
      <c r="A403" s="1"/>
      <c r="B403" s="28"/>
      <c r="C403" s="28"/>
      <c r="D403" s="28"/>
      <c r="E403" s="28"/>
      <c r="F403" s="28"/>
      <c r="G403" s="28"/>
      <c r="H403" s="28"/>
      <c r="I403" s="28"/>
      <c r="J403" s="28"/>
      <c r="K403" s="28"/>
      <c r="L403" s="28"/>
      <c r="M403" s="28"/>
      <c r="N403" s="28"/>
      <c r="O403" s="28"/>
      <c r="P403" s="28"/>
      <c r="Q403" s="28"/>
      <c r="S403" s="28"/>
      <c r="Z403" s="28"/>
    </row>
    <row r="404" spans="1:26" s="28" customFormat="1">
      <c r="A404" s="1"/>
      <c r="R404" s="1"/>
      <c r="T404" s="1"/>
      <c r="U404" s="1"/>
      <c r="X404" s="1"/>
    </row>
    <row r="405" spans="1:26" s="28" customFormat="1" ht="12.75" customHeight="1">
      <c r="C405" s="1"/>
      <c r="D405" s="1"/>
      <c r="E405" s="1"/>
      <c r="F405" s="1"/>
      <c r="G405" s="1"/>
      <c r="H405" s="1"/>
      <c r="I405" s="1"/>
      <c r="J405" s="1"/>
      <c r="K405" s="1"/>
      <c r="L405" s="1"/>
      <c r="M405" s="1"/>
      <c r="N405" s="1"/>
      <c r="O405" s="1"/>
      <c r="P405" s="1"/>
      <c r="R405" s="1"/>
      <c r="T405" s="1"/>
    </row>
    <row r="406" spans="1:26" ht="12.75" customHeight="1">
      <c r="A406" s="28"/>
      <c r="B406" s="28"/>
      <c r="C406" s="28"/>
      <c r="D406" s="28"/>
      <c r="E406" s="28"/>
      <c r="F406" s="28"/>
      <c r="G406" s="28"/>
      <c r="H406" s="28"/>
      <c r="I406" s="28"/>
      <c r="J406" s="28"/>
      <c r="K406" s="28"/>
      <c r="L406" s="28"/>
      <c r="M406" s="28"/>
      <c r="N406" s="28"/>
      <c r="O406" s="28"/>
      <c r="P406" s="28"/>
      <c r="Q406" s="28"/>
      <c r="R406" s="28"/>
      <c r="S406" s="28"/>
      <c r="U406" s="28"/>
      <c r="V406" s="28"/>
      <c r="W406" s="28"/>
      <c r="X406" s="28"/>
      <c r="Y406" s="28"/>
      <c r="Z406" s="28"/>
    </row>
    <row r="407" spans="1:26" s="28" customFormat="1">
      <c r="A407" s="1"/>
      <c r="Q407" s="1"/>
      <c r="S407" s="1"/>
      <c r="T407" s="1"/>
      <c r="U407" s="1"/>
      <c r="Y407" s="1"/>
      <c r="Z407" s="1"/>
    </row>
    <row r="408" spans="1:26" s="28" customFormat="1" ht="12.75" customHeight="1">
      <c r="B408" s="1"/>
      <c r="T408" s="1"/>
      <c r="Y408" s="1"/>
      <c r="Z408" s="1"/>
    </row>
    <row r="409" spans="1:26" s="28" customFormat="1">
      <c r="Y409" s="1"/>
      <c r="Z409" s="1"/>
    </row>
    <row r="410" spans="1:26">
      <c r="A410" s="28"/>
      <c r="B410" s="28"/>
      <c r="C410" s="28"/>
      <c r="D410" s="28"/>
      <c r="E410" s="28"/>
      <c r="F410" s="28"/>
      <c r="G410" s="28"/>
      <c r="H410" s="28"/>
      <c r="I410" s="28"/>
      <c r="J410" s="28"/>
      <c r="K410" s="28"/>
      <c r="L410" s="28"/>
      <c r="M410" s="28"/>
      <c r="N410" s="28"/>
      <c r="O410" s="28"/>
      <c r="P410" s="28"/>
      <c r="Q410" s="28"/>
      <c r="R410" s="28"/>
      <c r="S410" s="28"/>
      <c r="T410" s="28"/>
      <c r="U410" s="28"/>
      <c r="X410" s="28"/>
    </row>
    <row r="411" spans="1:26" ht="12.75" customHeight="1">
      <c r="A411" s="1"/>
      <c r="B411" s="28"/>
      <c r="E411" s="1"/>
      <c r="F411" s="1"/>
      <c r="Q411" s="28"/>
      <c r="R411" s="28"/>
      <c r="S411" s="28"/>
      <c r="T411" s="28"/>
      <c r="V411" s="28"/>
      <c r="W411" s="28"/>
    </row>
    <row r="412" spans="1:26" ht="12.75" customHeight="1">
      <c r="A412" s="1"/>
      <c r="B412" s="28"/>
      <c r="E412" s="1"/>
      <c r="F412" s="1"/>
      <c r="Q412" s="28"/>
      <c r="S412" s="28"/>
      <c r="T412" s="28"/>
      <c r="V412" s="28"/>
      <c r="W412" s="28"/>
      <c r="X412" s="28"/>
    </row>
    <row r="413" spans="1:26" ht="12.75" customHeight="1">
      <c r="A413" s="1"/>
      <c r="B413" s="28"/>
      <c r="E413" s="1"/>
      <c r="F413" s="1"/>
      <c r="R413" s="28"/>
      <c r="T413" s="28"/>
      <c r="V413" s="28"/>
      <c r="W413" s="28"/>
      <c r="X413" s="28"/>
      <c r="Y413" s="28"/>
      <c r="Z413" s="28"/>
    </row>
    <row r="414" spans="1:26" ht="12.75" customHeight="1">
      <c r="A414" s="1"/>
      <c r="B414" s="1"/>
      <c r="E414" s="1"/>
      <c r="F414" s="1"/>
      <c r="R414" s="28"/>
      <c r="T414" s="28"/>
      <c r="V414" s="28"/>
      <c r="W414" s="28"/>
      <c r="X414" s="28"/>
      <c r="Y414" s="28"/>
      <c r="Z414" s="28"/>
    </row>
    <row r="415" spans="1:26">
      <c r="A415" s="1"/>
      <c r="B415" s="1"/>
      <c r="E415" s="1"/>
      <c r="F415" s="1"/>
      <c r="R415" s="28"/>
      <c r="V415" s="28"/>
      <c r="W415" s="28"/>
      <c r="X415" s="28"/>
      <c r="Y415" s="28"/>
    </row>
    <row r="416" spans="1:26" s="28" customFormat="1">
      <c r="A416" s="1"/>
      <c r="B416" s="1"/>
      <c r="C416" s="1"/>
      <c r="D416" s="1"/>
      <c r="E416" s="1"/>
      <c r="F416" s="1"/>
      <c r="G416" s="1"/>
      <c r="H416" s="1"/>
      <c r="I416" s="1"/>
      <c r="J416" s="1"/>
      <c r="K416" s="1"/>
      <c r="L416" s="1"/>
      <c r="M416" s="1"/>
      <c r="N416" s="1"/>
      <c r="O416" s="1"/>
      <c r="P416" s="1"/>
      <c r="Q416" s="1"/>
      <c r="S416" s="1"/>
      <c r="U416" s="1"/>
      <c r="V416" s="1"/>
      <c r="W416" s="1"/>
    </row>
    <row r="417" spans="1:26" s="28" customFormat="1">
      <c r="B417" s="1"/>
      <c r="Q417" s="1"/>
      <c r="S417" s="1"/>
      <c r="V417" s="1"/>
      <c r="W417" s="1"/>
      <c r="X417" s="1"/>
    </row>
    <row r="418" spans="1:26" s="28" customFormat="1">
      <c r="B418" s="1"/>
      <c r="Q418" s="1"/>
      <c r="R418" s="1"/>
      <c r="S418" s="1"/>
      <c r="V418" s="1"/>
      <c r="W418" s="1"/>
      <c r="X418" s="1"/>
    </row>
    <row r="419" spans="1:26" s="28" customFormat="1">
      <c r="B419" s="1"/>
      <c r="C419" s="1"/>
      <c r="D419" s="1"/>
      <c r="E419" s="1"/>
      <c r="F419" s="1"/>
      <c r="G419" s="1"/>
      <c r="H419" s="1"/>
      <c r="I419" s="1"/>
      <c r="J419" s="1"/>
      <c r="K419" s="1"/>
      <c r="L419" s="1"/>
      <c r="M419" s="1"/>
      <c r="N419" s="1"/>
      <c r="O419" s="1"/>
      <c r="P419" s="1"/>
      <c r="R419" s="1"/>
      <c r="V419" s="1"/>
      <c r="W419" s="1"/>
      <c r="X419" s="1"/>
      <c r="Y419" s="1"/>
      <c r="Z419" s="1"/>
    </row>
    <row r="420" spans="1:26" s="28" customFormat="1">
      <c r="R420" s="1"/>
      <c r="V420" s="1"/>
      <c r="W420" s="1"/>
      <c r="X420" s="1"/>
      <c r="Z420" s="1"/>
    </row>
    <row r="421" spans="1:26" s="28" customFormat="1" ht="12.75" customHeight="1">
      <c r="Q421" s="1"/>
      <c r="R421" s="1"/>
      <c r="S421" s="1"/>
      <c r="T421" s="1"/>
      <c r="V421" s="1"/>
      <c r="W421" s="1"/>
      <c r="X421" s="1"/>
      <c r="Z421" s="1"/>
    </row>
    <row r="422" spans="1:26" ht="12.75" customHeight="1">
      <c r="A422" s="28"/>
      <c r="B422" s="1"/>
      <c r="C422" s="28"/>
      <c r="D422" s="28"/>
      <c r="E422" s="28"/>
      <c r="F422" s="28"/>
      <c r="G422" s="28"/>
      <c r="H422" s="28"/>
      <c r="I422" s="28"/>
      <c r="J422" s="28"/>
      <c r="K422" s="28"/>
      <c r="L422" s="28"/>
      <c r="M422" s="28"/>
      <c r="N422" s="28"/>
      <c r="O422" s="28"/>
      <c r="P422" s="28"/>
      <c r="Q422" s="28"/>
      <c r="S422" s="28"/>
      <c r="U422" s="28"/>
      <c r="V422" s="28"/>
      <c r="W422" s="28"/>
      <c r="Y422" s="28"/>
    </row>
    <row r="423" spans="1:26" s="28" customFormat="1">
      <c r="A423" s="1"/>
      <c r="C423" s="1"/>
      <c r="D423" s="1"/>
      <c r="E423" s="1"/>
      <c r="F423" s="1"/>
      <c r="G423" s="1"/>
      <c r="H423" s="1"/>
      <c r="I423" s="1"/>
      <c r="J423" s="1"/>
      <c r="K423" s="1"/>
      <c r="L423" s="1"/>
      <c r="M423" s="1"/>
      <c r="N423" s="1"/>
      <c r="O423" s="1"/>
      <c r="P423" s="1"/>
      <c r="R423" s="1"/>
      <c r="T423" s="1"/>
      <c r="U423" s="1"/>
      <c r="Z423" s="1"/>
    </row>
    <row r="424" spans="1:26" s="28" customFormat="1" ht="12.75" customHeight="1">
      <c r="C424" s="1"/>
      <c r="D424" s="1"/>
      <c r="E424" s="1"/>
      <c r="F424" s="1"/>
      <c r="G424" s="1"/>
      <c r="H424" s="1"/>
      <c r="I424" s="1"/>
      <c r="J424" s="1"/>
      <c r="K424" s="1"/>
      <c r="L424" s="1"/>
      <c r="M424" s="1"/>
      <c r="N424" s="1"/>
      <c r="O424" s="1"/>
      <c r="P424" s="1"/>
      <c r="T424" s="1"/>
      <c r="V424" s="1"/>
      <c r="W424" s="1"/>
      <c r="Z424" s="1"/>
    </row>
    <row r="425" spans="1:26" s="28" customFormat="1">
      <c r="C425" s="1"/>
      <c r="D425" s="1"/>
      <c r="E425" s="1"/>
      <c r="F425" s="1"/>
      <c r="G425" s="1"/>
      <c r="H425" s="1"/>
      <c r="I425" s="1"/>
      <c r="J425" s="1"/>
      <c r="K425" s="1"/>
      <c r="L425" s="1"/>
      <c r="M425" s="1"/>
      <c r="N425" s="1"/>
      <c r="O425" s="1"/>
      <c r="P425" s="1"/>
      <c r="Q425" s="1"/>
      <c r="S425" s="1"/>
      <c r="T425" s="1"/>
      <c r="X425" s="1"/>
      <c r="Y425" s="1"/>
    </row>
    <row r="426" spans="1:26" s="28" customFormat="1">
      <c r="B426" s="1"/>
      <c r="C426" s="1"/>
      <c r="D426" s="1"/>
      <c r="E426" s="1"/>
      <c r="F426" s="1"/>
      <c r="G426" s="1"/>
      <c r="H426" s="1"/>
      <c r="I426" s="1"/>
      <c r="J426" s="1"/>
      <c r="K426" s="1"/>
      <c r="L426" s="1"/>
      <c r="M426" s="1"/>
      <c r="N426" s="1"/>
      <c r="O426" s="1"/>
      <c r="P426" s="1"/>
      <c r="Q426" s="1"/>
      <c r="R426" s="1"/>
      <c r="S426" s="1"/>
      <c r="T426" s="1"/>
      <c r="Y426" s="1"/>
    </row>
    <row r="427" spans="1:26" s="28" customFormat="1">
      <c r="B427" s="1"/>
      <c r="C427" s="1"/>
      <c r="D427" s="1"/>
      <c r="E427" s="1"/>
      <c r="F427" s="1"/>
      <c r="G427" s="1"/>
      <c r="H427" s="1"/>
      <c r="I427" s="1"/>
      <c r="J427" s="1"/>
      <c r="K427" s="1"/>
      <c r="L427" s="1"/>
      <c r="M427" s="1"/>
      <c r="N427" s="1"/>
      <c r="O427" s="1"/>
      <c r="P427" s="1"/>
      <c r="Q427" s="1"/>
      <c r="S427" s="1"/>
      <c r="Y427" s="1"/>
    </row>
    <row r="428" spans="1:26" ht="12.75" customHeight="1">
      <c r="A428" s="28"/>
      <c r="B428" s="1"/>
      <c r="E428" s="1"/>
      <c r="F428" s="1"/>
      <c r="R428" s="28"/>
      <c r="T428" s="28"/>
      <c r="U428" s="28"/>
      <c r="X428" s="28"/>
      <c r="Z428" s="28"/>
    </row>
    <row r="429" spans="1:26" ht="12.75" customHeight="1">
      <c r="A429" s="1"/>
      <c r="B429" s="1"/>
      <c r="C429" s="28"/>
      <c r="D429" s="28"/>
      <c r="E429" s="28"/>
      <c r="F429" s="28"/>
      <c r="G429" s="28"/>
      <c r="H429" s="28"/>
      <c r="I429" s="28"/>
      <c r="J429" s="28"/>
      <c r="K429" s="28"/>
      <c r="L429" s="28"/>
      <c r="M429" s="28"/>
      <c r="N429" s="28"/>
      <c r="O429" s="28"/>
      <c r="P429" s="28"/>
      <c r="R429" s="28"/>
      <c r="Z429" s="28"/>
    </row>
    <row r="430" spans="1:26" ht="12.75" customHeight="1">
      <c r="A430" s="1"/>
      <c r="B430" s="1"/>
      <c r="C430" s="28"/>
      <c r="D430" s="28"/>
      <c r="E430" s="28"/>
      <c r="F430" s="28"/>
      <c r="G430" s="28"/>
      <c r="H430" s="28"/>
      <c r="I430" s="28"/>
      <c r="J430" s="28"/>
      <c r="K430" s="28"/>
      <c r="L430" s="28"/>
      <c r="M430" s="28"/>
      <c r="N430" s="28"/>
      <c r="O430" s="28"/>
      <c r="P430" s="28"/>
      <c r="T430" s="28"/>
      <c r="Z430" s="28"/>
    </row>
    <row r="431" spans="1:26" ht="12.75" customHeight="1">
      <c r="A431" s="1"/>
      <c r="B431" s="1"/>
      <c r="C431" s="28"/>
      <c r="D431" s="28"/>
      <c r="E431" s="28"/>
      <c r="F431" s="28"/>
      <c r="G431" s="28"/>
      <c r="H431" s="28"/>
      <c r="I431" s="28"/>
      <c r="J431" s="28"/>
      <c r="K431" s="28"/>
      <c r="L431" s="28"/>
      <c r="M431" s="28"/>
      <c r="N431" s="28"/>
      <c r="O431" s="28"/>
      <c r="P431" s="28"/>
      <c r="Q431" s="28"/>
      <c r="S431" s="28"/>
      <c r="T431" s="28"/>
      <c r="Y431" s="28"/>
    </row>
    <row r="432" spans="1:26" ht="12.75" customHeight="1">
      <c r="A432" s="1"/>
      <c r="B432" s="28"/>
      <c r="C432" s="28"/>
      <c r="D432" s="28"/>
      <c r="E432" s="28"/>
      <c r="F432" s="28"/>
      <c r="G432" s="28"/>
      <c r="H432" s="28"/>
      <c r="I432" s="28"/>
      <c r="J432" s="28"/>
      <c r="K432" s="28"/>
      <c r="L432" s="28"/>
      <c r="M432" s="28"/>
      <c r="N432" s="28"/>
      <c r="O432" s="28"/>
      <c r="P432" s="28"/>
      <c r="Q432" s="28"/>
      <c r="S432" s="28"/>
      <c r="T432" s="28"/>
      <c r="Y432" s="28"/>
      <c r="Z432" s="28"/>
    </row>
    <row r="433" spans="1:26" ht="12.75" customHeight="1">
      <c r="A433" s="1"/>
      <c r="B433" s="28"/>
      <c r="C433" s="28"/>
      <c r="D433" s="28"/>
      <c r="E433" s="28"/>
      <c r="F433" s="28"/>
      <c r="G433" s="28"/>
      <c r="H433" s="28"/>
      <c r="I433" s="28"/>
      <c r="J433" s="28"/>
      <c r="K433" s="28"/>
      <c r="L433" s="28"/>
      <c r="M433" s="28"/>
      <c r="N433" s="28"/>
      <c r="O433" s="28"/>
      <c r="P433" s="28"/>
      <c r="Q433" s="28"/>
      <c r="S433" s="28"/>
      <c r="Z433" s="28"/>
    </row>
    <row r="434" spans="1:26" s="28" customFormat="1">
      <c r="A434" s="1"/>
      <c r="R434" s="1"/>
      <c r="T434" s="1"/>
      <c r="U434" s="1"/>
      <c r="X434" s="1"/>
    </row>
    <row r="435" spans="1:26" s="28" customFormat="1" ht="12.75" customHeight="1">
      <c r="C435" s="1"/>
      <c r="D435" s="1"/>
      <c r="E435" s="1"/>
      <c r="F435" s="1"/>
      <c r="G435" s="1"/>
      <c r="H435" s="1"/>
      <c r="I435" s="1"/>
      <c r="J435" s="1"/>
      <c r="K435" s="1"/>
      <c r="L435" s="1"/>
      <c r="M435" s="1"/>
      <c r="N435" s="1"/>
      <c r="O435" s="1"/>
      <c r="P435" s="1"/>
      <c r="R435" s="1"/>
      <c r="T435" s="1"/>
    </row>
    <row r="436" spans="1:26" ht="12.75" customHeight="1">
      <c r="A436" s="28"/>
      <c r="B436" s="28"/>
      <c r="C436" s="28"/>
      <c r="D436" s="28"/>
      <c r="E436" s="28"/>
      <c r="F436" s="28"/>
      <c r="G436" s="28"/>
      <c r="H436" s="28"/>
      <c r="I436" s="28"/>
      <c r="J436" s="28"/>
      <c r="K436" s="28"/>
      <c r="L436" s="28"/>
      <c r="M436" s="28"/>
      <c r="N436" s="28"/>
      <c r="O436" s="28"/>
      <c r="P436" s="28"/>
      <c r="Q436" s="28"/>
      <c r="R436" s="28"/>
      <c r="S436" s="28"/>
      <c r="U436" s="28"/>
      <c r="V436" s="28"/>
      <c r="W436" s="28"/>
      <c r="X436" s="28"/>
      <c r="Y436" s="28"/>
      <c r="Z436" s="28"/>
    </row>
    <row r="437" spans="1:26" s="28" customFormat="1">
      <c r="A437" s="1"/>
      <c r="Q437" s="1"/>
      <c r="S437" s="1"/>
      <c r="T437" s="1"/>
      <c r="U437" s="1"/>
      <c r="Y437" s="1"/>
      <c r="Z437" s="1"/>
    </row>
    <row r="438" spans="1:26" s="28" customFormat="1" ht="12.75" customHeight="1">
      <c r="B438" s="1"/>
      <c r="T438" s="1"/>
      <c r="Y438" s="1"/>
      <c r="Z438" s="1"/>
    </row>
    <row r="439" spans="1:26" s="28" customFormat="1">
      <c r="Y439" s="1"/>
      <c r="Z439" s="1"/>
    </row>
    <row r="440" spans="1:26">
      <c r="A440" s="28"/>
      <c r="B440" s="28"/>
      <c r="C440" s="28"/>
      <c r="D440" s="28"/>
      <c r="E440" s="28"/>
      <c r="F440" s="28"/>
      <c r="G440" s="28"/>
      <c r="H440" s="28"/>
      <c r="I440" s="28"/>
      <c r="J440" s="28"/>
      <c r="K440" s="28"/>
      <c r="L440" s="28"/>
      <c r="M440" s="28"/>
      <c r="N440" s="28"/>
      <c r="O440" s="28"/>
      <c r="P440" s="28"/>
      <c r="Q440" s="28"/>
      <c r="R440" s="28"/>
      <c r="S440" s="28"/>
      <c r="T440" s="28"/>
      <c r="U440" s="28"/>
      <c r="X440" s="28"/>
    </row>
    <row r="441" spans="1:26" ht="12.75" customHeight="1">
      <c r="A441" s="1"/>
      <c r="B441" s="28"/>
      <c r="E441" s="1"/>
      <c r="F441" s="1"/>
      <c r="Q441" s="28"/>
      <c r="R441" s="28"/>
      <c r="S441" s="28"/>
      <c r="T441" s="28"/>
      <c r="V441" s="28"/>
      <c r="W441" s="28"/>
    </row>
    <row r="442" spans="1:26" ht="12.75" customHeight="1">
      <c r="A442" s="1"/>
      <c r="B442" s="28"/>
      <c r="E442" s="1"/>
      <c r="F442" s="1"/>
      <c r="Q442" s="28"/>
      <c r="S442" s="28"/>
      <c r="T442" s="28"/>
      <c r="V442" s="28"/>
      <c r="W442" s="28"/>
      <c r="X442" s="28"/>
    </row>
    <row r="443" spans="1:26" ht="12.75" customHeight="1">
      <c r="A443" s="1"/>
      <c r="B443" s="28"/>
      <c r="E443" s="1"/>
      <c r="F443" s="1"/>
      <c r="R443" s="28"/>
      <c r="T443" s="28"/>
      <c r="V443" s="28"/>
      <c r="W443" s="28"/>
      <c r="X443" s="28"/>
      <c r="Y443" s="28"/>
      <c r="Z443" s="28"/>
    </row>
    <row r="444" spans="1:26" ht="12.75" customHeight="1">
      <c r="A444" s="1"/>
      <c r="B444" s="1"/>
      <c r="E444" s="1"/>
      <c r="F444" s="1"/>
      <c r="R444" s="28"/>
      <c r="T444" s="28"/>
      <c r="V444" s="28"/>
      <c r="W444" s="28"/>
      <c r="X444" s="28"/>
      <c r="Y444" s="28"/>
      <c r="Z444" s="28"/>
    </row>
    <row r="445" spans="1:26">
      <c r="A445" s="1"/>
      <c r="B445" s="1"/>
      <c r="E445" s="1"/>
      <c r="F445" s="1"/>
      <c r="R445" s="28"/>
      <c r="V445" s="28"/>
      <c r="W445" s="28"/>
      <c r="X445" s="28"/>
      <c r="Y445" s="28"/>
    </row>
    <row r="446" spans="1:26" s="28" customFormat="1">
      <c r="A446" s="1"/>
      <c r="B446" s="1"/>
      <c r="C446" s="1"/>
      <c r="D446" s="1"/>
      <c r="E446" s="1"/>
      <c r="F446" s="1"/>
      <c r="G446" s="1"/>
      <c r="H446" s="1"/>
      <c r="I446" s="1"/>
      <c r="J446" s="1"/>
      <c r="K446" s="1"/>
      <c r="L446" s="1"/>
      <c r="M446" s="1"/>
      <c r="N446" s="1"/>
      <c r="O446" s="1"/>
      <c r="P446" s="1"/>
      <c r="Q446" s="1"/>
      <c r="S446" s="1"/>
      <c r="U446" s="1"/>
      <c r="V446" s="1"/>
      <c r="W446" s="1"/>
    </row>
    <row r="447" spans="1:26" s="28" customFormat="1">
      <c r="B447" s="1"/>
      <c r="C447" s="1"/>
      <c r="D447" s="1"/>
      <c r="E447" s="1"/>
      <c r="F447" s="1"/>
      <c r="G447" s="1"/>
      <c r="H447" s="1"/>
      <c r="I447" s="1"/>
      <c r="J447" s="1"/>
      <c r="K447" s="1"/>
      <c r="L447" s="1"/>
      <c r="M447" s="1"/>
      <c r="N447" s="1"/>
      <c r="O447" s="1"/>
      <c r="P447" s="1"/>
      <c r="Q447" s="1"/>
      <c r="S447" s="1"/>
      <c r="V447" s="1"/>
      <c r="W447" s="1"/>
      <c r="X447" s="1"/>
    </row>
    <row r="448" spans="1:26" s="28" customFormat="1">
      <c r="B448" s="1"/>
      <c r="C448" s="1"/>
      <c r="D448" s="1"/>
      <c r="E448" s="1"/>
      <c r="F448" s="1"/>
      <c r="G448" s="1"/>
      <c r="H448" s="1"/>
      <c r="I448" s="1"/>
      <c r="J448" s="1"/>
      <c r="K448" s="1"/>
      <c r="L448" s="1"/>
      <c r="M448" s="1"/>
      <c r="N448" s="1"/>
      <c r="O448" s="1"/>
      <c r="P448" s="1"/>
      <c r="Q448" s="1"/>
      <c r="R448" s="1"/>
      <c r="S448" s="1"/>
      <c r="V448" s="1"/>
      <c r="W448" s="1"/>
      <c r="X448" s="1"/>
    </row>
    <row r="449" spans="1:26" s="28" customFormat="1">
      <c r="B449" s="1"/>
      <c r="C449" s="1"/>
      <c r="D449" s="1"/>
      <c r="E449" s="1"/>
      <c r="F449" s="1"/>
      <c r="G449" s="1"/>
      <c r="H449" s="1"/>
      <c r="I449" s="1"/>
      <c r="J449" s="1"/>
      <c r="K449" s="1"/>
      <c r="L449" s="1"/>
      <c r="M449" s="1"/>
      <c r="N449" s="1"/>
      <c r="O449" s="1"/>
      <c r="P449" s="1"/>
      <c r="Q449" s="1"/>
      <c r="R449" s="1"/>
      <c r="S449" s="1"/>
      <c r="V449" s="1"/>
      <c r="W449" s="1"/>
      <c r="X449" s="1"/>
      <c r="Y449" s="1"/>
      <c r="Z449" s="1"/>
    </row>
    <row r="450" spans="1:26" s="28" customFormat="1">
      <c r="C450" s="1"/>
      <c r="D450" s="1"/>
      <c r="E450" s="1"/>
      <c r="F450" s="1"/>
      <c r="G450" s="1"/>
      <c r="H450" s="1"/>
      <c r="I450" s="1"/>
      <c r="J450" s="1"/>
      <c r="K450" s="1"/>
      <c r="L450" s="1"/>
      <c r="M450" s="1"/>
      <c r="N450" s="1"/>
      <c r="O450" s="1"/>
      <c r="P450" s="1"/>
      <c r="Q450" s="1"/>
      <c r="R450" s="1"/>
      <c r="S450" s="1"/>
      <c r="V450" s="1"/>
      <c r="W450" s="1"/>
      <c r="X450" s="1"/>
      <c r="Z450" s="1"/>
    </row>
    <row r="451" spans="1:26" s="28" customFormat="1" ht="12.75" customHeight="1">
      <c r="C451" s="1"/>
      <c r="D451" s="1"/>
      <c r="E451" s="1"/>
      <c r="F451" s="1"/>
      <c r="G451" s="1"/>
      <c r="H451" s="1"/>
      <c r="I451" s="1"/>
      <c r="J451" s="1"/>
      <c r="K451" s="1"/>
      <c r="L451" s="1"/>
      <c r="M451" s="1"/>
      <c r="N451" s="1"/>
      <c r="O451" s="1"/>
      <c r="P451" s="1"/>
      <c r="Q451" s="1"/>
      <c r="R451" s="1"/>
      <c r="S451" s="1"/>
      <c r="T451" s="1"/>
      <c r="V451" s="1"/>
      <c r="W451" s="1"/>
      <c r="X451" s="1"/>
      <c r="Z451" s="1"/>
    </row>
    <row r="452" spans="1:26" ht="12.75" customHeight="1">
      <c r="A452" s="28"/>
      <c r="B452" s="1"/>
      <c r="E452" s="1"/>
      <c r="F452" s="1"/>
      <c r="U452" s="28"/>
      <c r="V452" s="28"/>
      <c r="W452" s="28"/>
      <c r="Y452" s="28"/>
    </row>
    <row r="453" spans="1:26" s="28" customFormat="1">
      <c r="A453" s="1"/>
      <c r="C453" s="1"/>
      <c r="D453" s="1"/>
      <c r="E453" s="1"/>
      <c r="F453" s="1"/>
      <c r="G453" s="1"/>
      <c r="H453" s="1"/>
      <c r="I453" s="1"/>
      <c r="J453" s="1"/>
      <c r="K453" s="1"/>
      <c r="L453" s="1"/>
      <c r="M453" s="1"/>
      <c r="N453" s="1"/>
      <c r="O453" s="1"/>
      <c r="P453" s="1"/>
      <c r="Q453" s="1"/>
      <c r="R453" s="1"/>
      <c r="S453" s="1"/>
      <c r="T453" s="1"/>
      <c r="U453" s="1"/>
      <c r="Z453" s="1"/>
    </row>
    <row r="454" spans="1:26" s="28" customFormat="1" ht="12.75" customHeight="1">
      <c r="C454" s="1"/>
      <c r="D454" s="1"/>
      <c r="E454" s="1"/>
      <c r="F454" s="1"/>
      <c r="G454" s="1"/>
      <c r="H454" s="1"/>
      <c r="I454" s="1"/>
      <c r="J454" s="1"/>
      <c r="K454" s="1"/>
      <c r="L454" s="1"/>
      <c r="M454" s="1"/>
      <c r="N454" s="1"/>
      <c r="O454" s="1"/>
      <c r="P454" s="1"/>
      <c r="Q454" s="1"/>
      <c r="R454" s="1"/>
      <c r="S454" s="1"/>
      <c r="T454" s="1"/>
      <c r="V454" s="1"/>
      <c r="W454" s="1"/>
      <c r="Z454" s="1"/>
    </row>
    <row r="455" spans="1:26" s="28" customFormat="1">
      <c r="C455" s="1"/>
      <c r="D455" s="1"/>
      <c r="E455" s="1"/>
      <c r="F455" s="1"/>
      <c r="G455" s="1"/>
      <c r="H455" s="1"/>
      <c r="I455" s="1"/>
      <c r="J455" s="1"/>
      <c r="K455" s="1"/>
      <c r="L455" s="1"/>
      <c r="M455" s="1"/>
      <c r="N455" s="1"/>
      <c r="O455" s="1"/>
      <c r="P455" s="1"/>
      <c r="Q455" s="1"/>
      <c r="R455" s="1"/>
      <c r="S455" s="1"/>
      <c r="T455" s="1"/>
      <c r="X455" s="1"/>
      <c r="Y455" s="1"/>
    </row>
    <row r="456" spans="1:26" s="28" customFormat="1">
      <c r="B456" s="1"/>
      <c r="C456" s="1"/>
      <c r="D456" s="1"/>
      <c r="E456" s="1"/>
      <c r="F456" s="1"/>
      <c r="G456" s="1"/>
      <c r="H456" s="1"/>
      <c r="I456" s="1"/>
      <c r="J456" s="1"/>
      <c r="K456" s="1"/>
      <c r="L456" s="1"/>
      <c r="M456" s="1"/>
      <c r="N456" s="1"/>
      <c r="O456" s="1"/>
      <c r="P456" s="1"/>
      <c r="Q456" s="1"/>
      <c r="R456" s="1"/>
      <c r="S456" s="1"/>
      <c r="T456" s="1"/>
      <c r="Y456" s="1"/>
    </row>
    <row r="457" spans="1:26" s="28" customFormat="1">
      <c r="B457" s="1"/>
      <c r="C457" s="1"/>
      <c r="D457" s="1"/>
      <c r="E457" s="1"/>
      <c r="F457" s="1"/>
      <c r="G457" s="1"/>
      <c r="H457" s="1"/>
      <c r="I457" s="1"/>
      <c r="J457" s="1"/>
      <c r="K457" s="1"/>
      <c r="L457" s="1"/>
      <c r="M457" s="1"/>
      <c r="N457" s="1"/>
      <c r="O457" s="1"/>
      <c r="P457" s="1"/>
      <c r="Q457" s="1"/>
      <c r="R457" s="1"/>
      <c r="S457" s="1"/>
      <c r="T457" s="1"/>
      <c r="Y457" s="1"/>
    </row>
    <row r="458" spans="1:26" ht="12.75" customHeight="1">
      <c r="A458" s="28"/>
      <c r="B458" s="1"/>
      <c r="E458" s="1"/>
      <c r="F458" s="1"/>
      <c r="U458" s="28"/>
      <c r="X458" s="28"/>
      <c r="Z458" s="28"/>
    </row>
    <row r="459" spans="1:26" ht="12.75" customHeight="1">
      <c r="A459" s="1"/>
      <c r="B459" s="1"/>
      <c r="E459" s="1"/>
      <c r="F459" s="1"/>
      <c r="Z459" s="28"/>
    </row>
    <row r="460" spans="1:26" ht="12.75" customHeight="1">
      <c r="A460" s="1"/>
      <c r="B460" s="1"/>
      <c r="E460" s="1"/>
      <c r="F460" s="1"/>
      <c r="Z460" s="28"/>
    </row>
    <row r="461" spans="1:26" ht="12.75" customHeight="1">
      <c r="A461" s="1"/>
      <c r="B461" s="1"/>
      <c r="E461" s="1"/>
      <c r="F461" s="1"/>
      <c r="Y461" s="28"/>
    </row>
    <row r="462" spans="1:26" ht="12.75" customHeight="1">
      <c r="A462" s="1"/>
      <c r="B462" s="28"/>
      <c r="E462" s="1"/>
      <c r="F462" s="1"/>
      <c r="Y462" s="28"/>
      <c r="Z462" s="28"/>
    </row>
    <row r="463" spans="1:26" ht="12.75" customHeight="1">
      <c r="A463" s="1"/>
      <c r="B463" s="28"/>
      <c r="E463" s="1"/>
      <c r="F463" s="1"/>
      <c r="Z463" s="28"/>
    </row>
    <row r="464" spans="1:26" s="28" customFormat="1">
      <c r="A464" s="1"/>
      <c r="C464" s="1"/>
      <c r="D464" s="1"/>
      <c r="E464" s="1"/>
      <c r="F464" s="1"/>
      <c r="G464" s="1"/>
      <c r="H464" s="1"/>
      <c r="I464" s="1"/>
      <c r="J464" s="1"/>
      <c r="K464" s="1"/>
      <c r="L464" s="1"/>
      <c r="M464" s="1"/>
      <c r="N464" s="1"/>
      <c r="O464" s="1"/>
      <c r="P464" s="1"/>
      <c r="Q464" s="1"/>
      <c r="R464" s="1"/>
      <c r="S464" s="1"/>
      <c r="T464" s="1"/>
      <c r="U464" s="1"/>
      <c r="X464" s="1"/>
    </row>
    <row r="465" spans="1:26" s="28" customFormat="1" ht="12.75" customHeight="1">
      <c r="A465" s="1"/>
      <c r="C465" s="1"/>
      <c r="D465" s="1"/>
      <c r="E465" s="1"/>
      <c r="F465" s="1"/>
      <c r="G465" s="1"/>
      <c r="H465" s="1"/>
      <c r="I465" s="1"/>
      <c r="J465" s="1"/>
      <c r="K465" s="1"/>
      <c r="L465" s="1"/>
      <c r="M465" s="1"/>
      <c r="N465" s="1"/>
      <c r="O465" s="1"/>
      <c r="P465" s="1"/>
      <c r="Q465" s="1"/>
      <c r="R465" s="1"/>
      <c r="S465" s="1"/>
      <c r="T465" s="1"/>
      <c r="U465" s="1"/>
    </row>
    <row r="466" spans="1:26" ht="12.75" customHeight="1">
      <c r="A466" s="1"/>
      <c r="B466" s="28"/>
      <c r="E466" s="1"/>
      <c r="F466" s="1"/>
      <c r="V466" s="28"/>
      <c r="W466" s="28"/>
      <c r="X466" s="28"/>
      <c r="Y466" s="28"/>
      <c r="Z466" s="28"/>
    </row>
    <row r="467" spans="1:26" s="28" customFormat="1">
      <c r="A467" s="1"/>
      <c r="C467" s="1"/>
      <c r="D467" s="1"/>
      <c r="E467" s="1"/>
      <c r="F467" s="1"/>
      <c r="G467" s="1"/>
      <c r="H467" s="1"/>
      <c r="I467" s="1"/>
      <c r="J467" s="1"/>
      <c r="K467" s="1"/>
      <c r="L467" s="1"/>
      <c r="M467" s="1"/>
      <c r="N467" s="1"/>
      <c r="O467" s="1"/>
      <c r="P467" s="1"/>
      <c r="Q467" s="1"/>
      <c r="R467" s="1"/>
      <c r="S467" s="1"/>
      <c r="T467" s="1"/>
      <c r="U467" s="1"/>
      <c r="Y467" s="1"/>
      <c r="Z467" s="1"/>
    </row>
    <row r="468" spans="1:26" s="28" customFormat="1" ht="12.75" customHeight="1">
      <c r="A468" s="1"/>
      <c r="B468" s="1"/>
      <c r="C468" s="1"/>
      <c r="D468" s="1"/>
      <c r="E468" s="1"/>
      <c r="F468" s="1"/>
      <c r="G468" s="1"/>
      <c r="H468" s="1"/>
      <c r="I468" s="1"/>
      <c r="J468" s="1"/>
      <c r="K468" s="1"/>
      <c r="L468" s="1"/>
      <c r="M468" s="1"/>
      <c r="N468" s="1"/>
      <c r="O468" s="1"/>
      <c r="P468" s="1"/>
      <c r="Q468" s="1"/>
      <c r="R468" s="1"/>
      <c r="S468" s="1"/>
      <c r="T468" s="1"/>
      <c r="U468" s="1"/>
      <c r="Y468" s="1"/>
      <c r="Z468" s="1"/>
    </row>
    <row r="469" spans="1:26" s="28" customFormat="1">
      <c r="A469" s="1"/>
      <c r="C469" s="1"/>
      <c r="D469" s="1"/>
      <c r="E469" s="1"/>
      <c r="F469" s="1"/>
      <c r="G469" s="1"/>
      <c r="H469" s="1"/>
      <c r="I469" s="1"/>
      <c r="J469" s="1"/>
      <c r="K469" s="1"/>
      <c r="L469" s="1"/>
      <c r="M469" s="1"/>
      <c r="N469" s="1"/>
      <c r="O469" s="1"/>
      <c r="P469" s="1"/>
      <c r="Q469" s="1"/>
      <c r="R469" s="1"/>
      <c r="S469" s="1"/>
      <c r="T469" s="1"/>
      <c r="U469" s="1"/>
      <c r="Y469" s="1"/>
      <c r="Z469" s="1"/>
    </row>
    <row r="470" spans="1:26">
      <c r="A470" s="1"/>
      <c r="B470" s="28"/>
      <c r="E470" s="1"/>
      <c r="F470" s="1"/>
      <c r="X470" s="28"/>
    </row>
    <row r="471" spans="1:26" ht="12.75" customHeight="1">
      <c r="A471" s="1"/>
      <c r="B471" s="28"/>
      <c r="E471" s="1"/>
      <c r="F471" s="1"/>
      <c r="V471" s="28"/>
      <c r="W471" s="28"/>
    </row>
    <row r="472" spans="1:26" ht="12.75" customHeight="1">
      <c r="A472" s="1"/>
      <c r="B472" s="28"/>
      <c r="E472" s="1"/>
      <c r="F472" s="1"/>
      <c r="V472" s="28"/>
      <c r="W472" s="28"/>
      <c r="X472" s="28"/>
    </row>
    <row r="473" spans="1:26" ht="12.75" customHeight="1">
      <c r="A473" s="1"/>
      <c r="B473" s="28"/>
      <c r="E473" s="1"/>
      <c r="F473" s="1"/>
      <c r="V473" s="28"/>
      <c r="W473" s="28"/>
      <c r="X473" s="28"/>
      <c r="Y473" s="28"/>
      <c r="Z473" s="28"/>
    </row>
    <row r="474" spans="1:26" ht="12.75" customHeight="1">
      <c r="A474" s="1"/>
      <c r="B474" s="1"/>
      <c r="E474" s="1"/>
      <c r="F474" s="1"/>
      <c r="V474" s="28"/>
      <c r="W474" s="28"/>
      <c r="X474" s="28"/>
      <c r="Y474" s="28"/>
      <c r="Z474" s="28"/>
    </row>
    <row r="475" spans="1:26">
      <c r="A475" s="1"/>
      <c r="B475" s="1"/>
      <c r="E475" s="1"/>
      <c r="F475" s="1"/>
      <c r="V475" s="28"/>
      <c r="W475" s="28"/>
      <c r="X475" s="28"/>
      <c r="Y475" s="28"/>
    </row>
    <row r="476" spans="1:26" s="28" customFormat="1">
      <c r="A476" s="1"/>
      <c r="B476" s="1"/>
      <c r="C476" s="1"/>
      <c r="D476" s="1"/>
      <c r="E476" s="1"/>
      <c r="F476" s="1"/>
      <c r="G476" s="1"/>
      <c r="H476" s="1"/>
      <c r="I476" s="1"/>
      <c r="J476" s="1"/>
      <c r="K476" s="1"/>
      <c r="L476" s="1"/>
      <c r="M476" s="1"/>
      <c r="N476" s="1"/>
      <c r="O476" s="1"/>
      <c r="P476" s="1"/>
      <c r="Q476" s="1"/>
      <c r="R476" s="1"/>
      <c r="S476" s="1"/>
      <c r="T476" s="1"/>
      <c r="U476" s="1"/>
      <c r="V476" s="1"/>
      <c r="W476" s="1"/>
    </row>
    <row r="477" spans="1:26" s="28" customForma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6" s="28" customForma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6" s="28" customForma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s="28" customFormat="1">
      <c r="A480" s="1"/>
      <c r="B480" s="1"/>
      <c r="C480" s="1"/>
      <c r="D480" s="1"/>
      <c r="E480" s="1"/>
      <c r="F480" s="1"/>
      <c r="G480" s="1"/>
      <c r="H480" s="1"/>
      <c r="I480" s="1"/>
      <c r="J480" s="1"/>
      <c r="K480" s="1"/>
      <c r="L480" s="1"/>
      <c r="M480" s="1"/>
      <c r="N480" s="1"/>
      <c r="O480" s="1"/>
      <c r="P480" s="1"/>
      <c r="Q480" s="1"/>
      <c r="R480" s="1"/>
      <c r="S480" s="1"/>
      <c r="T480" s="1"/>
      <c r="U480" s="1"/>
      <c r="V480" s="1"/>
      <c r="W480" s="1"/>
      <c r="X480" s="1"/>
      <c r="Z480" s="1"/>
    </row>
    <row r="481" spans="1:26" s="28" customFormat="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Z481" s="1"/>
    </row>
    <row r="482" spans="1:26" ht="12.75" customHeight="1">
      <c r="A482" s="1"/>
      <c r="B482" s="1"/>
      <c r="E482" s="1"/>
      <c r="F482" s="1"/>
      <c r="Y482" s="28"/>
    </row>
    <row r="483" spans="1:26" s="28" customFormat="1">
      <c r="A483" s="1"/>
      <c r="B483" s="1"/>
      <c r="C483" s="1"/>
      <c r="D483" s="1"/>
      <c r="E483" s="1"/>
      <c r="F483" s="1"/>
      <c r="G483" s="1"/>
      <c r="H483" s="1"/>
      <c r="I483" s="1"/>
      <c r="J483" s="1"/>
      <c r="K483" s="1"/>
      <c r="L483" s="1"/>
      <c r="M483" s="1"/>
      <c r="N483" s="1"/>
      <c r="O483" s="1"/>
      <c r="P483" s="1"/>
      <c r="Q483" s="1"/>
      <c r="R483" s="1"/>
      <c r="S483" s="1"/>
      <c r="T483" s="1"/>
      <c r="U483" s="1"/>
      <c r="V483" s="1"/>
      <c r="W483" s="1"/>
      <c r="X483" s="1"/>
      <c r="Z483" s="1"/>
    </row>
    <row r="484" spans="1:26" s="28" customFormat="1"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Z484" s="1"/>
    </row>
    <row r="485" spans="1:26" s="28" customFormat="1">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6" s="28" customFormat="1">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6" s="28" customFormat="1">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6" ht="12.75" customHeight="1">
      <c r="A488" s="1"/>
      <c r="B488" s="1"/>
      <c r="E488" s="1"/>
      <c r="F488" s="1"/>
      <c r="Z488" s="28"/>
    </row>
    <row r="489" spans="1:26" ht="12.75" customHeight="1">
      <c r="A489" s="1"/>
      <c r="B489" s="1"/>
      <c r="E489" s="1"/>
      <c r="F489" s="1"/>
      <c r="Z489" s="28"/>
    </row>
    <row r="490" spans="1:26" ht="12.75" customHeight="1">
      <c r="A490" s="1"/>
      <c r="B490" s="1"/>
      <c r="E490" s="1"/>
      <c r="F490" s="1"/>
      <c r="Z490" s="28"/>
    </row>
    <row r="491" spans="1:26" ht="12.75" customHeight="1">
      <c r="A491" s="1"/>
      <c r="B491" s="1"/>
      <c r="E491" s="1"/>
      <c r="F491" s="1"/>
    </row>
    <row r="492" spans="1:26" ht="12.75" customHeight="1">
      <c r="A492" s="1"/>
      <c r="B492" s="1"/>
      <c r="E492" s="1"/>
      <c r="F492" s="1"/>
      <c r="Z492" s="28"/>
    </row>
    <row r="493" spans="1:26" ht="12.75" customHeight="1">
      <c r="A493" s="1"/>
      <c r="B493" s="1"/>
      <c r="E493" s="1"/>
      <c r="F493" s="1"/>
      <c r="Z493" s="28"/>
    </row>
    <row r="494" spans="1:26" s="28" customFormat="1">
      <c r="A494" s="1"/>
      <c r="B494" s="1"/>
      <c r="C494" s="12"/>
      <c r="D494" s="12"/>
      <c r="E494" s="12"/>
      <c r="F494" s="12"/>
      <c r="G494" s="12"/>
      <c r="H494" s="12"/>
      <c r="I494" s="12"/>
      <c r="J494" s="12"/>
      <c r="K494" s="12"/>
      <c r="L494" s="12"/>
      <c r="M494" s="12"/>
      <c r="N494" s="12"/>
      <c r="O494" s="12"/>
      <c r="P494" s="12"/>
      <c r="Q494" s="1"/>
      <c r="R494" s="1"/>
      <c r="S494" s="1"/>
      <c r="T494" s="1"/>
      <c r="U494" s="1"/>
      <c r="V494" s="1"/>
      <c r="W494" s="1"/>
      <c r="X494" s="1"/>
      <c r="Y494" s="1"/>
    </row>
    <row r="495" spans="1:26" s="28" customFormat="1"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6" ht="12.75" customHeight="1">
      <c r="A496" s="1"/>
      <c r="B496" s="1"/>
      <c r="E496" s="1"/>
      <c r="F496" s="1"/>
      <c r="Q496" s="12"/>
      <c r="S496" s="12"/>
      <c r="Z496" s="28"/>
    </row>
    <row r="497" spans="1:26" s="28" customFormat="1">
      <c r="A497" s="1"/>
      <c r="B497" s="1"/>
      <c r="C497" s="12"/>
      <c r="D497" s="12"/>
      <c r="E497" s="12"/>
      <c r="F497" s="12"/>
      <c r="G497" s="12"/>
      <c r="H497" s="12"/>
      <c r="I497" s="12"/>
      <c r="J497" s="12"/>
      <c r="K497" s="12"/>
      <c r="L497" s="12"/>
      <c r="M497" s="12"/>
      <c r="N497" s="12"/>
      <c r="O497" s="12"/>
      <c r="P497" s="12"/>
      <c r="Q497" s="1"/>
      <c r="R497" s="1"/>
      <c r="S497" s="1"/>
      <c r="T497" s="1"/>
      <c r="U497" s="1"/>
      <c r="V497" s="1"/>
      <c r="W497" s="1"/>
      <c r="X497" s="1"/>
      <c r="Y497" s="1"/>
      <c r="Z497" s="1"/>
    </row>
    <row r="498" spans="1:26" s="28" customFormat="1"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s="28" customFormat="1">
      <c r="A499" s="1"/>
      <c r="B499" s="1"/>
      <c r="C499" s="1"/>
      <c r="D499" s="1"/>
      <c r="E499" s="1"/>
      <c r="F499" s="1"/>
      <c r="G499" s="1"/>
      <c r="H499" s="1"/>
      <c r="I499" s="1"/>
      <c r="J499" s="1"/>
      <c r="K499" s="1"/>
      <c r="L499" s="1"/>
      <c r="M499" s="1"/>
      <c r="N499" s="1"/>
      <c r="O499" s="1"/>
      <c r="P499" s="1"/>
      <c r="Q499" s="12"/>
      <c r="R499" s="1"/>
      <c r="S499" s="12"/>
      <c r="T499" s="1"/>
      <c r="U499" s="1"/>
      <c r="V499" s="1"/>
      <c r="W499" s="1"/>
      <c r="X499" s="1"/>
      <c r="Y499" s="1"/>
      <c r="Z499" s="1"/>
    </row>
    <row r="500" spans="1:26">
      <c r="A500" s="1"/>
      <c r="B500" s="1"/>
      <c r="E500" s="1"/>
      <c r="F500" s="1"/>
    </row>
    <row r="501" spans="1:26" ht="12.75" customHeight="1">
      <c r="A501" s="1"/>
      <c r="B501" s="1"/>
      <c r="E501" s="1"/>
      <c r="F501" s="1"/>
      <c r="R501" s="12"/>
    </row>
    <row r="502" spans="1:26" ht="12.75" customHeight="1">
      <c r="A502" s="1"/>
      <c r="B502" s="1"/>
      <c r="E502" s="1"/>
      <c r="F502" s="1"/>
    </row>
    <row r="503" spans="1:26" ht="12.75" customHeight="1">
      <c r="A503" s="1"/>
      <c r="B503" s="1"/>
      <c r="E503" s="1"/>
      <c r="F503" s="1"/>
    </row>
    <row r="504" spans="1:26" ht="12.75" customHeight="1">
      <c r="A504" s="1"/>
      <c r="B504" s="1"/>
      <c r="E504" s="1"/>
      <c r="F504" s="1"/>
      <c r="R504" s="12"/>
      <c r="T504" s="12"/>
    </row>
    <row r="505" spans="1:26">
      <c r="A505" s="1"/>
      <c r="B505" s="1"/>
      <c r="E505" s="1"/>
      <c r="F505" s="1"/>
    </row>
    <row r="506" spans="1:26" s="28" customForma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s="28" customFormat="1">
      <c r="A507" s="1"/>
      <c r="B507" s="1"/>
      <c r="C507" s="1"/>
      <c r="D507" s="1"/>
      <c r="E507" s="1"/>
      <c r="F507" s="1"/>
      <c r="G507" s="1"/>
      <c r="H507" s="1"/>
      <c r="I507" s="1"/>
      <c r="J507" s="1"/>
      <c r="K507" s="1"/>
      <c r="L507" s="1"/>
      <c r="M507" s="1"/>
      <c r="N507" s="1"/>
      <c r="O507" s="1"/>
      <c r="P507" s="1"/>
      <c r="Q507" s="1"/>
      <c r="R507" s="1"/>
      <c r="S507" s="1"/>
      <c r="T507" s="12"/>
      <c r="U507" s="1"/>
      <c r="V507" s="1"/>
      <c r="W507" s="1"/>
      <c r="X507" s="1"/>
      <c r="Y507" s="1"/>
      <c r="Z507" s="1"/>
    </row>
    <row r="508" spans="1:26" s="28" customForma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s="28" customForma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s="28" customForma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s="28" customFormat="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2"/>
      <c r="B512" s="1"/>
      <c r="E512" s="1"/>
      <c r="F512" s="1"/>
      <c r="U512" s="12"/>
    </row>
    <row r="513" spans="1:26" s="28" customForma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s="28" customFormat="1"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s="28" customFormat="1">
      <c r="A515" s="1"/>
      <c r="B515" s="1"/>
      <c r="C515" s="1"/>
      <c r="D515" s="1"/>
      <c r="E515" s="1"/>
      <c r="F515" s="1"/>
      <c r="G515" s="1"/>
      <c r="H515" s="1"/>
      <c r="I515" s="1"/>
      <c r="J515" s="1"/>
      <c r="K515" s="1"/>
      <c r="L515" s="1"/>
      <c r="M515" s="1"/>
      <c r="N515" s="1"/>
      <c r="O515" s="1"/>
      <c r="P515" s="1"/>
      <c r="Q515" s="1"/>
      <c r="R515" s="1"/>
      <c r="S515" s="1"/>
      <c r="T515" s="1"/>
      <c r="U515" s="12"/>
      <c r="V515" s="1"/>
      <c r="W515" s="1"/>
      <c r="X515" s="1"/>
      <c r="Y515" s="1"/>
      <c r="Z515" s="1"/>
    </row>
    <row r="516" spans="1:26" s="28" customForma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s="28" customForma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E518" s="1"/>
      <c r="F518" s="1"/>
    </row>
    <row r="519" spans="1:26" ht="12.75" customHeight="1">
      <c r="A519" s="1"/>
      <c r="B519" s="1"/>
      <c r="E519" s="1"/>
      <c r="F519" s="1"/>
    </row>
    <row r="520" spans="1:26" ht="12.75" customHeight="1">
      <c r="A520" s="1"/>
      <c r="B520" s="1"/>
      <c r="E520" s="1"/>
      <c r="F520" s="1"/>
    </row>
    <row r="521" spans="1:26" ht="12.75" customHeight="1">
      <c r="A521" s="1"/>
      <c r="B521" s="1"/>
      <c r="E521" s="1"/>
      <c r="F521" s="1"/>
    </row>
    <row r="522" spans="1:26" ht="12.75" customHeight="1">
      <c r="A522" s="1"/>
      <c r="B522" s="1"/>
      <c r="E522" s="1"/>
      <c r="F522" s="1"/>
    </row>
    <row r="523" spans="1:26">
      <c r="A523" s="1"/>
      <c r="B523" s="1"/>
      <c r="E523" s="1"/>
      <c r="F523" s="1"/>
    </row>
    <row r="524" spans="1:26">
      <c r="A524" s="1"/>
      <c r="B524" s="1"/>
      <c r="E524" s="1"/>
      <c r="F524" s="1"/>
    </row>
    <row r="525" spans="1:26">
      <c r="A525" s="1"/>
      <c r="B525" s="1"/>
      <c r="E525" s="1"/>
      <c r="F525" s="1"/>
    </row>
    <row r="526" spans="1:26">
      <c r="A526" s="1"/>
      <c r="B526" s="1"/>
      <c r="E526" s="1"/>
      <c r="F526" s="1"/>
    </row>
    <row r="527" spans="1:26">
      <c r="A527" s="1"/>
      <c r="B527" s="12"/>
      <c r="E527" s="1"/>
      <c r="F527" s="1"/>
    </row>
    <row r="528" spans="1:26">
      <c r="A528" s="1"/>
      <c r="B528" s="1"/>
      <c r="E528" s="1"/>
      <c r="F528" s="1"/>
    </row>
    <row r="529" spans="1:25">
      <c r="A529" s="1"/>
      <c r="B529" s="1"/>
      <c r="E529" s="1"/>
      <c r="F529" s="1"/>
      <c r="V529" s="12"/>
      <c r="W529" s="12"/>
    </row>
    <row r="530" spans="1:25">
      <c r="A530" s="1"/>
      <c r="B530" s="1"/>
      <c r="E530" s="1"/>
      <c r="F530" s="1"/>
      <c r="X530" s="12"/>
    </row>
    <row r="531" spans="1:25">
      <c r="A531" s="1"/>
      <c r="B531" s="1"/>
      <c r="E531" s="1"/>
      <c r="F531" s="1"/>
    </row>
    <row r="532" spans="1:25">
      <c r="A532" s="1"/>
      <c r="B532" s="1"/>
      <c r="E532" s="1"/>
      <c r="F532" s="1"/>
      <c r="V532" s="12"/>
      <c r="W532" s="12"/>
    </row>
    <row r="533" spans="1:25">
      <c r="A533" s="1"/>
      <c r="B533" s="1"/>
      <c r="E533" s="1"/>
      <c r="F533" s="1"/>
      <c r="X533" s="12"/>
    </row>
    <row r="534" spans="1:25">
      <c r="A534" s="1"/>
      <c r="B534" s="1"/>
      <c r="E534" s="1"/>
      <c r="F534" s="1"/>
    </row>
    <row r="535" spans="1:25">
      <c r="A535" s="1"/>
      <c r="B535" s="1"/>
      <c r="E535" s="1"/>
      <c r="F535" s="1"/>
    </row>
    <row r="536" spans="1:25">
      <c r="A536" s="1"/>
      <c r="B536" s="1"/>
      <c r="E536" s="1"/>
      <c r="F536" s="1"/>
    </row>
    <row r="537" spans="1:25">
      <c r="A537" s="1"/>
      <c r="B537" s="1"/>
      <c r="E537" s="1"/>
      <c r="F537" s="1"/>
    </row>
    <row r="538" spans="1:25">
      <c r="A538" s="1"/>
      <c r="B538" s="1"/>
      <c r="E538" s="1"/>
      <c r="F538" s="1"/>
      <c r="Y538" s="12"/>
    </row>
    <row r="539" spans="1:25">
      <c r="A539" s="1"/>
      <c r="B539" s="1"/>
      <c r="E539" s="1"/>
      <c r="F539" s="1"/>
    </row>
    <row r="540" spans="1:25">
      <c r="A540" s="1"/>
      <c r="B540" s="1"/>
      <c r="E540" s="1"/>
      <c r="F540" s="1"/>
    </row>
    <row r="541" spans="1:25" ht="12.75" customHeight="1">
      <c r="A541" s="1"/>
      <c r="B541" s="1"/>
      <c r="E541" s="1"/>
      <c r="F541" s="1"/>
      <c r="Y541" s="12"/>
    </row>
    <row r="542" spans="1:25" ht="12.75" customHeight="1">
      <c r="A542" s="1"/>
      <c r="B542" s="1"/>
      <c r="E542" s="1"/>
      <c r="F542" s="1"/>
    </row>
    <row r="543" spans="1:25" ht="12.75" customHeight="1">
      <c r="A543" s="1"/>
      <c r="B543" s="1"/>
      <c r="E543" s="1"/>
      <c r="F543" s="1"/>
    </row>
    <row r="544" spans="1:25">
      <c r="A544" s="1"/>
      <c r="B544" s="1"/>
      <c r="E544" s="1"/>
      <c r="F544" s="1"/>
    </row>
    <row r="545" spans="1:26">
      <c r="A545" s="1"/>
      <c r="B545" s="12"/>
      <c r="E545" s="1"/>
      <c r="F545" s="1"/>
    </row>
    <row r="546" spans="1:26">
      <c r="A546" s="1"/>
      <c r="B546" s="1"/>
      <c r="E546" s="1"/>
      <c r="F546" s="1"/>
    </row>
    <row r="547" spans="1:26" ht="12.75" customHeight="1">
      <c r="A547" s="1"/>
      <c r="B547" s="1"/>
      <c r="E547" s="1"/>
      <c r="F547" s="1"/>
    </row>
    <row r="548" spans="1:26" ht="12.75" customHeight="1">
      <c r="A548" s="1"/>
      <c r="B548" s="1"/>
      <c r="E548" s="1"/>
      <c r="F548" s="1"/>
    </row>
    <row r="549" spans="1:26">
      <c r="A549" s="1"/>
      <c r="B549" s="1"/>
      <c r="E549" s="1"/>
      <c r="F549" s="1"/>
    </row>
    <row r="550" spans="1:26">
      <c r="A550" s="12"/>
      <c r="B550" s="1"/>
      <c r="E550" s="1"/>
      <c r="F550" s="1"/>
      <c r="Z550" s="12"/>
    </row>
    <row r="551" spans="1:26">
      <c r="A551" s="1"/>
      <c r="B551" s="1"/>
      <c r="E551" s="1"/>
      <c r="F551" s="1"/>
    </row>
    <row r="552" spans="1:26">
      <c r="A552" s="1"/>
      <c r="B552" s="1"/>
      <c r="E552" s="1"/>
      <c r="F552" s="1"/>
    </row>
    <row r="553" spans="1:26">
      <c r="A553" s="1"/>
      <c r="B553" s="1"/>
      <c r="E553" s="1"/>
      <c r="F553" s="1"/>
      <c r="Z553" s="12"/>
    </row>
    <row r="554" spans="1:26">
      <c r="A554" s="1"/>
      <c r="B554" s="1"/>
      <c r="E554" s="1"/>
      <c r="F554" s="1"/>
    </row>
    <row r="555" spans="1:26">
      <c r="A555" s="1"/>
      <c r="B555" s="1"/>
      <c r="E555" s="1"/>
      <c r="F555" s="1"/>
    </row>
    <row r="556" spans="1:26">
      <c r="A556" s="1"/>
      <c r="B556" s="1"/>
      <c r="E556" s="1"/>
      <c r="F556" s="1"/>
    </row>
    <row r="557" spans="1:26">
      <c r="A557" s="1"/>
      <c r="B557" s="1"/>
      <c r="E557" s="1"/>
      <c r="F557" s="1"/>
    </row>
    <row r="558" spans="1:26" ht="12.75" customHeight="1">
      <c r="A558" s="1"/>
      <c r="B558" s="1"/>
      <c r="E558" s="1"/>
      <c r="F558" s="1"/>
    </row>
    <row r="559" spans="1:26" ht="12.75" customHeight="1">
      <c r="A559" s="1"/>
      <c r="B559" s="1"/>
      <c r="E559" s="1"/>
      <c r="F559" s="1"/>
    </row>
    <row r="560" spans="1:26">
      <c r="A560" s="1"/>
      <c r="B560" s="1"/>
      <c r="E560" s="1"/>
      <c r="F560" s="1"/>
    </row>
    <row r="561" spans="1:26">
      <c r="A561" s="1"/>
      <c r="B561" s="1"/>
      <c r="E561" s="1"/>
      <c r="F561" s="1"/>
    </row>
    <row r="562" spans="1:26">
      <c r="A562" s="1"/>
      <c r="B562" s="1"/>
      <c r="E562" s="1"/>
      <c r="F562" s="1"/>
    </row>
    <row r="563" spans="1:26" ht="12.75" customHeight="1">
      <c r="A563" s="1"/>
      <c r="B563" s="1"/>
      <c r="E563" s="1"/>
      <c r="F563" s="1"/>
    </row>
    <row r="564" spans="1:26">
      <c r="A564" s="1"/>
      <c r="B564" s="1"/>
      <c r="E564" s="1"/>
      <c r="F564" s="1"/>
    </row>
    <row r="565" spans="1:26">
      <c r="A565" s="1"/>
      <c r="B565" s="1"/>
      <c r="E565" s="1"/>
      <c r="F565" s="1"/>
    </row>
    <row r="566" spans="1:26">
      <c r="A566" s="1"/>
      <c r="B566" s="1"/>
      <c r="E566" s="1"/>
      <c r="F566" s="1"/>
    </row>
    <row r="567" spans="1:26">
      <c r="A567" s="1"/>
      <c r="B567" s="1"/>
      <c r="E567" s="1"/>
      <c r="F567" s="1"/>
    </row>
    <row r="568" spans="1:26" ht="12.75" customHeight="1">
      <c r="A568" s="1"/>
      <c r="B568" s="1"/>
      <c r="E568" s="1"/>
      <c r="F568" s="1"/>
    </row>
    <row r="569" spans="1:26">
      <c r="A569" s="1"/>
      <c r="B569" s="1"/>
      <c r="E569" s="1"/>
      <c r="F569" s="1"/>
    </row>
    <row r="570" spans="1:26" ht="12.75" customHeight="1">
      <c r="A570" s="1"/>
      <c r="B570" s="1"/>
      <c r="E570" s="1"/>
      <c r="F570" s="1"/>
    </row>
    <row r="571" spans="1:26" s="12" customForma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E572" s="1"/>
      <c r="F572" s="1"/>
    </row>
    <row r="573" spans="1:26">
      <c r="A573" s="1"/>
      <c r="B573" s="1"/>
      <c r="E573" s="1"/>
      <c r="F573" s="1"/>
    </row>
    <row r="574" spans="1:26" s="12" customFormat="1"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E575" s="1"/>
      <c r="F575" s="1"/>
    </row>
    <row r="576" spans="1:26">
      <c r="A576" s="1"/>
      <c r="B576" s="1"/>
      <c r="E576" s="1"/>
      <c r="F576" s="1"/>
    </row>
    <row r="577" spans="1:6">
      <c r="A577" s="1"/>
      <c r="B577" s="1"/>
      <c r="E577" s="1"/>
      <c r="F577" s="1"/>
    </row>
    <row r="578" spans="1:6">
      <c r="A578" s="1"/>
      <c r="B578" s="1"/>
      <c r="E578" s="1"/>
      <c r="F578" s="1"/>
    </row>
    <row r="579" spans="1:6">
      <c r="A579" s="1"/>
      <c r="B579" s="1"/>
      <c r="E579" s="1"/>
      <c r="F579" s="1"/>
    </row>
    <row r="580" spans="1:6">
      <c r="A580" s="1"/>
      <c r="B580" s="1"/>
      <c r="E580" s="1"/>
      <c r="F580" s="1"/>
    </row>
    <row r="581" spans="1:6">
      <c r="A581" s="1"/>
      <c r="B581" s="1"/>
      <c r="E581" s="1"/>
      <c r="F581" s="1"/>
    </row>
    <row r="582" spans="1:6">
      <c r="A582" s="1"/>
      <c r="B582" s="1"/>
      <c r="E582" s="1"/>
      <c r="F582" s="1"/>
    </row>
    <row r="583" spans="1:6">
      <c r="A583" s="1"/>
      <c r="B583" s="1"/>
      <c r="E583" s="1"/>
      <c r="F583" s="1"/>
    </row>
    <row r="584" spans="1:6">
      <c r="A584" s="12"/>
      <c r="B584" s="1"/>
      <c r="E584" s="1"/>
      <c r="F584" s="1"/>
    </row>
    <row r="585" spans="1:6">
      <c r="A585" s="1"/>
      <c r="B585" s="1"/>
      <c r="E585" s="1"/>
      <c r="F585" s="1"/>
    </row>
    <row r="586" spans="1:6">
      <c r="A586" s="1"/>
      <c r="B586" s="1"/>
      <c r="E586" s="1"/>
      <c r="F586" s="1"/>
    </row>
    <row r="587" spans="1:6">
      <c r="A587" s="12"/>
      <c r="B587" s="1"/>
      <c r="E587" s="1"/>
      <c r="F587" s="1"/>
    </row>
    <row r="588" spans="1:6">
      <c r="A588" s="1"/>
      <c r="B588" s="1"/>
      <c r="E588" s="1"/>
      <c r="F588" s="1"/>
    </row>
    <row r="589" spans="1:6">
      <c r="A589" s="1"/>
      <c r="B589" s="1"/>
      <c r="E589" s="1"/>
      <c r="F589" s="1"/>
    </row>
    <row r="590" spans="1:6">
      <c r="A590" s="1"/>
      <c r="B590" s="1"/>
      <c r="E590" s="1"/>
      <c r="F590" s="1"/>
    </row>
    <row r="591" spans="1:6">
      <c r="A591" s="1"/>
      <c r="B591" s="1"/>
      <c r="E591" s="1"/>
      <c r="F591" s="1"/>
    </row>
    <row r="592" spans="1:6">
      <c r="A592" s="1"/>
      <c r="B592" s="1"/>
      <c r="E592" s="1"/>
      <c r="F592" s="1"/>
    </row>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ht="12.75" customHeight="1"/>
    <row r="606" s="1" customFormat="1"/>
    <row r="607" s="1" customFormat="1"/>
    <row r="608" s="1" customFormat="1"/>
    <row r="609" spans="1:19">
      <c r="A609" s="1"/>
      <c r="B609" s="1"/>
      <c r="E609" s="1"/>
      <c r="F609" s="1"/>
    </row>
    <row r="610" spans="1:19">
      <c r="A610" s="1"/>
      <c r="B610" s="1"/>
      <c r="E610" s="1"/>
      <c r="F610" s="1"/>
    </row>
    <row r="611" spans="1:19">
      <c r="A611" s="1"/>
      <c r="B611" s="1"/>
      <c r="E611" s="1"/>
      <c r="F611" s="1"/>
    </row>
    <row r="612" spans="1:19">
      <c r="A612" s="1"/>
      <c r="B612" s="1"/>
      <c r="E612" s="1"/>
      <c r="F612" s="1"/>
    </row>
    <row r="613" spans="1:19" ht="12.75" customHeight="1">
      <c r="A613" s="1"/>
      <c r="B613" s="1"/>
      <c r="E613" s="1"/>
      <c r="F613" s="1"/>
    </row>
    <row r="614" spans="1:19">
      <c r="A614" s="1"/>
      <c r="B614" s="1"/>
      <c r="E614" s="1"/>
      <c r="F614" s="1"/>
      <c r="K614" s="12"/>
      <c r="L614" s="12"/>
      <c r="M614" s="12"/>
    </row>
    <row r="615" spans="1:19">
      <c r="A615" s="1"/>
      <c r="B615" s="1"/>
      <c r="E615" s="1"/>
      <c r="F615" s="1"/>
      <c r="N615" s="12"/>
      <c r="O615" s="12"/>
      <c r="P615" s="12"/>
    </row>
    <row r="616" spans="1:19">
      <c r="A616" s="1"/>
      <c r="B616" s="1"/>
      <c r="E616" s="1"/>
      <c r="F616" s="1"/>
      <c r="J616" s="12"/>
    </row>
    <row r="617" spans="1:19">
      <c r="A617" s="1"/>
      <c r="B617" s="1"/>
      <c r="E617" s="1"/>
      <c r="F617" s="1"/>
      <c r="K617" s="12"/>
      <c r="L617" s="12"/>
      <c r="M617" s="12"/>
      <c r="Q617" s="12"/>
      <c r="S617" s="12"/>
    </row>
    <row r="618" spans="1:19">
      <c r="A618" s="1"/>
      <c r="B618" s="1"/>
      <c r="E618" s="1"/>
      <c r="F618" s="1"/>
      <c r="N618" s="12"/>
      <c r="O618" s="12"/>
      <c r="P618" s="12"/>
    </row>
    <row r="619" spans="1:19" ht="12.75" customHeight="1">
      <c r="A619" s="1"/>
      <c r="B619" s="1"/>
      <c r="E619" s="1"/>
      <c r="F619" s="1"/>
      <c r="J619" s="12"/>
    </row>
    <row r="620" spans="1:19">
      <c r="A620" s="1"/>
      <c r="B620" s="1"/>
      <c r="E620" s="1"/>
      <c r="F620" s="1"/>
      <c r="Q620" s="12"/>
      <c r="S620" s="12"/>
    </row>
    <row r="621" spans="1:19" ht="12.75" customHeight="1">
      <c r="A621" s="1"/>
      <c r="B621" s="1"/>
      <c r="E621" s="1"/>
      <c r="F621" s="1"/>
    </row>
    <row r="622" spans="1:19">
      <c r="A622" s="1"/>
      <c r="B622" s="1"/>
      <c r="E622" s="1"/>
      <c r="F622" s="1"/>
      <c r="R622" s="12"/>
    </row>
    <row r="623" spans="1:19" ht="12.75" customHeight="1">
      <c r="A623" s="1"/>
      <c r="B623" s="1"/>
      <c r="E623" s="1"/>
      <c r="F623" s="1"/>
    </row>
    <row r="624" spans="1:19">
      <c r="A624" s="1"/>
      <c r="B624" s="1"/>
      <c r="E624" s="1"/>
      <c r="F624" s="1"/>
    </row>
    <row r="625" spans="1:21">
      <c r="A625" s="1"/>
      <c r="B625" s="1"/>
      <c r="E625" s="1"/>
      <c r="F625" s="1"/>
      <c r="R625" s="12"/>
      <c r="T625" s="12"/>
    </row>
    <row r="626" spans="1:21">
      <c r="A626" s="1"/>
      <c r="B626" s="1"/>
      <c r="E626" s="1"/>
      <c r="F626" s="1"/>
    </row>
    <row r="627" spans="1:21">
      <c r="A627" s="1"/>
      <c r="B627" s="1"/>
      <c r="E627" s="1"/>
      <c r="F627" s="1"/>
    </row>
    <row r="628" spans="1:21" ht="12.75" customHeight="1">
      <c r="A628" s="1"/>
      <c r="B628" s="1"/>
      <c r="E628" s="1"/>
      <c r="F628" s="1"/>
      <c r="T628" s="12"/>
    </row>
    <row r="629" spans="1:21" ht="12.75" customHeight="1">
      <c r="A629" s="1"/>
      <c r="B629" s="1"/>
      <c r="E629" s="1"/>
      <c r="F629" s="1"/>
    </row>
    <row r="630" spans="1:21">
      <c r="A630" s="1"/>
      <c r="B630" s="1"/>
      <c r="E630" s="1"/>
      <c r="F630" s="1"/>
    </row>
    <row r="631" spans="1:21">
      <c r="A631" s="1"/>
      <c r="B631" s="1"/>
      <c r="E631" s="1"/>
      <c r="F631" s="1"/>
    </row>
    <row r="632" spans="1:21">
      <c r="A632" s="1"/>
      <c r="B632" s="1"/>
      <c r="E632" s="1"/>
      <c r="F632" s="1"/>
    </row>
    <row r="633" spans="1:21" ht="12.75" customHeight="1">
      <c r="A633" s="1"/>
      <c r="B633" s="1"/>
      <c r="E633" s="1"/>
      <c r="F633" s="1"/>
      <c r="U633" s="12"/>
    </row>
    <row r="634" spans="1:21">
      <c r="A634" s="1"/>
      <c r="B634" s="1"/>
      <c r="E634" s="1"/>
      <c r="F634" s="1"/>
    </row>
    <row r="635" spans="1:21" ht="12.75" customHeight="1">
      <c r="A635" s="1"/>
      <c r="B635" s="1"/>
      <c r="E635" s="1"/>
      <c r="F635" s="1"/>
    </row>
    <row r="636" spans="1:21">
      <c r="A636" s="1"/>
      <c r="B636" s="1"/>
      <c r="E636" s="1"/>
      <c r="F636" s="1"/>
      <c r="U636" s="12"/>
    </row>
    <row r="637" spans="1:21" ht="12.75" customHeight="1">
      <c r="A637" s="1"/>
      <c r="B637" s="1"/>
      <c r="E637" s="1"/>
      <c r="F637" s="1"/>
    </row>
    <row r="638" spans="1:21">
      <c r="A638" s="1"/>
      <c r="B638" s="1"/>
      <c r="E638" s="1"/>
      <c r="F638" s="1"/>
    </row>
    <row r="639" spans="1:21">
      <c r="A639" s="1"/>
      <c r="B639" s="1"/>
      <c r="E639" s="1"/>
      <c r="F639" s="1"/>
    </row>
    <row r="640" spans="1:21">
      <c r="A640" s="1"/>
      <c r="B640" s="1"/>
      <c r="E640" s="1"/>
      <c r="F640" s="1"/>
    </row>
    <row r="641" spans="1:24">
      <c r="A641" s="1"/>
      <c r="B641" s="1"/>
      <c r="E641" s="1"/>
      <c r="F641" s="1"/>
    </row>
    <row r="642" spans="1:24">
      <c r="A642" s="1"/>
      <c r="B642" s="1"/>
      <c r="E642" s="1"/>
      <c r="F642" s="1"/>
    </row>
    <row r="643" spans="1:24" ht="12.75" customHeight="1">
      <c r="A643" s="1"/>
      <c r="B643" s="1"/>
      <c r="E643" s="1"/>
      <c r="F643" s="1"/>
    </row>
    <row r="644" spans="1:24">
      <c r="A644" s="1"/>
      <c r="B644" s="1"/>
      <c r="E644" s="1"/>
      <c r="F644" s="1"/>
    </row>
    <row r="645" spans="1:24" ht="12.75" customHeight="1">
      <c r="A645" s="1"/>
      <c r="B645" s="1"/>
      <c r="E645" s="1"/>
      <c r="F645" s="1"/>
    </row>
    <row r="646" spans="1:24">
      <c r="A646" s="1"/>
      <c r="B646" s="1"/>
      <c r="E646" s="1"/>
      <c r="F646" s="1"/>
    </row>
    <row r="647" spans="1:24" ht="12.75" customHeight="1">
      <c r="A647" s="1"/>
      <c r="B647" s="1"/>
      <c r="E647" s="1"/>
      <c r="F647" s="1"/>
    </row>
    <row r="648" spans="1:24">
      <c r="A648" s="1"/>
      <c r="B648" s="1"/>
      <c r="E648" s="1"/>
      <c r="F648" s="1"/>
    </row>
    <row r="649" spans="1:24" ht="12.75" customHeight="1">
      <c r="A649" s="1"/>
      <c r="B649" s="1"/>
      <c r="E649" s="1"/>
      <c r="F649" s="1"/>
    </row>
    <row r="650" spans="1:24" ht="12.75" customHeight="1">
      <c r="A650" s="1"/>
      <c r="B650" s="1"/>
      <c r="E650" s="1"/>
      <c r="F650" s="1"/>
      <c r="V650" s="12"/>
      <c r="W650" s="12"/>
    </row>
    <row r="651" spans="1:24">
      <c r="A651" s="1"/>
      <c r="B651" s="1"/>
      <c r="E651" s="1"/>
      <c r="F651" s="1"/>
      <c r="X651" s="12"/>
    </row>
    <row r="652" spans="1:24">
      <c r="A652" s="1"/>
      <c r="B652" s="1"/>
      <c r="E652" s="1"/>
      <c r="F652" s="1"/>
    </row>
    <row r="653" spans="1:24" ht="12.75" customHeight="1">
      <c r="A653" s="1"/>
      <c r="B653" s="1"/>
      <c r="E653" s="1"/>
      <c r="F653" s="1"/>
      <c r="V653" s="12"/>
      <c r="W653" s="12"/>
    </row>
    <row r="654" spans="1:24">
      <c r="A654" s="1"/>
      <c r="B654" s="1"/>
      <c r="E654" s="1"/>
      <c r="F654" s="1"/>
      <c r="X654" s="12"/>
    </row>
    <row r="655" spans="1:24">
      <c r="A655" s="1"/>
      <c r="B655" s="1"/>
      <c r="E655" s="1"/>
      <c r="F655" s="1"/>
    </row>
    <row r="656" spans="1:24">
      <c r="A656" s="1"/>
      <c r="B656" s="1"/>
      <c r="E656" s="1"/>
      <c r="F656" s="1"/>
    </row>
    <row r="657" spans="1:26">
      <c r="A657" s="1"/>
      <c r="B657" s="1"/>
      <c r="E657" s="1"/>
      <c r="F657" s="1"/>
    </row>
    <row r="658" spans="1:26">
      <c r="A658" s="1"/>
      <c r="B658" s="1"/>
      <c r="E658" s="1"/>
      <c r="F658" s="1"/>
      <c r="K658" s="12"/>
      <c r="L658" s="12"/>
      <c r="M658" s="12"/>
    </row>
    <row r="659" spans="1:26">
      <c r="A659" s="1"/>
      <c r="B659" s="1"/>
      <c r="E659" s="1"/>
      <c r="F659" s="1"/>
      <c r="N659" s="12"/>
      <c r="O659" s="12"/>
      <c r="P659" s="12"/>
      <c r="Y659" s="12"/>
    </row>
    <row r="660" spans="1:26">
      <c r="A660" s="1"/>
      <c r="B660" s="1"/>
      <c r="E660" s="1"/>
      <c r="F660" s="1"/>
      <c r="J660" s="12"/>
    </row>
    <row r="661" spans="1:26">
      <c r="A661" s="1"/>
      <c r="B661" s="1"/>
      <c r="E661" s="1"/>
      <c r="F661" s="1"/>
      <c r="K661" s="12"/>
      <c r="L661" s="12"/>
      <c r="M661" s="12"/>
      <c r="Q661" s="12"/>
      <c r="S661" s="12"/>
    </row>
    <row r="662" spans="1:26">
      <c r="A662" s="1"/>
      <c r="B662" s="1"/>
      <c r="E662" s="1"/>
      <c r="F662" s="1"/>
      <c r="N662" s="12"/>
      <c r="O662" s="12"/>
      <c r="P662" s="12"/>
      <c r="Y662" s="12"/>
    </row>
    <row r="663" spans="1:26">
      <c r="A663" s="1"/>
      <c r="B663" s="1"/>
      <c r="E663" s="1"/>
      <c r="F663" s="1"/>
      <c r="J663" s="12"/>
    </row>
    <row r="664" spans="1:26" ht="12.75" customHeight="1">
      <c r="A664" s="1"/>
      <c r="B664" s="1"/>
      <c r="E664" s="1"/>
      <c r="F664" s="1"/>
      <c r="Q664" s="12"/>
      <c r="S664" s="12"/>
    </row>
    <row r="665" spans="1:26">
      <c r="A665" s="1"/>
      <c r="B665" s="1"/>
      <c r="E665" s="1"/>
      <c r="F665" s="1"/>
    </row>
    <row r="666" spans="1:26" ht="12.75" customHeight="1">
      <c r="A666" s="1"/>
      <c r="B666" s="1"/>
      <c r="E666" s="1"/>
      <c r="F666" s="1"/>
      <c r="R666" s="12"/>
    </row>
    <row r="667" spans="1:26">
      <c r="A667" s="1"/>
      <c r="B667" s="1"/>
      <c r="E667" s="1"/>
      <c r="F667" s="1"/>
    </row>
    <row r="668" spans="1:26">
      <c r="A668" s="1"/>
      <c r="B668" s="1"/>
      <c r="E668" s="1"/>
      <c r="F668" s="1"/>
    </row>
    <row r="669" spans="1:26">
      <c r="A669" s="1"/>
      <c r="B669" s="1"/>
      <c r="E669" s="1"/>
      <c r="F669" s="1"/>
      <c r="R669" s="12"/>
      <c r="T669" s="12"/>
    </row>
    <row r="670" spans="1:26" ht="12.75" customHeight="1">
      <c r="A670" s="1"/>
      <c r="B670" s="1"/>
      <c r="E670" s="1"/>
      <c r="F670" s="1"/>
    </row>
    <row r="671" spans="1:26">
      <c r="A671" s="1"/>
      <c r="B671" s="1"/>
      <c r="E671" s="1"/>
      <c r="F671" s="1"/>
      <c r="Z671" s="12"/>
    </row>
    <row r="672" spans="1:26" ht="12.75" customHeight="1">
      <c r="A672" s="1"/>
      <c r="B672" s="1"/>
      <c r="E672" s="1"/>
      <c r="F672" s="1"/>
      <c r="T672" s="12"/>
    </row>
    <row r="673" spans="1:26">
      <c r="A673" s="1"/>
      <c r="B673" s="1"/>
      <c r="E673" s="1"/>
      <c r="F673" s="1"/>
    </row>
    <row r="674" spans="1:26">
      <c r="A674" s="1"/>
      <c r="B674" s="1"/>
      <c r="E674" s="1"/>
      <c r="F674" s="1"/>
      <c r="Z674" s="12"/>
    </row>
    <row r="675" spans="1:26">
      <c r="A675" s="1"/>
      <c r="B675" s="1"/>
      <c r="E675" s="1"/>
      <c r="F675" s="1"/>
    </row>
    <row r="676" spans="1:26">
      <c r="A676" s="1"/>
      <c r="B676" s="1"/>
      <c r="E676" s="1"/>
      <c r="F676" s="1"/>
    </row>
    <row r="677" spans="1:26">
      <c r="A677" s="1"/>
      <c r="B677" s="1"/>
      <c r="E677" s="1"/>
      <c r="F677" s="1"/>
      <c r="U677" s="12"/>
    </row>
    <row r="678" spans="1:26" ht="12.75" customHeight="1">
      <c r="A678" s="1"/>
      <c r="B678" s="1"/>
      <c r="E678" s="1"/>
      <c r="F678" s="1"/>
    </row>
    <row r="679" spans="1:26">
      <c r="A679" s="1"/>
      <c r="B679" s="1"/>
      <c r="E679" s="1"/>
      <c r="F679" s="1"/>
    </row>
    <row r="680" spans="1:26" ht="12.75" customHeight="1">
      <c r="A680" s="1"/>
      <c r="B680" s="1"/>
      <c r="E680" s="1"/>
      <c r="F680" s="1"/>
      <c r="U680" s="12"/>
    </row>
    <row r="681" spans="1:26" ht="12.75" customHeight="1">
      <c r="A681" s="1"/>
      <c r="B681" s="1"/>
      <c r="E681" s="1"/>
      <c r="F681" s="1"/>
    </row>
    <row r="682" spans="1:26">
      <c r="A682" s="1"/>
      <c r="B682" s="1"/>
      <c r="E682" s="1"/>
      <c r="F682" s="1"/>
    </row>
    <row r="683" spans="1:26" ht="12.75" customHeight="1">
      <c r="A683" s="1"/>
      <c r="B683" s="1"/>
      <c r="E683" s="1"/>
      <c r="F683" s="1"/>
    </row>
    <row r="684" spans="1:26">
      <c r="A684" s="1"/>
      <c r="B684" s="1"/>
      <c r="E684" s="1"/>
      <c r="F684" s="1"/>
    </row>
    <row r="685" spans="1:26">
      <c r="A685" s="1"/>
      <c r="B685" s="1"/>
      <c r="E685" s="1"/>
      <c r="F685" s="1"/>
    </row>
    <row r="686" spans="1:26">
      <c r="A686" s="1"/>
      <c r="B686" s="1"/>
      <c r="E686" s="1"/>
      <c r="F686" s="1"/>
    </row>
    <row r="687" spans="1:26">
      <c r="A687" s="1"/>
      <c r="B687" s="1"/>
      <c r="E687" s="1"/>
      <c r="F687" s="1"/>
    </row>
    <row r="688" spans="1:26" ht="12.75" customHeight="1">
      <c r="A688" s="1"/>
      <c r="B688" s="1"/>
      <c r="E688" s="1"/>
      <c r="F688" s="1"/>
    </row>
    <row r="689" spans="1:26">
      <c r="A689" s="1"/>
      <c r="B689" s="1"/>
      <c r="E689" s="1"/>
      <c r="F689" s="1"/>
    </row>
    <row r="690" spans="1:26">
      <c r="A690" s="1"/>
      <c r="B690" s="1"/>
      <c r="E690" s="1"/>
      <c r="F690" s="1"/>
    </row>
    <row r="691" spans="1:26">
      <c r="A691" s="1"/>
      <c r="B691" s="1"/>
      <c r="C691" s="12"/>
      <c r="D691" s="12"/>
      <c r="E691" s="12"/>
      <c r="F691" s="12"/>
      <c r="G691" s="12"/>
      <c r="H691" s="12"/>
      <c r="I691" s="12"/>
    </row>
    <row r="692" spans="1:26" s="12" customForma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E693" s="1"/>
      <c r="F693" s="1"/>
    </row>
    <row r="694" spans="1:26">
      <c r="A694" s="1"/>
      <c r="B694" s="1"/>
      <c r="C694" s="12"/>
      <c r="D694" s="12"/>
      <c r="E694" s="12"/>
      <c r="F694" s="12"/>
      <c r="G694" s="12"/>
      <c r="H694" s="12"/>
      <c r="I694" s="12"/>
      <c r="V694" s="12"/>
      <c r="W694" s="12"/>
    </row>
    <row r="695" spans="1:26" s="12" customFormat="1">
      <c r="A695" s="1"/>
      <c r="B695" s="1"/>
      <c r="C695" s="1"/>
      <c r="D695" s="1"/>
      <c r="E695" s="1"/>
      <c r="F695" s="1"/>
      <c r="G695" s="1"/>
      <c r="H695" s="1"/>
      <c r="I695" s="1"/>
      <c r="J695" s="1"/>
      <c r="K695" s="1"/>
      <c r="L695" s="1"/>
      <c r="M695" s="1"/>
      <c r="N695" s="1"/>
      <c r="O695" s="1"/>
      <c r="P695" s="1"/>
      <c r="Q695" s="1"/>
      <c r="R695" s="1"/>
      <c r="S695" s="1"/>
      <c r="T695" s="1"/>
      <c r="U695" s="1"/>
      <c r="V695" s="1"/>
      <c r="W695" s="1"/>
      <c r="Y695" s="1"/>
      <c r="Z695" s="1"/>
    </row>
    <row r="696" spans="1:26">
      <c r="A696" s="1"/>
      <c r="B696" s="1"/>
      <c r="E696" s="1"/>
      <c r="F696" s="1"/>
    </row>
    <row r="697" spans="1:26">
      <c r="A697" s="1"/>
      <c r="B697" s="1"/>
      <c r="E697" s="1"/>
      <c r="F697" s="1"/>
      <c r="V697" s="12"/>
      <c r="W697" s="12"/>
    </row>
    <row r="698" spans="1:26">
      <c r="A698" s="1"/>
      <c r="B698" s="1"/>
      <c r="E698" s="1"/>
      <c r="F698" s="1"/>
      <c r="X698" s="12"/>
    </row>
    <row r="699" spans="1:26">
      <c r="A699" s="1"/>
      <c r="B699" s="1"/>
      <c r="E699" s="1"/>
      <c r="F699" s="1"/>
    </row>
    <row r="700" spans="1:26">
      <c r="A700" s="1"/>
      <c r="B700" s="1"/>
      <c r="E700" s="1"/>
      <c r="F700" s="1"/>
    </row>
    <row r="701" spans="1:26">
      <c r="A701" s="1"/>
      <c r="B701" s="1"/>
      <c r="E701" s="1"/>
      <c r="F701" s="1"/>
    </row>
    <row r="702" spans="1:26">
      <c r="A702" s="1"/>
      <c r="B702" s="1"/>
      <c r="E702" s="1"/>
      <c r="F702" s="1"/>
    </row>
    <row r="703" spans="1:26">
      <c r="A703" s="1"/>
      <c r="B703" s="1"/>
      <c r="E703" s="1"/>
      <c r="F703" s="1"/>
      <c r="Y703" s="12"/>
    </row>
    <row r="704" spans="1:26">
      <c r="A704" s="1"/>
      <c r="B704" s="1"/>
      <c r="E704" s="1"/>
      <c r="F704" s="1"/>
    </row>
    <row r="705" spans="1:26">
      <c r="A705" s="1"/>
      <c r="B705" s="1"/>
      <c r="E705" s="1"/>
      <c r="F705" s="1"/>
    </row>
    <row r="706" spans="1:26">
      <c r="A706" s="1"/>
      <c r="B706" s="1"/>
      <c r="E706" s="1"/>
      <c r="F706" s="1"/>
      <c r="Y706" s="12"/>
    </row>
    <row r="707" spans="1:26">
      <c r="A707" s="1"/>
      <c r="B707" s="1"/>
      <c r="E707" s="1"/>
      <c r="F707" s="1"/>
    </row>
    <row r="708" spans="1:26">
      <c r="A708" s="1"/>
      <c r="B708" s="1"/>
      <c r="E708" s="1"/>
      <c r="F708" s="1"/>
    </row>
    <row r="709" spans="1:26">
      <c r="A709" s="1"/>
      <c r="B709" s="1"/>
      <c r="E709" s="1"/>
      <c r="F709" s="1"/>
    </row>
    <row r="710" spans="1:26">
      <c r="A710" s="1"/>
      <c r="B710" s="1"/>
      <c r="E710" s="1"/>
      <c r="F710" s="1"/>
    </row>
    <row r="711" spans="1:26">
      <c r="A711" s="1"/>
      <c r="B711" s="1"/>
      <c r="E711" s="1"/>
      <c r="F711" s="1"/>
    </row>
    <row r="712" spans="1:26">
      <c r="A712" s="1"/>
      <c r="B712" s="1"/>
      <c r="E712" s="1"/>
      <c r="F712" s="1"/>
    </row>
    <row r="713" spans="1:26">
      <c r="A713" s="1"/>
      <c r="B713" s="1"/>
      <c r="E713" s="1"/>
      <c r="F713" s="1"/>
    </row>
    <row r="714" spans="1:26">
      <c r="A714" s="1"/>
      <c r="B714" s="1"/>
      <c r="E714" s="1"/>
      <c r="F714" s="1"/>
    </row>
    <row r="715" spans="1:26">
      <c r="A715" s="1"/>
      <c r="B715" s="1"/>
      <c r="E715" s="1"/>
      <c r="F715" s="1"/>
      <c r="Z715" s="12"/>
    </row>
    <row r="718" spans="1:26">
      <c r="P718" s="12"/>
      <c r="Z718" s="12"/>
    </row>
    <row r="722" spans="1:26">
      <c r="O722" s="12"/>
    </row>
    <row r="724" spans="1:26">
      <c r="N724" s="12"/>
    </row>
    <row r="736" spans="1:26" s="12" customFormat="1">
      <c r="A736" s="19"/>
      <c r="B736" s="2"/>
      <c r="C736" s="1"/>
      <c r="D736" s="1"/>
      <c r="E736" s="15"/>
      <c r="F736" s="15"/>
      <c r="G736" s="1"/>
      <c r="H736" s="1"/>
      <c r="I736" s="1"/>
      <c r="J736" s="1"/>
      <c r="K736" s="1"/>
      <c r="L736" s="1"/>
      <c r="M736" s="1"/>
      <c r="N736" s="1"/>
      <c r="O736" s="1"/>
      <c r="P736" s="1"/>
      <c r="Q736" s="1"/>
      <c r="R736" s="1"/>
      <c r="S736" s="1"/>
      <c r="T736" s="1"/>
      <c r="U736" s="1"/>
      <c r="V736" s="1"/>
      <c r="W736" s="1"/>
      <c r="X736" s="1"/>
      <c r="Y736" s="1"/>
      <c r="Z736" s="1"/>
    </row>
    <row r="739" spans="1:26" s="12" customFormat="1">
      <c r="A739" s="19"/>
      <c r="B739" s="2"/>
      <c r="C739" s="1"/>
      <c r="D739" s="1"/>
      <c r="E739" s="15"/>
      <c r="F739" s="15"/>
      <c r="G739" s="1"/>
      <c r="H739" s="1"/>
      <c r="I739" s="1"/>
      <c r="J739" s="1"/>
      <c r="K739" s="1"/>
      <c r="L739" s="1"/>
      <c r="M739" s="1"/>
      <c r="N739" s="1"/>
      <c r="O739" s="1"/>
      <c r="P739" s="1"/>
      <c r="Q739" s="1"/>
      <c r="R739" s="1"/>
      <c r="S739" s="1"/>
      <c r="T739" s="1"/>
      <c r="U739" s="1"/>
      <c r="V739" s="1"/>
      <c r="W739" s="1"/>
      <c r="X739" s="1"/>
      <c r="Y739" s="1"/>
      <c r="Z739" s="1"/>
    </row>
    <row r="788" spans="1:37">
      <c r="Y788" s="12"/>
    </row>
    <row r="791" spans="1:37">
      <c r="Y791" s="12"/>
    </row>
    <row r="794" spans="1:37">
      <c r="AE794" s="1">
        <v>0</v>
      </c>
      <c r="AF794" s="1">
        <v>0</v>
      </c>
    </row>
    <row r="795" spans="1:37">
      <c r="Z795" s="12"/>
    </row>
    <row r="798" spans="1:37">
      <c r="Z798" s="12"/>
      <c r="AI798" s="12"/>
      <c r="AJ798" s="12"/>
      <c r="AK798" s="12"/>
    </row>
    <row r="799" spans="1:37" s="12" customFormat="1">
      <c r="A799" s="19"/>
      <c r="B799" s="2"/>
      <c r="C799" s="1"/>
      <c r="D799" s="1"/>
      <c r="E799" s="15"/>
      <c r="F799" s="15"/>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1:37">
      <c r="AH800" s="12"/>
    </row>
    <row r="801" spans="1:37">
      <c r="AI801" s="12"/>
      <c r="AJ801" s="12"/>
      <c r="AK801" s="12"/>
    </row>
    <row r="802" spans="1:37" s="12" customFormat="1">
      <c r="A802" s="19"/>
      <c r="B802" s="2"/>
      <c r="C802" s="1"/>
      <c r="D802" s="1"/>
      <c r="E802" s="15"/>
      <c r="F802" s="15"/>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c r="AH803" s="12"/>
    </row>
    <row r="812" spans="1:37">
      <c r="AA812" s="12"/>
      <c r="AB812" s="12"/>
      <c r="AC812" s="12"/>
      <c r="AD812" s="12"/>
      <c r="AE812" s="12"/>
      <c r="AF812" s="12"/>
      <c r="AG812" s="12"/>
    </row>
    <row r="815" spans="1:37">
      <c r="AA815" s="12"/>
      <c r="AB815" s="12"/>
      <c r="AC815" s="12"/>
      <c r="AD815" s="12"/>
      <c r="AE815" s="12"/>
      <c r="AF815" s="12"/>
      <c r="AG815" s="12"/>
    </row>
    <row r="830" spans="25:25">
      <c r="Y830" s="12"/>
    </row>
    <row r="833" spans="25:26">
      <c r="Y833" s="12"/>
    </row>
    <row r="839" spans="25:26">
      <c r="Z839" s="12"/>
    </row>
    <row r="842" spans="25:26">
      <c r="Z842" s="12"/>
    </row>
    <row r="851" spans="1:37">
      <c r="AI851" s="12"/>
      <c r="AJ851" s="12"/>
      <c r="AK851" s="12"/>
    </row>
    <row r="852" spans="1:37" s="12" customFormat="1">
      <c r="A852" s="19"/>
      <c r="B852" s="2"/>
      <c r="C852" s="1"/>
      <c r="D852" s="1"/>
      <c r="E852" s="15"/>
      <c r="F852" s="15"/>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c r="AH853" s="12"/>
    </row>
    <row r="854" spans="1:37">
      <c r="AI854" s="12"/>
      <c r="AJ854" s="12"/>
      <c r="AK854" s="12"/>
    </row>
    <row r="855" spans="1:37" s="12" customFormat="1">
      <c r="A855" s="19"/>
      <c r="B855" s="2"/>
      <c r="C855" s="1"/>
      <c r="D855" s="1"/>
      <c r="E855" s="15"/>
      <c r="F855" s="15"/>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row>
    <row r="856" spans="1:37">
      <c r="AH856" s="12"/>
    </row>
    <row r="863" spans="1:37" ht="12.75" customHeight="1"/>
    <row r="865" spans="27:33" ht="12.75" customHeight="1"/>
    <row r="873" spans="27:33" ht="12.75" customHeight="1"/>
    <row r="874" spans="27:33" ht="12.75" customHeight="1"/>
    <row r="875" spans="27:33">
      <c r="AA875" s="12"/>
      <c r="AB875" s="12"/>
      <c r="AC875" s="12"/>
      <c r="AD875" s="12"/>
      <c r="AE875" s="12"/>
      <c r="AF875" s="12"/>
      <c r="AG875" s="12"/>
    </row>
    <row r="876" spans="27:33" ht="12.75" customHeight="1"/>
    <row r="877" spans="27:33" ht="12.75" customHeight="1"/>
    <row r="878" spans="27:33">
      <c r="AA878" s="12"/>
      <c r="AB878" s="12"/>
      <c r="AC878" s="12"/>
      <c r="AD878" s="12"/>
      <c r="AE878" s="12"/>
      <c r="AF878" s="12"/>
      <c r="AG878" s="12"/>
    </row>
    <row r="879" spans="27:33" ht="12.75" customHeight="1"/>
    <row r="883" spans="25:25" ht="12.75" customHeight="1"/>
    <row r="891" spans="25:25" ht="12.75" customHeight="1"/>
    <row r="893" spans="25:25">
      <c r="Y893" s="12"/>
    </row>
    <row r="895" spans="25:25" ht="12.75" customHeight="1"/>
    <row r="896" spans="25:25">
      <c r="Y896" s="12"/>
    </row>
    <row r="897" spans="1:37" ht="12.75" customHeight="1"/>
    <row r="898" spans="1:37" ht="12.75" customHeight="1">
      <c r="AI898" s="12"/>
      <c r="AJ898" s="12"/>
      <c r="AK898" s="12"/>
    </row>
    <row r="899" spans="1:37" s="12" customFormat="1">
      <c r="A899" s="19"/>
      <c r="B899" s="2"/>
      <c r="C899" s="1"/>
      <c r="D899" s="1"/>
      <c r="E899" s="15"/>
      <c r="F899" s="15"/>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row>
    <row r="900" spans="1:37">
      <c r="AH900" s="12"/>
    </row>
    <row r="902" spans="1:37" ht="12.75" customHeight="1">
      <c r="Z902" s="12"/>
      <c r="AI902" s="12"/>
      <c r="AJ902" s="12"/>
      <c r="AK902" s="12"/>
    </row>
    <row r="903" spans="1:37" s="12" customFormat="1" ht="12.75" customHeight="1">
      <c r="A903" s="19"/>
      <c r="B903" s="2"/>
      <c r="C903" s="1"/>
      <c r="D903" s="1"/>
      <c r="E903" s="15"/>
      <c r="F903" s="15"/>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row>
    <row r="904" spans="1:37" ht="12.75" customHeight="1">
      <c r="AH904" s="12"/>
    </row>
    <row r="905" spans="1:37">
      <c r="Z905" s="12"/>
    </row>
    <row r="906" spans="1:37" ht="12.75" customHeight="1"/>
    <row r="907" spans="1:37" ht="12.75" customHeight="1"/>
    <row r="908" spans="1:37" ht="12.75" customHeight="1"/>
    <row r="910" spans="1:37" ht="12.75" customHeight="1"/>
    <row r="920" spans="27:33" ht="12.75" customHeight="1"/>
    <row r="921" spans="27:33" ht="12.75" customHeight="1"/>
    <row r="923" spans="27:33" ht="12.75" customHeight="1"/>
    <row r="926" spans="27:33" ht="12.75" customHeight="1"/>
    <row r="927" spans="27:33" ht="12.75" customHeight="1"/>
    <row r="928" spans="27:33" ht="12.75" customHeight="1">
      <c r="AA928" s="12"/>
      <c r="AB928" s="12"/>
      <c r="AC928" s="12"/>
      <c r="AD928" s="12"/>
      <c r="AE928" s="12"/>
      <c r="AF928" s="12"/>
      <c r="AG928" s="12"/>
    </row>
    <row r="931" spans="27:33" ht="12.75" customHeight="1">
      <c r="AA931" s="12"/>
      <c r="AB931" s="12"/>
      <c r="AC931" s="12"/>
      <c r="AD931" s="12"/>
      <c r="AE931" s="12"/>
      <c r="AF931" s="12"/>
      <c r="AG931" s="12"/>
    </row>
    <row r="932" spans="27:33" ht="12.75" customHeight="1"/>
    <row r="933" spans="27:33" ht="12.75" customHeight="1"/>
    <row r="946" spans="1:37">
      <c r="Y946" s="12"/>
    </row>
    <row r="947" spans="1:37" ht="12.75" customHeight="1"/>
    <row r="948" spans="1:37">
      <c r="AI948" s="12"/>
      <c r="AJ948" s="12"/>
      <c r="AK948" s="12"/>
    </row>
    <row r="949" spans="1:37" s="12" customFormat="1" ht="12.75" customHeight="1">
      <c r="A949" s="19"/>
      <c r="B949" s="2"/>
      <c r="C949" s="1"/>
      <c r="D949" s="1"/>
      <c r="E949" s="15"/>
      <c r="F949" s="15"/>
      <c r="G949" s="1"/>
      <c r="H949" s="1"/>
      <c r="I949" s="1"/>
      <c r="J949" s="1"/>
      <c r="K949" s="1"/>
      <c r="L949" s="1"/>
      <c r="M949" s="1"/>
      <c r="N949" s="1"/>
      <c r="O949" s="1"/>
      <c r="P949" s="1"/>
      <c r="Q949" s="1"/>
      <c r="R949" s="1"/>
      <c r="S949" s="1"/>
      <c r="T949" s="1"/>
      <c r="U949" s="1"/>
      <c r="V949" s="1"/>
      <c r="W949" s="1"/>
      <c r="X949" s="1"/>
      <c r="Z949" s="1"/>
      <c r="AA949" s="1"/>
      <c r="AB949" s="1"/>
      <c r="AC949" s="1"/>
      <c r="AD949" s="1"/>
      <c r="AE949" s="1"/>
      <c r="AF949" s="1"/>
      <c r="AG949" s="1"/>
      <c r="AH949" s="1"/>
      <c r="AI949" s="1"/>
      <c r="AJ949" s="1"/>
      <c r="AK949" s="1"/>
    </row>
    <row r="950" spans="1:37">
      <c r="AH950" s="12"/>
    </row>
    <row r="951" spans="1:37" ht="12.75" customHeight="1">
      <c r="AI951" s="12"/>
      <c r="AJ951" s="12"/>
      <c r="AK951" s="12"/>
    </row>
    <row r="952" spans="1:37" s="12" customFormat="1">
      <c r="A952" s="19"/>
      <c r="B952" s="2"/>
      <c r="C952" s="1"/>
      <c r="D952" s="1"/>
      <c r="E952" s="15"/>
      <c r="F952" s="15"/>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row>
    <row r="953" spans="1:37" ht="12.75" customHeight="1">
      <c r="AH953" s="12"/>
    </row>
    <row r="955" spans="1:37" ht="12.75" customHeight="1">
      <c r="Z955" s="12"/>
    </row>
    <row r="957" spans="1:37" ht="12.75" customHeight="1"/>
    <row r="958" spans="1:37">
      <c r="Z958" s="12"/>
    </row>
    <row r="970" spans="27:33" ht="12.75" customHeight="1"/>
    <row r="975" spans="27:33">
      <c r="AA975" s="12"/>
      <c r="AB975" s="12"/>
      <c r="AC975" s="12"/>
      <c r="AD975" s="12"/>
      <c r="AE975" s="12"/>
      <c r="AF975" s="12"/>
      <c r="AG975" s="12"/>
    </row>
    <row r="977" spans="27:33" ht="78.75" customHeight="1"/>
    <row r="979" spans="27:33">
      <c r="AA979" s="12"/>
      <c r="AB979" s="12"/>
      <c r="AC979" s="12"/>
      <c r="AD979" s="12"/>
      <c r="AE979" s="12"/>
      <c r="AF979" s="12"/>
      <c r="AG979" s="12"/>
    </row>
    <row r="993" spans="1:37">
      <c r="Y993" s="12"/>
    </row>
    <row r="997" spans="1:37">
      <c r="Y997" s="12"/>
    </row>
    <row r="1002" spans="1:37">
      <c r="Z1002" s="12"/>
    </row>
    <row r="1004" spans="1:37">
      <c r="AI1004" s="12"/>
      <c r="AJ1004" s="12"/>
      <c r="AK1004" s="12"/>
    </row>
    <row r="1005" spans="1:37" s="12" customFormat="1">
      <c r="A1005" s="19"/>
      <c r="B1005" s="2"/>
      <c r="C1005" s="1"/>
      <c r="D1005" s="1"/>
      <c r="E1005" s="15"/>
      <c r="F1005" s="15"/>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c r="Z1006" s="12"/>
      <c r="AH1006" s="12"/>
    </row>
    <row r="1008" spans="1:37">
      <c r="AI1008" s="12"/>
      <c r="AJ1008" s="12"/>
      <c r="AK1008" s="12"/>
    </row>
    <row r="1009" spans="1:37" s="12" customFormat="1">
      <c r="A1009" s="19"/>
      <c r="B1009" s="2"/>
      <c r="C1009" s="1"/>
      <c r="D1009" s="1"/>
      <c r="E1009" s="15"/>
      <c r="F1009" s="15"/>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row>
    <row r="1010" spans="1:37" ht="12.75" customHeight="1">
      <c r="AH1010" s="12"/>
    </row>
    <row r="1012" spans="1:37" ht="12.75" customHeight="1"/>
    <row r="1014" spans="1:37" ht="12.75" customHeight="1"/>
    <row r="1025" spans="27:33">
      <c r="AA1025" s="12"/>
      <c r="AB1025" s="12"/>
      <c r="AC1025" s="12"/>
      <c r="AD1025" s="12"/>
      <c r="AE1025" s="12"/>
      <c r="AF1025" s="12"/>
      <c r="AG1025" s="12"/>
    </row>
    <row r="1028" spans="27:33">
      <c r="AA1028" s="12"/>
      <c r="AB1028" s="12"/>
      <c r="AC1028" s="12"/>
      <c r="AD1028" s="12"/>
      <c r="AE1028" s="12"/>
      <c r="AF1028" s="12"/>
      <c r="AG1028" s="12"/>
    </row>
    <row r="1043" spans="25:26">
      <c r="Y1043" s="12"/>
    </row>
    <row r="1046" spans="25:26">
      <c r="Y1046" s="12"/>
    </row>
    <row r="1047" spans="25:26" ht="12.75" customHeight="1"/>
    <row r="1052" spans="25:26">
      <c r="Z1052" s="12"/>
    </row>
    <row r="1055" spans="25:26" ht="12.75" customHeight="1">
      <c r="Z1055" s="12"/>
    </row>
    <row r="1057" spans="1:240" ht="12.75" customHeight="1">
      <c r="AI1057" s="12"/>
      <c r="AJ1057" s="12"/>
      <c r="AK1057" s="12"/>
    </row>
    <row r="1058" spans="1:240" s="12" customFormat="1">
      <c r="A1058" s="19"/>
      <c r="B1058" s="2"/>
      <c r="C1058" s="1"/>
      <c r="D1058" s="1"/>
      <c r="E1058" s="15"/>
      <c r="F1058" s="15"/>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IE1058" s="12" t="e">
        <f>ROUND(#REF!*$AC$2,2)</f>
        <v>#REF!</v>
      </c>
      <c r="IF1058" s="12" t="e">
        <f>#REF!*IE1058</f>
        <v>#REF!</v>
      </c>
    </row>
    <row r="1059" spans="1:240" ht="12.75" customHeight="1">
      <c r="AH1059" s="12"/>
    </row>
    <row r="1060" spans="1:240">
      <c r="AI1060" s="12"/>
      <c r="AJ1060" s="12"/>
      <c r="AK1060" s="12"/>
    </row>
    <row r="1061" spans="1:240" s="12" customFormat="1">
      <c r="A1061" s="19"/>
      <c r="B1061" s="2"/>
      <c r="C1061" s="1"/>
      <c r="D1061" s="1"/>
      <c r="E1061" s="15"/>
      <c r="F1061" s="15"/>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240">
      <c r="AH1062" s="12"/>
    </row>
    <row r="1081" spans="27:33">
      <c r="AA1081" s="12"/>
      <c r="AB1081" s="12"/>
      <c r="AC1081" s="12"/>
      <c r="AD1081" s="12"/>
      <c r="AE1081" s="12"/>
      <c r="AF1081" s="12"/>
      <c r="AG1081" s="12"/>
    </row>
    <row r="1085" spans="27:33">
      <c r="AA1085" s="12"/>
      <c r="AB1085" s="12"/>
      <c r="AC1085" s="12"/>
      <c r="AD1085" s="12"/>
      <c r="AE1085" s="12"/>
      <c r="AF1085" s="12"/>
      <c r="AG1085" s="12"/>
    </row>
    <row r="1092" spans="1:37">
      <c r="AI1092" s="12"/>
      <c r="AJ1092" s="12"/>
      <c r="AK1092" s="12"/>
    </row>
    <row r="1093" spans="1:37" s="12" customFormat="1">
      <c r="A1093" s="19"/>
      <c r="B1093" s="2"/>
      <c r="C1093" s="1"/>
      <c r="D1093" s="1"/>
      <c r="E1093" s="15"/>
      <c r="F1093" s="15"/>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row>
    <row r="1094" spans="1:37">
      <c r="AH1094" s="12"/>
    </row>
    <row r="1099" spans="1:37">
      <c r="Y1099" s="12"/>
    </row>
    <row r="1103" spans="1:37">
      <c r="Y1103" s="12"/>
    </row>
    <row r="1108" spans="26:26">
      <c r="Z1108" s="12"/>
    </row>
    <row r="1112" spans="26:26">
      <c r="Z1112" s="12"/>
    </row>
    <row r="1134" spans="27:33">
      <c r="AA1134" s="12"/>
      <c r="AB1134" s="12"/>
      <c r="AC1134" s="12"/>
      <c r="AD1134" s="12"/>
      <c r="AE1134" s="12"/>
      <c r="AF1134" s="12"/>
      <c r="AG1134" s="12"/>
    </row>
    <row r="1137" spans="25:33">
      <c r="AA1137" s="12"/>
      <c r="AB1137" s="12"/>
      <c r="AC1137" s="12"/>
      <c r="AD1137" s="12"/>
      <c r="AE1137" s="12"/>
      <c r="AF1137" s="12"/>
      <c r="AG1137" s="12"/>
    </row>
    <row r="1152" spans="25:33">
      <c r="Y1152" s="12"/>
    </row>
    <row r="1155" spans="25:26">
      <c r="Y1155" s="12"/>
    </row>
    <row r="1161" spans="25:26">
      <c r="Z1161" s="12"/>
    </row>
    <row r="1164" spans="25:26">
      <c r="Z1164" s="12"/>
    </row>
    <row r="1169" spans="27:33">
      <c r="AA1169" s="12"/>
      <c r="AB1169" s="12"/>
      <c r="AC1169" s="12"/>
      <c r="AD1169" s="12"/>
      <c r="AE1169" s="12"/>
      <c r="AF1169" s="12"/>
      <c r="AG1169" s="12"/>
    </row>
    <row r="1187" spans="25:26">
      <c r="Y1187" s="12"/>
    </row>
    <row r="1196" spans="25:26">
      <c r="Z1196" s="12"/>
    </row>
    <row r="1293" ht="12.75" customHeight="1"/>
    <row r="1294" ht="12.75" customHeight="1"/>
    <row r="1295" ht="12.75" customHeight="1"/>
    <row r="1296" ht="12.75" customHeight="1"/>
    <row r="1298" ht="12.75" customHeight="1"/>
    <row r="1299" ht="12.75" customHeight="1"/>
    <row r="1300" ht="12.75" customHeight="1"/>
    <row r="1301" ht="12.75" customHeight="1"/>
    <row r="1302" ht="12.75" customHeight="1"/>
    <row r="1303" ht="12.75" customHeight="1"/>
    <row r="1305" ht="12.75" customHeight="1"/>
    <row r="1306" ht="12.75" customHeight="1"/>
    <row r="1307" ht="12.75" customHeight="1"/>
    <row r="1308" ht="12.75" customHeight="1"/>
    <row r="1309" ht="12.75" customHeight="1"/>
    <row r="1310" ht="12.75" customHeight="1"/>
    <row r="1312" ht="12.75" customHeight="1"/>
    <row r="1313" ht="12.75" customHeight="1"/>
    <row r="1314" ht="12.75" customHeight="1"/>
    <row r="1315" ht="12.75" customHeight="1"/>
    <row r="1316" ht="12.75" customHeight="1"/>
    <row r="1317" ht="12.75" customHeight="1"/>
    <row r="1322" ht="12.75" customHeight="1"/>
    <row r="1336" ht="12.75" customHeight="1"/>
    <row r="1338" ht="12.75" customHeight="1"/>
    <row r="1340" ht="12.75" customHeight="1"/>
    <row r="1342" ht="12.75" customHeight="1"/>
    <row r="1344"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8" manualBreakCount="8">
    <brk id="681" max="16383" man="1"/>
    <brk id="693" max="16383" man="1"/>
    <brk id="737" max="16383" man="1"/>
    <brk id="800" max="16383" man="1"/>
    <brk id="853" max="16383" man="1"/>
    <brk id="901" max="16383" man="1"/>
    <brk id="950" max="16383" man="1"/>
    <brk id="1059"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031E-853D-4BFA-8254-0CFCB10C4417}">
  <dimension ref="A1:DK1920"/>
  <sheetViews>
    <sheetView view="pageBreakPreview" topLeftCell="A68" zoomScale="124" zoomScaleNormal="50" zoomScaleSheetLayoutView="124" workbookViewId="0">
      <selection activeCell="K92" sqref="K92"/>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5" ht="23.1" customHeight="1">
      <c r="A1" s="5" t="s">
        <v>6</v>
      </c>
      <c r="B1" s="5" t="s">
        <v>3</v>
      </c>
      <c r="C1" s="6" t="s">
        <v>1</v>
      </c>
      <c r="D1" s="7" t="s">
        <v>4</v>
      </c>
      <c r="E1" s="8" t="s">
        <v>7</v>
      </c>
      <c r="F1" s="8" t="s">
        <v>5</v>
      </c>
    </row>
    <row r="2" spans="1:25" ht="9.9499999999999993" customHeight="1"/>
    <row r="3" spans="1:25" ht="12.75" customHeight="1"/>
    <row r="4" spans="1:25" s="3" customFormat="1">
      <c r="A4" s="79" t="s">
        <v>87</v>
      </c>
      <c r="B4" s="11" t="s">
        <v>85</v>
      </c>
      <c r="C4" s="12"/>
      <c r="D4" s="12"/>
      <c r="E4" s="17"/>
      <c r="F4" s="17"/>
      <c r="G4" s="12"/>
      <c r="H4" s="12"/>
      <c r="I4" s="12"/>
      <c r="J4" s="12"/>
      <c r="K4" s="12"/>
      <c r="L4" s="12"/>
      <c r="M4" s="12"/>
      <c r="N4" s="12"/>
      <c r="O4" s="12"/>
      <c r="P4" s="12"/>
      <c r="Q4" s="1"/>
      <c r="R4" s="1"/>
      <c r="S4" s="1"/>
      <c r="T4" s="1"/>
      <c r="U4" s="1"/>
      <c r="V4" s="1"/>
      <c r="W4" s="1"/>
      <c r="X4" s="1"/>
      <c r="Y4" s="1"/>
    </row>
    <row r="5" spans="1:25" s="3" customFormat="1" ht="12.75" customHeight="1">
      <c r="A5" s="19"/>
      <c r="B5" s="2"/>
      <c r="C5" s="1"/>
      <c r="D5" s="1"/>
      <c r="E5" s="15"/>
      <c r="F5" s="15"/>
      <c r="G5" s="1"/>
      <c r="H5" s="1"/>
      <c r="I5" s="1"/>
      <c r="J5" s="1"/>
      <c r="K5" s="1"/>
      <c r="L5" s="1"/>
      <c r="M5" s="1"/>
      <c r="N5" s="1"/>
      <c r="O5" s="1"/>
      <c r="P5" s="1"/>
      <c r="Q5" s="12"/>
      <c r="R5" s="12"/>
      <c r="S5" s="1"/>
      <c r="T5" s="1"/>
      <c r="U5" s="1"/>
      <c r="V5" s="1"/>
      <c r="W5" s="1"/>
      <c r="X5" s="12"/>
      <c r="Y5" s="1"/>
    </row>
    <row r="6" spans="1:25" s="3" customFormat="1" ht="38.25">
      <c r="A6" s="19"/>
      <c r="B6" s="36" t="s">
        <v>84</v>
      </c>
      <c r="C6" s="1"/>
      <c r="D6" s="1"/>
      <c r="E6" s="15"/>
      <c r="F6" s="15"/>
      <c r="G6" s="1"/>
      <c r="H6" s="1"/>
      <c r="I6" s="1"/>
      <c r="J6" s="1"/>
      <c r="K6" s="1"/>
      <c r="L6" s="1"/>
      <c r="M6" s="1"/>
      <c r="N6" s="1"/>
      <c r="O6" s="1"/>
      <c r="P6" s="1"/>
      <c r="Q6" s="12"/>
      <c r="R6" s="12"/>
      <c r="S6" s="1"/>
      <c r="T6" s="1"/>
      <c r="U6" s="1"/>
      <c r="V6" s="1"/>
      <c r="W6" s="1"/>
      <c r="X6" s="1"/>
      <c r="Y6" s="1"/>
    </row>
    <row r="7" spans="1:25" ht="12.75" customHeight="1"/>
    <row r="8" spans="1:25">
      <c r="B8" s="2" t="s">
        <v>46</v>
      </c>
    </row>
    <row r="9" spans="1:25" ht="12.75" customHeight="1">
      <c r="B9" s="2" t="s">
        <v>47</v>
      </c>
    </row>
    <row r="10" spans="1:25" ht="76.5">
      <c r="B10" s="2" t="s">
        <v>48</v>
      </c>
    </row>
    <row r="12" spans="1:25">
      <c r="A12" s="90" t="s">
        <v>53</v>
      </c>
      <c r="B12" s="137" t="s">
        <v>143</v>
      </c>
      <c r="C12" s="29"/>
      <c r="D12" s="29"/>
      <c r="E12" s="84"/>
      <c r="F12" s="92"/>
    </row>
    <row r="13" spans="1:25">
      <c r="A13" s="90"/>
      <c r="B13" s="137"/>
      <c r="C13" s="29"/>
      <c r="D13" s="29"/>
      <c r="E13" s="84"/>
      <c r="F13" s="92"/>
    </row>
    <row r="14" spans="1:25" ht="38.25">
      <c r="A14" s="90"/>
      <c r="B14" s="30" t="s">
        <v>189</v>
      </c>
      <c r="C14" s="29"/>
      <c r="D14" s="29"/>
      <c r="E14" s="84"/>
      <c r="F14" s="92"/>
      <c r="W14" s="12"/>
    </row>
    <row r="15" spans="1:25" ht="25.5">
      <c r="A15" s="90"/>
      <c r="B15" s="30" t="s">
        <v>190</v>
      </c>
      <c r="C15" s="29"/>
      <c r="D15" s="29"/>
      <c r="E15" s="84"/>
      <c r="F15" s="92"/>
    </row>
    <row r="16" spans="1:25">
      <c r="A16" s="90"/>
      <c r="B16" s="30"/>
      <c r="C16" s="29"/>
      <c r="D16" s="29"/>
      <c r="E16" s="84"/>
      <c r="F16" s="92"/>
      <c r="Y16" s="12"/>
    </row>
    <row r="17" spans="1:23" ht="63.75">
      <c r="A17" s="31" t="s">
        <v>59</v>
      </c>
      <c r="B17" s="30" t="s">
        <v>191</v>
      </c>
      <c r="C17" s="29" t="s">
        <v>181</v>
      </c>
      <c r="D17" s="29">
        <v>8</v>
      </c>
      <c r="E17" s="33"/>
      <c r="F17" s="33">
        <f>D17*E17</f>
        <v>0</v>
      </c>
    </row>
    <row r="18" spans="1:23">
      <c r="A18" s="31"/>
      <c r="B18" s="30"/>
      <c r="C18" s="29"/>
      <c r="D18" s="29"/>
      <c r="E18" s="33"/>
      <c r="F18" s="33"/>
      <c r="R18" s="28"/>
      <c r="W18" s="12"/>
    </row>
    <row r="19" spans="1:23" ht="140.25">
      <c r="A19" s="31" t="s">
        <v>60</v>
      </c>
      <c r="B19" s="138" t="s">
        <v>239</v>
      </c>
      <c r="C19" s="2" t="s">
        <v>11</v>
      </c>
      <c r="D19" s="32">
        <v>1</v>
      </c>
      <c r="E19" s="33"/>
      <c r="F19" s="33">
        <f>D19*E19</f>
        <v>0</v>
      </c>
      <c r="R19" s="28"/>
    </row>
    <row r="20" spans="1:23">
      <c r="A20" s="31"/>
      <c r="B20" s="30"/>
      <c r="C20" s="29"/>
      <c r="D20" s="29"/>
      <c r="E20" s="33"/>
      <c r="F20" s="33"/>
      <c r="R20" s="28"/>
    </row>
    <row r="21" spans="1:23" ht="51">
      <c r="A21" s="31" t="s">
        <v>61</v>
      </c>
      <c r="B21" s="138" t="s">
        <v>238</v>
      </c>
      <c r="C21" s="2" t="s">
        <v>8</v>
      </c>
      <c r="D21" s="32">
        <v>1</v>
      </c>
      <c r="E21" s="33"/>
      <c r="F21" s="33">
        <f>D21*E21</f>
        <v>0</v>
      </c>
      <c r="R21" s="28"/>
    </row>
    <row r="22" spans="1:23">
      <c r="A22" s="31"/>
      <c r="B22" s="30"/>
      <c r="C22" s="29"/>
      <c r="D22" s="29"/>
      <c r="E22" s="33"/>
      <c r="F22" s="33"/>
      <c r="R22" s="28"/>
    </row>
    <row r="23" spans="1:23" ht="25.5">
      <c r="A23" s="31" t="s">
        <v>62</v>
      </c>
      <c r="B23" s="138" t="s">
        <v>192</v>
      </c>
      <c r="C23" s="2" t="s">
        <v>8</v>
      </c>
      <c r="D23" s="32">
        <v>20</v>
      </c>
      <c r="E23" s="33"/>
      <c r="F23" s="33">
        <f>D23*E23</f>
        <v>0</v>
      </c>
      <c r="H23" s="28"/>
      <c r="I23" s="28"/>
      <c r="J23" s="28"/>
      <c r="K23" s="28"/>
      <c r="L23" s="28"/>
      <c r="M23" s="28"/>
      <c r="N23" s="28"/>
      <c r="O23" s="28"/>
      <c r="P23" s="28"/>
      <c r="Q23" s="28"/>
      <c r="R23" s="28"/>
    </row>
    <row r="24" spans="1:23">
      <c r="A24" s="31"/>
      <c r="B24" s="105"/>
      <c r="C24" s="2"/>
      <c r="D24" s="32"/>
      <c r="E24" s="33"/>
      <c r="F24" s="33"/>
      <c r="H24" s="28"/>
      <c r="I24" s="28"/>
      <c r="J24" s="28"/>
      <c r="K24" s="28"/>
      <c r="L24" s="28"/>
      <c r="M24" s="28"/>
      <c r="N24" s="28"/>
      <c r="O24" s="28"/>
      <c r="P24" s="28"/>
      <c r="Q24" s="28"/>
      <c r="R24" s="28"/>
    </row>
    <row r="25" spans="1:23" ht="25.5">
      <c r="A25" s="31" t="s">
        <v>63</v>
      </c>
      <c r="B25" s="138" t="s">
        <v>193</v>
      </c>
      <c r="C25" s="2" t="s">
        <v>8</v>
      </c>
      <c r="D25" s="32">
        <v>15</v>
      </c>
      <c r="E25" s="33"/>
      <c r="F25" s="33">
        <f>D25*E25</f>
        <v>0</v>
      </c>
      <c r="H25" s="28"/>
      <c r="I25" s="28"/>
      <c r="J25" s="28"/>
      <c r="K25" s="28"/>
      <c r="L25" s="28"/>
      <c r="M25" s="28"/>
      <c r="N25" s="28"/>
      <c r="O25" s="28"/>
      <c r="P25" s="28"/>
      <c r="Q25" s="28"/>
      <c r="R25" s="28"/>
    </row>
    <row r="26" spans="1:23">
      <c r="A26" s="31"/>
      <c r="B26" s="105"/>
      <c r="C26" s="2"/>
      <c r="D26" s="32"/>
      <c r="E26" s="33"/>
      <c r="F26" s="33"/>
      <c r="H26" s="28"/>
      <c r="I26" s="28"/>
      <c r="J26" s="28"/>
      <c r="K26" s="28"/>
      <c r="L26" s="28"/>
      <c r="M26" s="28"/>
      <c r="N26" s="28"/>
      <c r="O26" s="28"/>
      <c r="P26" s="28"/>
      <c r="Q26" s="28"/>
      <c r="R26" s="28"/>
    </row>
    <row r="27" spans="1:23">
      <c r="A27" s="31" t="s">
        <v>64</v>
      </c>
      <c r="B27" s="203" t="s">
        <v>194</v>
      </c>
      <c r="C27" s="2" t="s">
        <v>8</v>
      </c>
      <c r="D27" s="32">
        <v>15</v>
      </c>
      <c r="E27" s="33"/>
      <c r="F27" s="33">
        <f>D27*E27</f>
        <v>0</v>
      </c>
      <c r="H27" s="28"/>
      <c r="I27" s="28"/>
      <c r="J27" s="28"/>
      <c r="K27" s="28"/>
      <c r="L27" s="28"/>
      <c r="M27" s="28"/>
      <c r="N27" s="28"/>
      <c r="O27" s="28"/>
      <c r="P27" s="28"/>
      <c r="Q27" s="28"/>
      <c r="R27" s="28"/>
    </row>
    <row r="28" spans="1:23">
      <c r="A28" s="31"/>
      <c r="B28" s="138"/>
      <c r="C28" s="2"/>
      <c r="D28" s="32"/>
      <c r="E28" s="33"/>
      <c r="F28" s="33"/>
      <c r="H28" s="28"/>
      <c r="I28" s="28"/>
      <c r="J28" s="28"/>
      <c r="K28" s="28"/>
      <c r="L28" s="28"/>
      <c r="M28" s="28"/>
      <c r="N28" s="28"/>
      <c r="O28" s="28"/>
      <c r="P28" s="28"/>
      <c r="Q28" s="28"/>
      <c r="R28" s="28"/>
    </row>
    <row r="29" spans="1:23" ht="25.5">
      <c r="A29" s="31" t="s">
        <v>65</v>
      </c>
      <c r="B29" s="138" t="s">
        <v>195</v>
      </c>
      <c r="C29" s="2" t="s">
        <v>8</v>
      </c>
      <c r="D29" s="32">
        <v>1</v>
      </c>
      <c r="E29" s="33"/>
      <c r="F29" s="33">
        <f>D29*E29</f>
        <v>0</v>
      </c>
      <c r="H29" s="28"/>
      <c r="I29" s="28"/>
      <c r="J29" s="28"/>
      <c r="K29" s="28"/>
      <c r="L29" s="28"/>
      <c r="M29" s="28"/>
      <c r="N29" s="28"/>
      <c r="O29" s="28"/>
      <c r="P29" s="28"/>
      <c r="Q29" s="28"/>
      <c r="R29" s="28"/>
    </row>
    <row r="30" spans="1:23">
      <c r="A30" s="31"/>
      <c r="B30" s="138"/>
      <c r="C30" s="2"/>
      <c r="D30" s="32"/>
      <c r="E30" s="33"/>
      <c r="F30" s="33"/>
      <c r="H30" s="28"/>
      <c r="I30" s="28"/>
      <c r="J30" s="28"/>
      <c r="K30" s="28"/>
      <c r="L30" s="28"/>
      <c r="M30" s="28"/>
      <c r="N30" s="28"/>
      <c r="O30" s="28"/>
      <c r="P30" s="28"/>
      <c r="Q30" s="28"/>
      <c r="R30" s="28"/>
    </row>
    <row r="31" spans="1:23">
      <c r="A31" s="31" t="s">
        <v>66</v>
      </c>
      <c r="B31" s="138" t="s">
        <v>196</v>
      </c>
      <c r="C31" s="2" t="s">
        <v>8</v>
      </c>
      <c r="D31" s="32">
        <v>36</v>
      </c>
      <c r="E31" s="33"/>
      <c r="F31" s="33">
        <f>D31*E31</f>
        <v>0</v>
      </c>
      <c r="H31" s="28"/>
      <c r="I31" s="28"/>
      <c r="J31" s="28"/>
      <c r="K31" s="28"/>
      <c r="L31" s="28"/>
      <c r="M31" s="28"/>
      <c r="N31" s="28"/>
      <c r="O31" s="28"/>
      <c r="P31" s="28"/>
      <c r="Q31" s="28"/>
      <c r="R31" s="28"/>
    </row>
    <row r="32" spans="1:23">
      <c r="A32" s="31"/>
      <c r="B32" s="105"/>
      <c r="C32" s="2"/>
      <c r="D32" s="32"/>
      <c r="E32" s="33"/>
      <c r="F32" s="33"/>
      <c r="H32" s="28"/>
      <c r="I32" s="28"/>
      <c r="J32" s="28"/>
      <c r="K32" s="28"/>
      <c r="L32" s="28"/>
      <c r="M32" s="28"/>
      <c r="N32" s="28"/>
      <c r="O32" s="28"/>
      <c r="P32" s="28"/>
      <c r="Q32" s="28"/>
      <c r="R32" s="28"/>
    </row>
    <row r="33" spans="1:24">
      <c r="A33" s="31" t="s">
        <v>70</v>
      </c>
      <c r="B33" s="138" t="s">
        <v>197</v>
      </c>
      <c r="C33" s="2" t="s">
        <v>8</v>
      </c>
      <c r="D33" s="32">
        <v>15</v>
      </c>
      <c r="E33" s="33"/>
      <c r="F33" s="33">
        <f>D33*E33</f>
        <v>0</v>
      </c>
      <c r="H33" s="28"/>
      <c r="I33" s="28"/>
      <c r="J33" s="28"/>
      <c r="K33" s="28"/>
      <c r="L33" s="28"/>
      <c r="M33" s="28"/>
      <c r="N33" s="28"/>
      <c r="O33" s="28"/>
      <c r="P33" s="28"/>
      <c r="Q33" s="28"/>
      <c r="R33" s="28"/>
    </row>
    <row r="34" spans="1:24">
      <c r="A34" s="31"/>
      <c r="B34" s="105"/>
      <c r="C34" s="2"/>
      <c r="D34" s="32"/>
      <c r="E34" s="33"/>
      <c r="F34" s="33"/>
      <c r="H34" s="28"/>
      <c r="I34" s="28"/>
      <c r="J34" s="28"/>
      <c r="K34" s="28"/>
      <c r="L34" s="28"/>
      <c r="M34" s="28"/>
      <c r="N34" s="28"/>
      <c r="O34" s="28"/>
      <c r="P34" s="28"/>
      <c r="Q34" s="28"/>
      <c r="R34" s="28"/>
    </row>
    <row r="35" spans="1:24" ht="25.5">
      <c r="A35" s="31" t="s">
        <v>19</v>
      </c>
      <c r="B35" s="138" t="s">
        <v>198</v>
      </c>
      <c r="C35" s="2" t="s">
        <v>8</v>
      </c>
      <c r="D35" s="32">
        <v>3</v>
      </c>
      <c r="E35" s="33"/>
      <c r="F35" s="33">
        <f>D35*E35</f>
        <v>0</v>
      </c>
      <c r="H35" s="28"/>
      <c r="I35" s="28"/>
      <c r="J35" s="28"/>
      <c r="K35" s="28"/>
      <c r="L35" s="28"/>
      <c r="M35" s="28"/>
      <c r="N35" s="28"/>
      <c r="O35" s="28"/>
      <c r="P35" s="28"/>
      <c r="Q35" s="28"/>
      <c r="R35" s="28"/>
    </row>
    <row r="36" spans="1:24">
      <c r="A36" s="31"/>
      <c r="B36" s="105"/>
      <c r="C36" s="2"/>
      <c r="D36" s="32"/>
      <c r="E36" s="33"/>
      <c r="F36" s="33"/>
      <c r="H36" s="28"/>
      <c r="I36" s="28"/>
      <c r="J36" s="28"/>
      <c r="K36" s="28"/>
      <c r="L36" s="28"/>
      <c r="M36" s="28"/>
      <c r="N36" s="28"/>
      <c r="O36" s="28"/>
      <c r="P36" s="28"/>
      <c r="Q36" s="28"/>
      <c r="R36" s="28"/>
    </row>
    <row r="37" spans="1:24" ht="25.5">
      <c r="A37" s="31" t="s">
        <v>20</v>
      </c>
      <c r="B37" s="138" t="s">
        <v>199</v>
      </c>
      <c r="C37" s="2" t="s">
        <v>8</v>
      </c>
      <c r="D37" s="32">
        <v>50</v>
      </c>
      <c r="E37" s="33"/>
      <c r="F37" s="33">
        <f>D37*E37</f>
        <v>0</v>
      </c>
      <c r="H37" s="28"/>
      <c r="I37" s="28"/>
      <c r="J37" s="28"/>
      <c r="K37" s="28"/>
      <c r="L37" s="28"/>
      <c r="M37" s="28"/>
      <c r="N37" s="28"/>
      <c r="O37" s="28"/>
      <c r="P37" s="28"/>
      <c r="Q37" s="28"/>
      <c r="R37" s="28"/>
    </row>
    <row r="38" spans="1:24">
      <c r="A38" s="31"/>
      <c r="B38" s="105"/>
      <c r="C38" s="2"/>
      <c r="D38" s="32"/>
      <c r="E38" s="33"/>
      <c r="F38" s="33"/>
      <c r="H38" s="28"/>
      <c r="I38" s="28"/>
      <c r="J38" s="28"/>
      <c r="K38" s="28"/>
      <c r="L38" s="28"/>
      <c r="M38" s="28"/>
      <c r="N38" s="28"/>
      <c r="O38" s="28"/>
      <c r="P38" s="28"/>
      <c r="Q38" s="28"/>
      <c r="R38" s="28"/>
    </row>
    <row r="39" spans="1:24" ht="25.5">
      <c r="A39" s="31" t="s">
        <v>28</v>
      </c>
      <c r="B39" s="138" t="s">
        <v>205</v>
      </c>
      <c r="C39" s="2" t="s">
        <v>8</v>
      </c>
      <c r="D39" s="32">
        <v>3</v>
      </c>
      <c r="E39" s="33"/>
      <c r="F39" s="33">
        <f>D39*E39</f>
        <v>0</v>
      </c>
      <c r="H39" s="28"/>
      <c r="I39" s="28"/>
      <c r="J39" s="28"/>
      <c r="K39" s="28"/>
      <c r="L39" s="28"/>
      <c r="M39" s="28"/>
      <c r="N39" s="28"/>
      <c r="O39" s="28"/>
      <c r="P39" s="28"/>
      <c r="Q39" s="28"/>
      <c r="R39" s="28"/>
      <c r="X39" s="12"/>
    </row>
    <row r="40" spans="1:24">
      <c r="A40" s="102"/>
      <c r="B40" s="30"/>
      <c r="C40" s="100"/>
      <c r="D40" s="101"/>
      <c r="E40" s="92"/>
      <c r="F40" s="92"/>
      <c r="H40" s="28"/>
      <c r="I40" s="28"/>
      <c r="J40" s="28"/>
      <c r="K40" s="28"/>
      <c r="L40" s="28"/>
      <c r="M40" s="28"/>
      <c r="N40" s="28"/>
      <c r="O40" s="28"/>
      <c r="P40" s="28"/>
      <c r="Q40" s="28"/>
      <c r="R40" s="28"/>
    </row>
    <row r="41" spans="1:24" ht="25.5">
      <c r="A41" s="31" t="s">
        <v>36</v>
      </c>
      <c r="B41" s="138" t="s">
        <v>204</v>
      </c>
      <c r="C41" s="2" t="s">
        <v>8</v>
      </c>
      <c r="D41" s="32">
        <v>4</v>
      </c>
      <c r="E41" s="33"/>
      <c r="F41" s="33">
        <f>D41*E41</f>
        <v>0</v>
      </c>
      <c r="H41" s="28"/>
      <c r="I41" s="28"/>
      <c r="J41" s="28"/>
      <c r="K41" s="28"/>
      <c r="L41" s="28"/>
      <c r="M41" s="28"/>
      <c r="N41" s="28"/>
      <c r="O41" s="28"/>
      <c r="P41" s="28"/>
      <c r="Q41" s="28"/>
      <c r="R41" s="28"/>
    </row>
    <row r="42" spans="1:24">
      <c r="A42" s="31"/>
      <c r="B42" s="138"/>
      <c r="C42" s="2"/>
      <c r="D42" s="32"/>
      <c r="E42" s="33"/>
      <c r="F42" s="33"/>
      <c r="H42" s="28"/>
      <c r="I42" s="28"/>
      <c r="J42" s="28"/>
      <c r="K42" s="28"/>
      <c r="L42" s="28"/>
      <c r="M42" s="28"/>
      <c r="N42" s="28"/>
      <c r="O42" s="28"/>
      <c r="P42" s="28"/>
      <c r="Q42" s="28"/>
      <c r="R42" s="28"/>
    </row>
    <row r="43" spans="1:24">
      <c r="A43" s="31" t="s">
        <v>37</v>
      </c>
      <c r="B43" s="138" t="s">
        <v>200</v>
      </c>
      <c r="C43" s="2" t="s">
        <v>8</v>
      </c>
      <c r="D43" s="32">
        <v>7</v>
      </c>
      <c r="E43" s="33"/>
      <c r="F43" s="33">
        <f>D43*E43</f>
        <v>0</v>
      </c>
      <c r="H43" s="28"/>
      <c r="I43" s="28"/>
      <c r="J43" s="28"/>
      <c r="K43" s="28"/>
      <c r="L43" s="28"/>
      <c r="M43" s="28"/>
      <c r="N43" s="28"/>
      <c r="O43" s="28"/>
      <c r="P43" s="28"/>
      <c r="Q43" s="28"/>
      <c r="R43" s="28"/>
    </row>
    <row r="44" spans="1:24">
      <c r="A44" s="31"/>
      <c r="B44" s="138"/>
      <c r="C44" s="2"/>
      <c r="D44" s="32"/>
      <c r="E44" s="33"/>
      <c r="F44" s="33"/>
      <c r="H44" s="28"/>
      <c r="I44" s="28"/>
      <c r="J44" s="28"/>
      <c r="K44" s="28"/>
      <c r="L44" s="28"/>
      <c r="M44" s="28"/>
      <c r="N44" s="28"/>
      <c r="O44" s="28"/>
      <c r="P44" s="28"/>
      <c r="Q44" s="28"/>
      <c r="R44" s="28"/>
    </row>
    <row r="45" spans="1:24" ht="25.5">
      <c r="A45" s="31" t="s">
        <v>38</v>
      </c>
      <c r="B45" s="138" t="s">
        <v>209</v>
      </c>
      <c r="C45" s="2" t="s">
        <v>8</v>
      </c>
      <c r="D45" s="32">
        <v>4</v>
      </c>
      <c r="E45" s="33"/>
      <c r="F45" s="33">
        <f>D45*E45</f>
        <v>0</v>
      </c>
      <c r="H45" s="28"/>
      <c r="I45" s="28"/>
      <c r="J45" s="28"/>
      <c r="K45" s="28"/>
      <c r="L45" s="28"/>
      <c r="M45" s="28"/>
      <c r="N45" s="28"/>
      <c r="O45" s="28"/>
      <c r="P45" s="28"/>
      <c r="Q45" s="28"/>
      <c r="R45" s="28"/>
    </row>
    <row r="46" spans="1:24">
      <c r="A46" s="31"/>
      <c r="B46" s="138"/>
      <c r="C46" s="2"/>
      <c r="D46" s="32"/>
      <c r="E46" s="33"/>
      <c r="F46" s="33"/>
      <c r="H46" s="28"/>
      <c r="I46" s="28"/>
      <c r="J46" s="28"/>
      <c r="K46" s="28"/>
      <c r="L46" s="28"/>
      <c r="M46" s="28"/>
      <c r="N46" s="28"/>
      <c r="O46" s="28"/>
      <c r="P46" s="28"/>
      <c r="Q46" s="28"/>
      <c r="R46" s="28"/>
    </row>
    <row r="47" spans="1:24" ht="25.5">
      <c r="A47" s="31" t="s">
        <v>39</v>
      </c>
      <c r="B47" s="203" t="s">
        <v>201</v>
      </c>
      <c r="C47" s="2" t="s">
        <v>8</v>
      </c>
      <c r="D47" s="32">
        <v>3</v>
      </c>
      <c r="E47" s="33"/>
      <c r="F47" s="33">
        <f>D47*E47</f>
        <v>0</v>
      </c>
      <c r="H47" s="28"/>
      <c r="I47" s="28"/>
      <c r="J47" s="28"/>
      <c r="K47" s="28"/>
      <c r="L47" s="28"/>
      <c r="M47" s="28"/>
      <c r="N47" s="28"/>
      <c r="O47" s="28"/>
      <c r="P47" s="28"/>
      <c r="Q47" s="28"/>
      <c r="R47" s="28"/>
    </row>
    <row r="48" spans="1:24">
      <c r="A48" s="31"/>
      <c r="B48" s="138"/>
      <c r="C48" s="2"/>
      <c r="D48" s="32"/>
      <c r="E48" s="33"/>
      <c r="F48" s="33"/>
      <c r="H48" s="28"/>
      <c r="I48" s="28"/>
      <c r="J48" s="28"/>
      <c r="K48" s="28"/>
      <c r="L48" s="28"/>
      <c r="M48" s="28"/>
      <c r="N48" s="28"/>
      <c r="O48" s="28"/>
      <c r="P48" s="28"/>
      <c r="Q48" s="28"/>
      <c r="R48" s="28"/>
      <c r="V48" s="12"/>
    </row>
    <row r="49" spans="1:25" s="12" customFormat="1" ht="25.5">
      <c r="A49" s="31" t="s">
        <v>13</v>
      </c>
      <c r="B49" s="203" t="s">
        <v>206</v>
      </c>
      <c r="C49" s="2" t="s">
        <v>8</v>
      </c>
      <c r="D49" s="32">
        <v>1</v>
      </c>
      <c r="E49" s="33"/>
      <c r="F49" s="33">
        <f>D49*E49</f>
        <v>0</v>
      </c>
      <c r="G49" s="1"/>
      <c r="H49" s="28"/>
      <c r="I49" s="28"/>
      <c r="J49" s="28"/>
      <c r="K49" s="28"/>
      <c r="L49" s="28"/>
      <c r="M49" s="28"/>
      <c r="N49" s="28"/>
      <c r="O49" s="28"/>
      <c r="P49" s="28"/>
      <c r="Q49" s="28"/>
      <c r="R49" s="28"/>
      <c r="S49" s="1"/>
      <c r="T49" s="1"/>
      <c r="W49" s="1"/>
      <c r="X49" s="1"/>
      <c r="Y49" s="1"/>
    </row>
    <row r="50" spans="1:25">
      <c r="A50" s="31"/>
      <c r="B50" s="138"/>
      <c r="C50" s="2"/>
      <c r="D50" s="32"/>
      <c r="E50" s="33"/>
      <c r="F50" s="33"/>
      <c r="H50" s="28"/>
      <c r="I50" s="28"/>
      <c r="J50" s="28"/>
      <c r="K50" s="28"/>
      <c r="L50" s="28"/>
      <c r="M50" s="28"/>
      <c r="N50" s="28"/>
      <c r="O50" s="28"/>
      <c r="P50" s="28"/>
      <c r="Q50" s="28"/>
      <c r="R50" s="28"/>
      <c r="V50" s="12"/>
    </row>
    <row r="51" spans="1:25" ht="25.5">
      <c r="A51" s="31" t="s">
        <v>35</v>
      </c>
      <c r="B51" s="203" t="s">
        <v>202</v>
      </c>
      <c r="C51" s="2" t="s">
        <v>8</v>
      </c>
      <c r="D51" s="32">
        <v>2</v>
      </c>
      <c r="E51" s="33"/>
      <c r="F51" s="33">
        <f>D51*E51</f>
        <v>0</v>
      </c>
      <c r="H51" s="28"/>
      <c r="I51" s="28"/>
      <c r="J51" s="28"/>
      <c r="K51" s="28"/>
      <c r="L51" s="28"/>
      <c r="M51" s="28"/>
      <c r="N51" s="28"/>
      <c r="O51" s="28"/>
      <c r="P51" s="28"/>
      <c r="Q51" s="28"/>
      <c r="R51" s="28"/>
      <c r="V51" s="12"/>
    </row>
    <row r="52" spans="1:25">
      <c r="A52" s="31"/>
      <c r="B52" s="203"/>
      <c r="C52" s="2"/>
      <c r="D52" s="32"/>
      <c r="E52" s="33"/>
      <c r="F52" s="33"/>
      <c r="H52" s="28"/>
      <c r="I52" s="28"/>
      <c r="J52" s="28"/>
      <c r="K52" s="28"/>
      <c r="L52" s="28"/>
      <c r="M52" s="28"/>
      <c r="N52" s="28"/>
      <c r="O52" s="28"/>
      <c r="P52" s="28"/>
      <c r="Q52" s="28"/>
      <c r="R52" s="28"/>
      <c r="V52" s="12"/>
    </row>
    <row r="53" spans="1:25" ht="63.75">
      <c r="A53" s="31" t="s">
        <v>99</v>
      </c>
      <c r="B53" s="138" t="s">
        <v>207</v>
      </c>
      <c r="C53" s="2" t="s">
        <v>11</v>
      </c>
      <c r="D53" s="32">
        <v>3</v>
      </c>
      <c r="E53" s="33"/>
      <c r="F53" s="33">
        <f>D53*E53</f>
        <v>0</v>
      </c>
      <c r="H53" s="28"/>
      <c r="I53" s="28"/>
      <c r="J53" s="28"/>
      <c r="K53" s="28"/>
      <c r="L53" s="28"/>
      <c r="M53" s="28"/>
      <c r="N53" s="28"/>
      <c r="O53" s="28"/>
      <c r="P53" s="28"/>
      <c r="Q53" s="28"/>
      <c r="R53" s="28"/>
      <c r="V53" s="12"/>
    </row>
    <row r="54" spans="1:25">
      <c r="A54" s="191"/>
      <c r="B54" s="197"/>
      <c r="C54" s="109"/>
      <c r="D54" s="192"/>
      <c r="E54" s="198"/>
      <c r="F54" s="198"/>
      <c r="G54" s="28"/>
      <c r="H54" s="28"/>
      <c r="I54" s="28"/>
      <c r="J54" s="28"/>
      <c r="K54" s="28"/>
      <c r="L54" s="28"/>
      <c r="M54" s="28"/>
      <c r="N54" s="28"/>
      <c r="O54" s="28"/>
      <c r="P54" s="28"/>
      <c r="Q54" s="28"/>
      <c r="R54" s="28"/>
      <c r="V54" s="12"/>
    </row>
    <row r="55" spans="1:25" ht="38.25">
      <c r="A55" s="31" t="s">
        <v>101</v>
      </c>
      <c r="B55" s="138" t="s">
        <v>208</v>
      </c>
      <c r="C55" s="2" t="s">
        <v>11</v>
      </c>
      <c r="D55" s="32">
        <v>3</v>
      </c>
      <c r="E55" s="33"/>
      <c r="F55" s="33">
        <f>D55*E55</f>
        <v>0</v>
      </c>
      <c r="G55" s="28"/>
      <c r="H55" s="28"/>
      <c r="I55" s="28"/>
      <c r="J55" s="28"/>
      <c r="K55" s="28"/>
      <c r="L55" s="28"/>
      <c r="M55" s="28"/>
      <c r="N55" s="28"/>
      <c r="O55" s="28"/>
      <c r="P55" s="28"/>
      <c r="Q55" s="28"/>
      <c r="R55" s="28"/>
      <c r="V55" s="12"/>
    </row>
    <row r="56" spans="1:25">
      <c r="A56" s="31"/>
      <c r="B56" s="138"/>
      <c r="C56" s="2"/>
      <c r="D56" s="32"/>
      <c r="E56" s="33"/>
      <c r="F56" s="33"/>
      <c r="G56" s="28"/>
      <c r="H56" s="28"/>
      <c r="I56" s="28"/>
      <c r="J56" s="28"/>
      <c r="K56" s="28"/>
      <c r="L56" s="28"/>
      <c r="M56" s="28"/>
      <c r="N56" s="28"/>
      <c r="O56" s="28"/>
      <c r="P56" s="28"/>
      <c r="Q56" s="28"/>
      <c r="R56" s="28"/>
      <c r="V56" s="12"/>
    </row>
    <row r="57" spans="1:25" ht="25.5">
      <c r="A57" s="31" t="s">
        <v>140</v>
      </c>
      <c r="B57" s="199" t="s">
        <v>203</v>
      </c>
      <c r="C57" s="200" t="s">
        <v>8</v>
      </c>
      <c r="D57" s="201">
        <v>10</v>
      </c>
      <c r="E57" s="202"/>
      <c r="F57" s="202">
        <f>D57*E57</f>
        <v>0</v>
      </c>
      <c r="G57" s="28"/>
      <c r="H57" s="28"/>
      <c r="I57" s="28"/>
      <c r="J57" s="28"/>
      <c r="K57" s="28"/>
      <c r="L57" s="28"/>
      <c r="M57" s="28"/>
      <c r="N57" s="28"/>
      <c r="O57" s="28"/>
      <c r="P57" s="28"/>
      <c r="Q57" s="28"/>
      <c r="R57" s="28"/>
      <c r="V57" s="12"/>
    </row>
    <row r="58" spans="1:25">
      <c r="A58" s="287"/>
      <c r="B58" s="112"/>
      <c r="C58" s="288"/>
      <c r="D58" s="288"/>
      <c r="E58" s="187"/>
      <c r="F58" s="187"/>
      <c r="G58" s="28"/>
      <c r="H58" s="28"/>
      <c r="I58" s="28"/>
      <c r="J58" s="28"/>
      <c r="K58" s="28"/>
      <c r="L58" s="28"/>
      <c r="M58" s="28"/>
      <c r="N58" s="28"/>
      <c r="O58" s="28"/>
      <c r="P58" s="28"/>
      <c r="Q58" s="28"/>
      <c r="R58" s="28"/>
      <c r="V58" s="12"/>
    </row>
    <row r="59" spans="1:25" ht="25.5">
      <c r="A59" s="104" t="s">
        <v>102</v>
      </c>
      <c r="B59" s="30" t="s">
        <v>145</v>
      </c>
      <c r="C59" s="29"/>
      <c r="D59" s="29"/>
      <c r="E59" s="139"/>
      <c r="F59" s="139"/>
      <c r="G59" s="155"/>
      <c r="H59" s="155"/>
      <c r="I59" s="155"/>
      <c r="J59" s="155"/>
      <c r="K59" s="155"/>
      <c r="L59" s="155"/>
      <c r="M59" s="155"/>
      <c r="R59" s="28"/>
    </row>
    <row r="60" spans="1:25" ht="25.5">
      <c r="A60" s="104"/>
      <c r="B60" s="124" t="s">
        <v>211</v>
      </c>
      <c r="C60" s="194" t="s">
        <v>10</v>
      </c>
      <c r="D60" s="195">
        <v>550</v>
      </c>
      <c r="E60" s="196"/>
      <c r="F60" s="196">
        <f>D60*E60</f>
        <v>0</v>
      </c>
      <c r="G60" s="155"/>
      <c r="H60" s="155"/>
      <c r="I60" s="155"/>
      <c r="J60" s="155"/>
      <c r="K60" s="155"/>
      <c r="L60" s="155"/>
      <c r="M60" s="155"/>
      <c r="R60" s="28"/>
    </row>
    <row r="61" spans="1:25">
      <c r="A61" s="104"/>
      <c r="B61" s="112"/>
      <c r="C61" s="140"/>
      <c r="D61" s="193"/>
      <c r="E61" s="157"/>
      <c r="F61" s="157"/>
      <c r="G61" s="155"/>
      <c r="H61" s="155"/>
      <c r="I61" s="155"/>
      <c r="J61" s="155"/>
      <c r="K61" s="155"/>
      <c r="L61" s="155"/>
      <c r="M61" s="155"/>
      <c r="R61" s="28"/>
    </row>
    <row r="62" spans="1:25" ht="25.5">
      <c r="A62" s="158" t="s">
        <v>104</v>
      </c>
      <c r="B62" s="138" t="s">
        <v>146</v>
      </c>
      <c r="C62" s="126"/>
      <c r="D62" s="162"/>
      <c r="E62" s="157"/>
      <c r="F62" s="157"/>
      <c r="G62" s="155"/>
      <c r="H62" s="155"/>
      <c r="I62" s="155"/>
      <c r="J62" s="155"/>
      <c r="K62" s="155"/>
      <c r="L62" s="155"/>
      <c r="M62" s="155"/>
      <c r="R62" s="28"/>
    </row>
    <row r="63" spans="1:25" ht="15">
      <c r="A63" s="104"/>
      <c r="B63" s="30" t="s">
        <v>169</v>
      </c>
      <c r="C63" s="140" t="s">
        <v>10</v>
      </c>
      <c r="D63" s="156">
        <v>100</v>
      </c>
      <c r="E63" s="157"/>
      <c r="F63" s="157">
        <f>D63*E63</f>
        <v>0</v>
      </c>
      <c r="G63" s="155"/>
      <c r="H63" s="155"/>
      <c r="I63" s="155"/>
      <c r="J63" s="155"/>
      <c r="K63" s="155"/>
      <c r="L63" s="155"/>
      <c r="M63" s="155"/>
      <c r="R63" s="28"/>
    </row>
    <row r="64" spans="1:25">
      <c r="A64" s="31"/>
      <c r="B64" s="30" t="s">
        <v>210</v>
      </c>
      <c r="C64" s="126" t="s">
        <v>10</v>
      </c>
      <c r="D64" s="162">
        <v>60</v>
      </c>
      <c r="E64" s="157"/>
      <c r="F64" s="157">
        <f>D64*E64</f>
        <v>0</v>
      </c>
      <c r="G64" s="155"/>
      <c r="H64" s="155"/>
      <c r="I64" s="155"/>
      <c r="J64" s="155"/>
      <c r="K64" s="155"/>
      <c r="L64" s="155"/>
      <c r="M64" s="155"/>
      <c r="R64" s="28"/>
      <c r="X64" s="28"/>
      <c r="Y64" s="28"/>
    </row>
    <row r="65" spans="1:25">
      <c r="A65" s="104"/>
      <c r="B65" s="30"/>
      <c r="C65" s="140"/>
      <c r="D65" s="156"/>
      <c r="E65" s="157"/>
      <c r="F65" s="157"/>
      <c r="G65" s="155"/>
      <c r="H65" s="155"/>
      <c r="I65" s="155"/>
      <c r="J65" s="155"/>
      <c r="K65" s="155"/>
      <c r="L65" s="155"/>
      <c r="M65" s="155"/>
      <c r="R65" s="28"/>
      <c r="X65" s="28"/>
      <c r="Y65" s="28"/>
    </row>
    <row r="66" spans="1:25" s="28" customFormat="1" ht="25.5">
      <c r="A66" s="89" t="s">
        <v>106</v>
      </c>
      <c r="B66" s="128" t="s">
        <v>117</v>
      </c>
      <c r="C66" s="100"/>
      <c r="D66" s="101"/>
      <c r="E66" s="84"/>
      <c r="F66" s="84"/>
      <c r="G66" s="155"/>
      <c r="H66" s="155"/>
      <c r="I66" s="155"/>
      <c r="J66" s="155"/>
      <c r="K66" s="155"/>
      <c r="L66" s="155"/>
      <c r="M66" s="155"/>
      <c r="N66" s="1"/>
      <c r="O66" s="1"/>
      <c r="P66" s="1"/>
      <c r="Q66" s="1"/>
      <c r="S66" s="1"/>
      <c r="T66" s="1"/>
      <c r="U66" s="1"/>
      <c r="V66" s="12"/>
      <c r="W66" s="1"/>
    </row>
    <row r="67" spans="1:25" s="28" customFormat="1">
      <c r="A67" s="102"/>
      <c r="B67" s="128" t="s">
        <v>41</v>
      </c>
      <c r="C67" s="100" t="s">
        <v>10</v>
      </c>
      <c r="D67" s="101">
        <v>200</v>
      </c>
      <c r="E67" s="92"/>
      <c r="F67" s="92">
        <f>+D67*E67</f>
        <v>0</v>
      </c>
      <c r="G67" s="155"/>
      <c r="H67" s="155"/>
      <c r="I67" s="155"/>
      <c r="J67" s="155"/>
      <c r="K67" s="155"/>
      <c r="L67" s="155"/>
      <c r="M67" s="155"/>
      <c r="N67" s="1"/>
      <c r="O67" s="1"/>
      <c r="P67" s="1"/>
      <c r="Q67" s="1"/>
      <c r="S67" s="1"/>
      <c r="T67" s="1"/>
      <c r="U67" s="1"/>
      <c r="V67" s="1"/>
      <c r="W67" s="1"/>
    </row>
    <row r="68" spans="1:25" s="28" customFormat="1">
      <c r="A68" s="102"/>
      <c r="B68" s="129"/>
      <c r="C68" s="32"/>
      <c r="D68" s="32"/>
      <c r="E68" s="92"/>
      <c r="F68" s="92"/>
      <c r="G68" s="155"/>
      <c r="H68" s="155"/>
      <c r="I68" s="155"/>
      <c r="J68" s="155"/>
      <c r="K68" s="155"/>
      <c r="L68" s="155"/>
      <c r="M68" s="155"/>
      <c r="N68" s="1"/>
      <c r="O68" s="1"/>
      <c r="P68" s="1"/>
      <c r="Q68" s="1"/>
      <c r="S68" s="1"/>
      <c r="T68" s="12"/>
      <c r="U68" s="1"/>
      <c r="V68" s="1"/>
    </row>
    <row r="69" spans="1:25" s="28" customFormat="1" ht="25.5">
      <c r="A69" s="102" t="s">
        <v>107</v>
      </c>
      <c r="B69" s="128" t="s">
        <v>118</v>
      </c>
      <c r="C69" s="100"/>
      <c r="D69" s="101"/>
      <c r="E69" s="92"/>
      <c r="F69" s="92"/>
      <c r="G69" s="155"/>
      <c r="H69" s="155"/>
      <c r="I69" s="155"/>
      <c r="J69" s="155"/>
      <c r="K69" s="155"/>
      <c r="L69" s="155"/>
      <c r="M69" s="155"/>
      <c r="N69" s="1"/>
      <c r="O69" s="1"/>
      <c r="P69" s="1"/>
      <c r="Q69" s="1"/>
      <c r="S69" s="1"/>
      <c r="T69" s="1"/>
      <c r="U69" s="1"/>
      <c r="V69" s="1"/>
    </row>
    <row r="70" spans="1:25" s="28" customFormat="1">
      <c r="A70" s="102"/>
      <c r="B70" s="30" t="s">
        <v>119</v>
      </c>
      <c r="C70" s="100" t="s">
        <v>10</v>
      </c>
      <c r="D70" s="101">
        <v>50</v>
      </c>
      <c r="E70" s="92"/>
      <c r="F70" s="92">
        <f>+D70*E70</f>
        <v>0</v>
      </c>
      <c r="G70" s="155"/>
      <c r="H70" s="155"/>
      <c r="I70" s="155"/>
      <c r="J70" s="155"/>
      <c r="K70" s="155"/>
      <c r="L70" s="155"/>
      <c r="M70" s="155"/>
      <c r="N70" s="1"/>
      <c r="O70" s="1"/>
      <c r="P70" s="1"/>
      <c r="Q70" s="1"/>
      <c r="S70" s="1"/>
      <c r="T70" s="1"/>
      <c r="U70" s="1"/>
      <c r="V70" s="1"/>
      <c r="X70" s="1"/>
      <c r="Y70" s="1"/>
    </row>
    <row r="71" spans="1:25" s="28" customFormat="1">
      <c r="A71" s="102"/>
      <c r="B71" s="30"/>
      <c r="C71" s="100"/>
      <c r="D71" s="101"/>
      <c r="E71" s="92"/>
      <c r="F71" s="92"/>
      <c r="G71" s="155"/>
      <c r="H71" s="155"/>
      <c r="I71" s="155"/>
      <c r="J71" s="155"/>
      <c r="K71" s="155"/>
      <c r="L71" s="155"/>
      <c r="M71" s="155"/>
      <c r="N71" s="1"/>
      <c r="Q71" s="1"/>
      <c r="S71" s="1"/>
      <c r="T71" s="12"/>
      <c r="U71" s="1"/>
      <c r="V71" s="1"/>
    </row>
    <row r="72" spans="1:25" ht="25.5">
      <c r="A72" s="102" t="s">
        <v>144</v>
      </c>
      <c r="B72" s="128" t="s">
        <v>120</v>
      </c>
      <c r="C72" s="111"/>
      <c r="D72" s="101"/>
      <c r="E72" s="92"/>
      <c r="F72" s="92"/>
      <c r="G72" s="155"/>
      <c r="H72" s="155"/>
      <c r="I72" s="155"/>
      <c r="J72" s="155"/>
      <c r="K72" s="155"/>
      <c r="L72" s="155"/>
      <c r="M72" s="155"/>
      <c r="O72" s="28"/>
      <c r="P72" s="28"/>
      <c r="R72" s="28"/>
      <c r="V72" s="28"/>
      <c r="W72" s="28"/>
      <c r="X72" s="28"/>
      <c r="Y72" s="28"/>
    </row>
    <row r="73" spans="1:25" s="28" customFormat="1">
      <c r="A73" s="102"/>
      <c r="B73" s="30" t="s">
        <v>42</v>
      </c>
      <c r="C73" s="111" t="s">
        <v>10</v>
      </c>
      <c r="D73" s="101">
        <v>50</v>
      </c>
      <c r="E73" s="92"/>
      <c r="F73" s="92">
        <f>+D73*E73</f>
        <v>0</v>
      </c>
      <c r="G73" s="155"/>
      <c r="H73" s="155"/>
      <c r="I73" s="155"/>
      <c r="J73" s="155"/>
      <c r="K73" s="155"/>
      <c r="L73" s="155"/>
      <c r="M73" s="155"/>
      <c r="N73" s="1"/>
      <c r="S73" s="1"/>
      <c r="T73" s="1"/>
      <c r="U73" s="1"/>
    </row>
    <row r="74" spans="1:25" s="28" customFormat="1">
      <c r="A74" s="102"/>
      <c r="B74" s="128" t="s">
        <v>2</v>
      </c>
      <c r="C74" s="111"/>
      <c r="D74" s="101"/>
      <c r="E74" s="92"/>
      <c r="F74" s="92"/>
      <c r="G74" s="155"/>
      <c r="H74" s="155"/>
      <c r="I74" s="155"/>
      <c r="J74" s="155"/>
      <c r="K74" s="155"/>
      <c r="L74" s="155"/>
      <c r="M74" s="155"/>
      <c r="N74" s="1"/>
      <c r="S74" s="12"/>
    </row>
    <row r="75" spans="1:25" s="28" customFormat="1" ht="25.5">
      <c r="A75" s="31" t="s">
        <v>212</v>
      </c>
      <c r="B75" s="138" t="s">
        <v>147</v>
      </c>
      <c r="C75" s="126"/>
      <c r="D75" s="162"/>
      <c r="E75" s="157"/>
      <c r="F75" s="157"/>
      <c r="G75" s="155"/>
      <c r="H75" s="155"/>
      <c r="I75" s="155"/>
      <c r="J75" s="155"/>
      <c r="K75" s="155"/>
      <c r="L75" s="155"/>
      <c r="M75" s="155"/>
      <c r="S75" s="1"/>
      <c r="X75" s="1"/>
    </row>
    <row r="76" spans="1:25" s="28" customFormat="1">
      <c r="A76" s="31"/>
      <c r="B76" s="138" t="s">
        <v>148</v>
      </c>
      <c r="C76" s="126" t="s">
        <v>8</v>
      </c>
      <c r="D76" s="162">
        <v>100</v>
      </c>
      <c r="E76" s="157"/>
      <c r="F76" s="157">
        <f>D76*E76</f>
        <v>0</v>
      </c>
      <c r="G76" s="155"/>
      <c r="H76" s="155"/>
      <c r="I76" s="155"/>
      <c r="J76" s="155"/>
      <c r="K76" s="155"/>
      <c r="L76" s="155"/>
      <c r="M76" s="155"/>
      <c r="O76" s="1"/>
      <c r="S76" s="1"/>
      <c r="W76" s="1"/>
      <c r="X76" s="1"/>
      <c r="Y76" s="1"/>
    </row>
    <row r="77" spans="1:25" s="28" customFormat="1">
      <c r="A77" s="31"/>
      <c r="B77" s="138" t="s">
        <v>149</v>
      </c>
      <c r="C77" s="126" t="s">
        <v>8</v>
      </c>
      <c r="D77" s="162">
        <v>20</v>
      </c>
      <c r="E77" s="157"/>
      <c r="F77" s="157">
        <f>D77*E77</f>
        <v>0</v>
      </c>
      <c r="G77" s="155"/>
      <c r="H77" s="155"/>
      <c r="I77" s="155"/>
      <c r="J77" s="155"/>
      <c r="K77" s="155"/>
      <c r="L77" s="155"/>
      <c r="M77" s="155"/>
      <c r="S77" s="1"/>
      <c r="V77" s="1"/>
      <c r="W77" s="1"/>
      <c r="X77" s="1"/>
      <c r="Y77" s="1"/>
    </row>
    <row r="78" spans="1:25">
      <c r="A78" s="31"/>
      <c r="B78" s="138"/>
      <c r="C78" s="126"/>
      <c r="D78" s="162"/>
      <c r="E78" s="157"/>
      <c r="F78" s="157"/>
      <c r="G78" s="155"/>
      <c r="H78" s="155"/>
      <c r="I78" s="155"/>
      <c r="J78" s="155"/>
      <c r="K78" s="155"/>
      <c r="L78" s="155"/>
      <c r="M78" s="155"/>
      <c r="N78" s="28"/>
      <c r="O78" s="28"/>
      <c r="Q78" s="28"/>
      <c r="R78" s="28"/>
      <c r="T78" s="28"/>
      <c r="V78" s="28"/>
    </row>
    <row r="79" spans="1:25" ht="25.5">
      <c r="A79" s="31" t="s">
        <v>213</v>
      </c>
      <c r="B79" s="30" t="s">
        <v>150</v>
      </c>
      <c r="C79" s="126"/>
      <c r="D79" s="162"/>
      <c r="E79" s="157"/>
      <c r="F79" s="157"/>
      <c r="G79" s="155"/>
      <c r="H79" s="155"/>
      <c r="I79" s="155"/>
      <c r="J79" s="155"/>
      <c r="K79" s="155"/>
      <c r="L79" s="155"/>
      <c r="M79" s="155"/>
      <c r="N79" s="28"/>
      <c r="O79" s="28"/>
      <c r="P79" s="28"/>
      <c r="Q79" s="28"/>
      <c r="R79" s="28"/>
      <c r="S79" s="28"/>
      <c r="T79" s="28"/>
      <c r="U79" s="28"/>
      <c r="V79" s="28"/>
    </row>
    <row r="80" spans="1:25">
      <c r="A80" s="102"/>
      <c r="B80" s="129" t="s">
        <v>151</v>
      </c>
      <c r="C80" s="141" t="s">
        <v>8</v>
      </c>
      <c r="D80" s="162">
        <v>2</v>
      </c>
      <c r="E80" s="157"/>
      <c r="F80" s="157">
        <f>D80*E80</f>
        <v>0</v>
      </c>
      <c r="G80" s="155"/>
      <c r="H80" s="155"/>
      <c r="I80" s="155"/>
      <c r="J80" s="155"/>
      <c r="K80" s="155"/>
      <c r="L80" s="155"/>
      <c r="M80" s="155"/>
      <c r="O80" s="28"/>
      <c r="P80" s="28"/>
      <c r="Q80" s="28"/>
      <c r="R80" s="28"/>
      <c r="S80" s="28"/>
      <c r="U80" s="28"/>
      <c r="V80" s="28"/>
      <c r="X80" s="28"/>
    </row>
    <row r="81" spans="1:25" ht="12.75" customHeight="1">
      <c r="A81" s="115"/>
      <c r="B81" s="30"/>
      <c r="C81" s="140"/>
      <c r="D81" s="156"/>
      <c r="E81" s="161"/>
      <c r="F81" s="161"/>
      <c r="G81" s="155"/>
      <c r="H81" s="155"/>
      <c r="I81" s="155"/>
      <c r="J81" s="155"/>
      <c r="K81" s="155"/>
      <c r="L81" s="155"/>
      <c r="M81" s="155"/>
      <c r="O81" s="28"/>
      <c r="P81" s="28"/>
      <c r="Q81" s="28"/>
      <c r="R81" s="28"/>
      <c r="S81" s="28"/>
      <c r="T81" s="28"/>
      <c r="U81" s="28"/>
      <c r="V81" s="28"/>
      <c r="X81" s="28"/>
    </row>
    <row r="82" spans="1:25">
      <c r="A82" s="31" t="s">
        <v>214</v>
      </c>
      <c r="B82" s="30" t="s">
        <v>152</v>
      </c>
      <c r="C82" s="126"/>
      <c r="D82" s="162"/>
      <c r="E82" s="157"/>
      <c r="F82" s="157"/>
      <c r="G82" s="155"/>
      <c r="H82" s="155"/>
      <c r="I82" s="155"/>
      <c r="J82" s="155"/>
      <c r="K82" s="155"/>
      <c r="L82" s="155"/>
      <c r="M82" s="155"/>
      <c r="O82" s="28"/>
      <c r="P82" s="28"/>
      <c r="Q82" s="28"/>
      <c r="R82" s="28"/>
      <c r="S82" s="28"/>
      <c r="T82" s="28"/>
      <c r="U82" s="28"/>
      <c r="V82" s="28"/>
      <c r="X82" s="28"/>
      <c r="Y82" s="28"/>
    </row>
    <row r="83" spans="1:25">
      <c r="A83" s="102"/>
      <c r="B83" s="129" t="s">
        <v>153</v>
      </c>
      <c r="C83" s="141" t="s">
        <v>8</v>
      </c>
      <c r="D83" s="162">
        <v>15</v>
      </c>
      <c r="E83" s="157"/>
      <c r="F83" s="157">
        <f>D83*E83</f>
        <v>0</v>
      </c>
      <c r="G83" s="155"/>
      <c r="H83" s="155"/>
      <c r="I83" s="155"/>
      <c r="J83" s="155"/>
      <c r="K83" s="155"/>
      <c r="L83" s="155"/>
      <c r="M83" s="155"/>
      <c r="P83" s="28"/>
      <c r="Q83" s="28"/>
      <c r="R83" s="28"/>
      <c r="S83" s="28"/>
      <c r="T83" s="28"/>
      <c r="U83" s="28"/>
      <c r="V83" s="28"/>
      <c r="X83" s="28"/>
      <c r="Y83" s="28"/>
    </row>
    <row r="84" spans="1:25" s="28" customFormat="1">
      <c r="A84" s="115"/>
      <c r="B84" s="30"/>
      <c r="C84" s="140"/>
      <c r="D84" s="156"/>
      <c r="E84" s="161"/>
      <c r="F84" s="161"/>
      <c r="G84" s="155"/>
      <c r="H84" s="155"/>
      <c r="I84" s="155"/>
      <c r="J84" s="155"/>
      <c r="K84" s="155"/>
      <c r="L84" s="155"/>
      <c r="M84" s="155"/>
      <c r="N84" s="1"/>
      <c r="O84" s="1"/>
      <c r="P84" s="1"/>
      <c r="R84" s="1"/>
      <c r="S84" s="1"/>
    </row>
    <row r="85" spans="1:25" s="28" customFormat="1">
      <c r="A85" s="31" t="s">
        <v>270</v>
      </c>
      <c r="B85" s="30" t="s">
        <v>154</v>
      </c>
      <c r="C85" s="126"/>
      <c r="D85" s="162"/>
      <c r="E85" s="157"/>
      <c r="F85" s="157"/>
      <c r="G85" s="155"/>
      <c r="H85" s="155"/>
      <c r="I85" s="155"/>
      <c r="J85" s="155"/>
      <c r="K85" s="155"/>
      <c r="L85" s="155"/>
      <c r="M85" s="155"/>
      <c r="N85" s="1"/>
      <c r="O85" s="1"/>
      <c r="P85" s="1"/>
      <c r="R85" s="1"/>
      <c r="V85" s="1"/>
    </row>
    <row r="86" spans="1:25" s="28" customFormat="1">
      <c r="A86" s="102"/>
      <c r="B86" s="129" t="s">
        <v>155</v>
      </c>
      <c r="C86" s="141" t="s">
        <v>8</v>
      </c>
      <c r="D86" s="162">
        <v>2</v>
      </c>
      <c r="E86" s="157"/>
      <c r="F86" s="157">
        <f>D86*E86</f>
        <v>0</v>
      </c>
      <c r="G86" s="155"/>
      <c r="H86" s="155"/>
      <c r="I86" s="155"/>
      <c r="J86" s="155"/>
      <c r="K86" s="155"/>
      <c r="L86" s="155"/>
      <c r="M86" s="155"/>
      <c r="O86" s="1"/>
      <c r="P86" s="1"/>
      <c r="Q86" s="1"/>
      <c r="R86" s="1"/>
      <c r="U86" s="1"/>
      <c r="V86" s="1"/>
      <c r="X86" s="1"/>
    </row>
    <row r="87" spans="1:25" s="28" customFormat="1">
      <c r="A87" s="102"/>
      <c r="B87" s="129"/>
      <c r="C87" s="141"/>
      <c r="D87" s="162"/>
      <c r="E87" s="157"/>
      <c r="F87" s="157"/>
      <c r="G87" s="155"/>
      <c r="H87" s="155"/>
      <c r="I87" s="155"/>
      <c r="J87" s="155"/>
      <c r="K87" s="155"/>
      <c r="L87" s="155"/>
      <c r="M87" s="155"/>
      <c r="O87" s="1"/>
      <c r="P87" s="1"/>
      <c r="Q87" s="1"/>
      <c r="R87" s="1"/>
      <c r="U87" s="1"/>
      <c r="V87" s="1"/>
    </row>
    <row r="88" spans="1:25" s="28" customFormat="1">
      <c r="A88" s="110" t="s">
        <v>271</v>
      </c>
      <c r="B88" s="240" t="s">
        <v>162</v>
      </c>
      <c r="C88" s="111"/>
      <c r="D88" s="163"/>
      <c r="E88" s="164"/>
      <c r="F88" s="241"/>
      <c r="G88" s="163"/>
      <c r="H88" s="163"/>
      <c r="I88" s="164"/>
      <c r="J88" s="163"/>
      <c r="K88" s="165"/>
      <c r="L88" s="165"/>
      <c r="M88" s="242"/>
      <c r="N88" s="242"/>
      <c r="O88" s="1"/>
      <c r="P88" s="1"/>
      <c r="Q88" s="1"/>
      <c r="R88" s="1"/>
      <c r="S88" s="1"/>
      <c r="T88" s="1"/>
      <c r="U88" s="1"/>
      <c r="V88" s="1"/>
      <c r="Y88" s="1"/>
    </row>
    <row r="89" spans="1:25" s="28" customFormat="1" ht="25.5">
      <c r="A89" s="110"/>
      <c r="B89" s="240" t="s">
        <v>163</v>
      </c>
      <c r="C89" s="243"/>
      <c r="D89" s="244"/>
      <c r="E89" s="164"/>
      <c r="F89" s="241"/>
      <c r="G89" s="165"/>
      <c r="H89" s="165"/>
      <c r="I89" s="164"/>
      <c r="J89" s="1"/>
      <c r="K89" s="1"/>
      <c r="L89" s="1"/>
      <c r="M89" s="1"/>
      <c r="N89" s="1"/>
      <c r="O89" s="1"/>
      <c r="P89" s="1"/>
      <c r="Q89" s="1"/>
      <c r="R89" s="1"/>
      <c r="S89" s="1"/>
      <c r="T89" s="1"/>
      <c r="U89" s="1"/>
      <c r="V89" s="1"/>
    </row>
    <row r="90" spans="1:25">
      <c r="A90" s="245"/>
      <c r="B90" s="246" t="s">
        <v>164</v>
      </c>
      <c r="C90" s="247"/>
      <c r="D90" s="248"/>
      <c r="E90" s="249"/>
      <c r="F90" s="250"/>
      <c r="G90" s="165"/>
      <c r="H90" s="165"/>
      <c r="I90" s="164"/>
      <c r="J90" s="163"/>
      <c r="K90" s="165"/>
      <c r="L90" s="165"/>
      <c r="M90" s="242"/>
      <c r="N90" s="242"/>
      <c r="Y90" s="28"/>
    </row>
    <row r="91" spans="1:25" s="28" customFormat="1">
      <c r="A91" s="245"/>
      <c r="B91" s="246" t="s">
        <v>165</v>
      </c>
      <c r="C91" s="247"/>
      <c r="D91" s="248"/>
      <c r="E91" s="249"/>
      <c r="F91" s="250"/>
      <c r="G91" s="169"/>
      <c r="H91" s="169"/>
      <c r="I91" s="170"/>
      <c r="J91" s="166"/>
      <c r="K91" s="251"/>
      <c r="L91" s="251"/>
      <c r="M91" s="252"/>
      <c r="N91" s="252"/>
      <c r="O91" s="1"/>
      <c r="P91" s="1"/>
      <c r="Q91" s="1"/>
      <c r="R91" s="1"/>
      <c r="S91" s="1"/>
      <c r="T91" s="1"/>
      <c r="U91" s="1"/>
      <c r="X91" s="1"/>
    </row>
    <row r="92" spans="1:25" s="28" customFormat="1">
      <c r="A92" s="136"/>
      <c r="B92" s="172" t="s">
        <v>172</v>
      </c>
      <c r="C92" s="173" t="s">
        <v>8</v>
      </c>
      <c r="D92" s="174">
        <v>3</v>
      </c>
      <c r="E92" s="175"/>
      <c r="F92" s="176">
        <f>D92*E92</f>
        <v>0</v>
      </c>
      <c r="G92" s="163"/>
      <c r="H92" s="163"/>
      <c r="I92" s="164"/>
      <c r="J92" s="166"/>
      <c r="K92" s="251"/>
      <c r="L92" s="251"/>
      <c r="M92" s="252" t="s">
        <v>31</v>
      </c>
      <c r="N92" s="252"/>
      <c r="O92" s="167"/>
      <c r="P92" s="1"/>
      <c r="Q92" s="1"/>
      <c r="R92" s="1"/>
      <c r="S92" s="1"/>
      <c r="T92" s="1"/>
      <c r="U92" s="1"/>
      <c r="X92" s="1"/>
      <c r="Y92" s="1"/>
    </row>
    <row r="93" spans="1:25" s="28" customFormat="1">
      <c r="A93" s="136"/>
      <c r="B93" s="172"/>
      <c r="C93" s="173"/>
      <c r="D93" s="174"/>
      <c r="E93" s="175"/>
      <c r="F93" s="176"/>
      <c r="G93" s="163"/>
      <c r="H93" s="163"/>
      <c r="I93" s="164"/>
      <c r="J93" s="163"/>
      <c r="K93" s="165"/>
      <c r="L93" s="165"/>
      <c r="M93" s="242"/>
      <c r="N93" s="242"/>
      <c r="O93" s="1"/>
      <c r="P93" s="1"/>
      <c r="Q93" s="1"/>
      <c r="R93" s="1"/>
      <c r="S93" s="1"/>
      <c r="T93" s="1"/>
      <c r="U93" s="1"/>
      <c r="X93" s="1"/>
      <c r="Y93" s="1"/>
    </row>
    <row r="94" spans="1:25" s="28" customFormat="1" ht="25.5">
      <c r="A94" s="253" t="s">
        <v>272</v>
      </c>
      <c r="B94" s="254" t="s">
        <v>166</v>
      </c>
      <c r="C94" s="243" t="s">
        <v>11</v>
      </c>
      <c r="D94" s="255">
        <v>1</v>
      </c>
      <c r="E94" s="256"/>
      <c r="F94" s="256">
        <f>E94*D94</f>
        <v>0</v>
      </c>
      <c r="G94" s="165"/>
      <c r="H94" s="165"/>
      <c r="I94" s="164"/>
      <c r="J94" s="166"/>
      <c r="K94" s="251"/>
      <c r="L94" s="251"/>
      <c r="M94" s="242"/>
      <c r="N94" s="242"/>
      <c r="O94" s="167"/>
      <c r="P94" s="1"/>
      <c r="Q94" s="1"/>
      <c r="R94" s="1"/>
      <c r="S94" s="1"/>
      <c r="T94" s="1"/>
      <c r="U94" s="1"/>
      <c r="W94" s="1"/>
      <c r="X94" s="1"/>
      <c r="Y94" s="1"/>
    </row>
    <row r="95" spans="1:25" s="28" customFormat="1">
      <c r="A95" s="102"/>
      <c r="B95" s="129"/>
      <c r="C95" s="141"/>
      <c r="D95" s="162"/>
      <c r="E95" s="157"/>
      <c r="F95" s="157"/>
      <c r="G95" s="1"/>
      <c r="H95" s="1"/>
      <c r="I95" s="1"/>
      <c r="J95" s="1"/>
      <c r="K95" s="1"/>
      <c r="L95" s="1"/>
      <c r="M95" s="1"/>
      <c r="N95" s="1"/>
      <c r="O95" s="167"/>
      <c r="P95" s="165"/>
      <c r="Q95" s="1"/>
      <c r="R95" s="1"/>
      <c r="S95" s="1"/>
      <c r="T95" s="1"/>
      <c r="U95" s="1"/>
      <c r="W95" s="1"/>
      <c r="X95" s="1"/>
      <c r="Y95" s="1"/>
    </row>
    <row r="96" spans="1:25" ht="12.75" customHeight="1">
      <c r="A96" s="31" t="s">
        <v>273</v>
      </c>
      <c r="B96" s="105" t="s">
        <v>156</v>
      </c>
      <c r="C96" s="2" t="s">
        <v>11</v>
      </c>
      <c r="D96" s="32">
        <v>1</v>
      </c>
      <c r="E96" s="139"/>
      <c r="F96" s="92">
        <f>+D96*E96</f>
        <v>0</v>
      </c>
      <c r="O96" s="167"/>
      <c r="P96" s="168"/>
      <c r="V96" s="28"/>
    </row>
    <row r="97" spans="1:25">
      <c r="A97" s="31"/>
      <c r="B97" s="105"/>
      <c r="C97" s="2"/>
      <c r="D97" s="32"/>
      <c r="E97" s="139"/>
      <c r="F97" s="92"/>
      <c r="P97" s="168"/>
      <c r="Q97" s="177"/>
    </row>
    <row r="98" spans="1:25" ht="12.75" customHeight="1">
      <c r="A98" s="181" t="s">
        <v>274</v>
      </c>
      <c r="B98" s="105" t="s">
        <v>171</v>
      </c>
      <c r="C98" s="2" t="s">
        <v>11</v>
      </c>
      <c r="D98" s="32">
        <v>1</v>
      </c>
      <c r="E98" s="139"/>
      <c r="F98" s="92">
        <f>+D98*E98</f>
        <v>0</v>
      </c>
      <c r="O98" s="167"/>
      <c r="P98" s="168"/>
      <c r="Q98" s="171"/>
      <c r="V98" s="28"/>
    </row>
    <row r="99" spans="1:25">
      <c r="A99" s="181"/>
      <c r="B99" s="105"/>
      <c r="C99" s="2"/>
      <c r="D99" s="32"/>
      <c r="E99" s="139"/>
      <c r="F99" s="92"/>
      <c r="P99" s="165"/>
      <c r="Q99" s="171"/>
      <c r="R99" s="178"/>
      <c r="V99" s="28"/>
    </row>
    <row r="100" spans="1:25" ht="12.75" customHeight="1">
      <c r="A100" s="89" t="s">
        <v>275</v>
      </c>
      <c r="B100" s="105" t="s">
        <v>113</v>
      </c>
      <c r="C100" s="29" t="s">
        <v>114</v>
      </c>
      <c r="D100" s="29">
        <v>2</v>
      </c>
      <c r="E100" s="84"/>
      <c r="F100" s="84">
        <f>SUM(F31:F99)*D100/100</f>
        <v>0</v>
      </c>
      <c r="P100" s="177"/>
      <c r="Q100" s="177"/>
      <c r="R100" s="164"/>
      <c r="V100" s="28"/>
    </row>
    <row r="101" spans="1:25">
      <c r="A101" s="142"/>
      <c r="B101" s="143"/>
      <c r="C101" s="144"/>
      <c r="D101" s="144"/>
      <c r="E101" s="145"/>
      <c r="F101" s="145"/>
      <c r="P101" s="28"/>
      <c r="Q101" s="177"/>
      <c r="R101" s="171"/>
      <c r="S101" s="28"/>
      <c r="T101" s="28"/>
    </row>
    <row r="102" spans="1:25" s="28" customFormat="1">
      <c r="A102" s="106" t="str">
        <f>A12</f>
        <v>3/2.4</v>
      </c>
      <c r="B102" s="146" t="str">
        <f>B12</f>
        <v>SISTEM AVT. ODKRIVANJA IN JAVLJANJA POŽARA</v>
      </c>
      <c r="C102" s="108"/>
      <c r="D102" s="108"/>
      <c r="E102" s="34"/>
      <c r="F102" s="34">
        <f>ROUND(SUM(F17:F98),-2)</f>
        <v>0</v>
      </c>
      <c r="G102" s="1"/>
      <c r="H102" s="1"/>
      <c r="I102" s="1"/>
      <c r="J102" s="1"/>
      <c r="K102" s="1"/>
      <c r="L102" s="1"/>
      <c r="M102" s="1"/>
      <c r="N102" s="1"/>
      <c r="O102" s="167"/>
      <c r="Q102" s="177"/>
      <c r="R102" s="178"/>
      <c r="U102" s="1"/>
      <c r="V102" s="1"/>
      <c r="W102" s="1"/>
      <c r="X102" s="1"/>
      <c r="Y102" s="1"/>
    </row>
    <row r="103" spans="1:25" s="28" customFormat="1">
      <c r="A103" s="19"/>
      <c r="B103" s="2"/>
      <c r="C103" s="1"/>
      <c r="D103" s="1"/>
      <c r="E103" s="15"/>
      <c r="F103" s="15"/>
      <c r="G103" s="1"/>
      <c r="H103" s="1"/>
      <c r="I103" s="1"/>
      <c r="J103" s="1"/>
      <c r="K103" s="1"/>
      <c r="L103" s="1"/>
      <c r="M103" s="1"/>
      <c r="N103" s="1"/>
      <c r="O103" s="1"/>
      <c r="P103" s="168"/>
      <c r="Q103" s="171"/>
      <c r="R103" s="178"/>
      <c r="T103" s="1"/>
      <c r="U103" s="1"/>
      <c r="V103" s="1"/>
      <c r="W103" s="1"/>
      <c r="X103" s="1"/>
      <c r="Y103" s="1"/>
    </row>
    <row r="104" spans="1:25" s="28" customFormat="1">
      <c r="A104" s="19"/>
      <c r="B104" s="2"/>
      <c r="C104" s="1"/>
      <c r="D104" s="1"/>
      <c r="E104" s="15"/>
      <c r="F104" s="15"/>
      <c r="G104" s="1"/>
      <c r="H104" s="1"/>
      <c r="I104" s="1"/>
      <c r="J104" s="1"/>
      <c r="K104" s="1"/>
      <c r="L104" s="1"/>
      <c r="M104" s="1"/>
      <c r="N104" s="1"/>
      <c r="O104" s="1"/>
      <c r="P104" s="1"/>
      <c r="Q104" s="179"/>
      <c r="R104" s="178"/>
      <c r="T104" s="1"/>
      <c r="U104" s="1"/>
      <c r="V104" s="1"/>
      <c r="W104" s="12"/>
      <c r="X104" s="1"/>
      <c r="Y104" s="1"/>
    </row>
    <row r="105" spans="1:25" s="28" customFormat="1">
      <c r="A105" s="19"/>
      <c r="B105" s="2"/>
      <c r="C105" s="1"/>
      <c r="D105" s="1"/>
      <c r="E105" s="15"/>
      <c r="F105" s="15"/>
      <c r="G105" s="1"/>
      <c r="H105" s="1"/>
      <c r="I105" s="1"/>
      <c r="J105" s="1"/>
      <c r="K105" s="1"/>
      <c r="L105" s="1"/>
      <c r="M105" s="1"/>
      <c r="N105" s="1"/>
      <c r="O105" s="1"/>
      <c r="P105" s="1"/>
      <c r="Q105" s="177"/>
      <c r="R105" s="178"/>
      <c r="S105" s="1"/>
      <c r="T105" s="1"/>
      <c r="U105" s="1"/>
      <c r="V105" s="1"/>
      <c r="W105" s="1"/>
      <c r="X105" s="1"/>
      <c r="Y105" s="1"/>
    </row>
    <row r="106" spans="1:25" s="28" customFormat="1" ht="12.75" customHeight="1">
      <c r="A106" s="19"/>
      <c r="B106" s="2"/>
      <c r="C106" s="1"/>
      <c r="D106" s="1"/>
      <c r="E106" s="15"/>
      <c r="F106" s="15"/>
      <c r="G106" s="1"/>
      <c r="H106" s="1"/>
      <c r="I106" s="1"/>
      <c r="J106" s="1"/>
      <c r="K106" s="1"/>
      <c r="L106" s="1"/>
      <c r="M106" s="1"/>
      <c r="N106" s="1"/>
      <c r="O106" s="1"/>
      <c r="P106" s="1"/>
      <c r="R106" s="179"/>
      <c r="T106" s="1"/>
      <c r="U106" s="1"/>
      <c r="V106" s="1"/>
      <c r="W106" s="1"/>
      <c r="X106" s="1"/>
      <c r="Y106" s="1"/>
    </row>
    <row r="107" spans="1:25">
      <c r="Q107" s="180"/>
      <c r="R107" s="178"/>
      <c r="S107" s="28"/>
    </row>
    <row r="108" spans="1:25" s="28" customFormat="1">
      <c r="A108" s="19"/>
      <c r="B108" s="2"/>
      <c r="C108" s="1"/>
      <c r="D108" s="1"/>
      <c r="E108" s="15"/>
      <c r="F108" s="15"/>
      <c r="G108" s="1"/>
      <c r="H108" s="1"/>
      <c r="I108" s="1"/>
      <c r="J108" s="1"/>
      <c r="K108" s="1"/>
      <c r="L108" s="1"/>
      <c r="M108" s="1"/>
      <c r="N108" s="1"/>
      <c r="O108" s="1"/>
      <c r="P108" s="1"/>
      <c r="T108" s="1"/>
      <c r="U108" s="1"/>
      <c r="V108" s="1"/>
      <c r="W108" s="1"/>
      <c r="X108" s="1"/>
      <c r="Y108" s="1"/>
    </row>
    <row r="109" spans="1:25" s="28" customFormat="1">
      <c r="A109" s="19"/>
      <c r="B109" s="2"/>
      <c r="C109" s="1"/>
      <c r="D109" s="1"/>
      <c r="E109" s="15"/>
      <c r="F109" s="15"/>
      <c r="G109" s="1"/>
      <c r="H109" s="1"/>
      <c r="I109" s="1"/>
      <c r="J109" s="1"/>
      <c r="K109" s="1"/>
      <c r="L109" s="1"/>
      <c r="M109" s="1"/>
      <c r="N109" s="1"/>
      <c r="O109" s="1"/>
      <c r="P109" s="1"/>
      <c r="Q109" s="1"/>
      <c r="R109" s="180"/>
      <c r="S109" s="1"/>
      <c r="T109" s="1"/>
      <c r="U109" s="1"/>
      <c r="V109" s="1"/>
      <c r="W109" s="1"/>
      <c r="X109" s="1"/>
      <c r="Y109" s="1"/>
    </row>
    <row r="110" spans="1:25" s="28" customFormat="1">
      <c r="A110" s="19"/>
      <c r="B110" s="2"/>
      <c r="C110" s="1"/>
      <c r="D110" s="1"/>
      <c r="E110" s="15"/>
      <c r="F110" s="15"/>
      <c r="G110" s="1"/>
      <c r="H110" s="1"/>
      <c r="I110" s="1"/>
      <c r="J110" s="1"/>
      <c r="K110" s="1"/>
      <c r="L110" s="1"/>
      <c r="M110" s="1"/>
      <c r="N110" s="1"/>
      <c r="O110" s="1"/>
      <c r="P110" s="1"/>
      <c r="Q110" s="1"/>
      <c r="S110" s="1"/>
      <c r="T110" s="1"/>
      <c r="U110" s="1"/>
      <c r="V110" s="1"/>
      <c r="W110" s="1"/>
      <c r="X110" s="1"/>
      <c r="Y110" s="1"/>
    </row>
    <row r="111" spans="1:25" s="28" customFormat="1">
      <c r="A111" s="19"/>
      <c r="B111" s="2"/>
      <c r="C111" s="1"/>
      <c r="D111" s="1"/>
      <c r="E111" s="15"/>
      <c r="F111" s="15"/>
      <c r="G111" s="1"/>
      <c r="H111" s="1"/>
      <c r="I111" s="1"/>
      <c r="J111" s="1"/>
      <c r="K111" s="1"/>
      <c r="L111" s="1"/>
      <c r="M111" s="1"/>
      <c r="N111" s="1"/>
      <c r="O111" s="1"/>
      <c r="P111" s="1"/>
      <c r="Q111" s="1"/>
      <c r="R111" s="1"/>
      <c r="S111" s="1"/>
      <c r="T111" s="1"/>
      <c r="U111" s="1"/>
      <c r="V111" s="1"/>
      <c r="W111" s="1"/>
      <c r="X111" s="1"/>
      <c r="Y111" s="1"/>
    </row>
    <row r="113" spans="1:25" ht="12.75" customHeight="1"/>
    <row r="114" spans="1:25">
      <c r="V114" s="12"/>
    </row>
    <row r="118" spans="1:25" s="28" customFormat="1">
      <c r="A118" s="19"/>
      <c r="B118" s="2"/>
      <c r="C118" s="1"/>
      <c r="D118" s="1"/>
      <c r="E118" s="15"/>
      <c r="F118" s="15"/>
      <c r="G118" s="1"/>
      <c r="H118" s="1"/>
      <c r="I118" s="1"/>
      <c r="J118" s="1"/>
      <c r="K118" s="1"/>
      <c r="L118" s="1"/>
      <c r="M118" s="1"/>
      <c r="N118" s="1"/>
      <c r="O118" s="1"/>
      <c r="P118" s="1"/>
      <c r="Q118" s="1"/>
      <c r="R118" s="1"/>
      <c r="S118" s="1"/>
      <c r="T118" s="1"/>
      <c r="U118" s="1"/>
      <c r="V118" s="1"/>
      <c r="W118" s="1"/>
      <c r="X118" s="1"/>
      <c r="Y118" s="1"/>
    </row>
    <row r="119" spans="1:25" s="28" customFormat="1">
      <c r="A119" s="19"/>
      <c r="B119" s="2"/>
      <c r="C119" s="1"/>
      <c r="D119" s="1"/>
      <c r="E119" s="15"/>
      <c r="F119" s="15"/>
      <c r="G119" s="1"/>
      <c r="H119" s="1"/>
      <c r="I119" s="1"/>
      <c r="J119" s="1"/>
      <c r="K119" s="1"/>
      <c r="L119" s="1"/>
      <c r="M119" s="1"/>
      <c r="N119" s="1"/>
      <c r="O119" s="1"/>
      <c r="P119" s="1"/>
      <c r="Q119" s="1"/>
      <c r="R119" s="1"/>
      <c r="S119" s="1"/>
      <c r="T119" s="1"/>
      <c r="U119" s="1"/>
      <c r="V119" s="1"/>
      <c r="W119" s="1"/>
      <c r="X119" s="1"/>
      <c r="Y119" s="1"/>
    </row>
    <row r="120" spans="1:25" s="28" customFormat="1">
      <c r="A120" s="19"/>
      <c r="B120" s="2"/>
      <c r="C120" s="1"/>
      <c r="D120" s="1"/>
      <c r="E120" s="15"/>
      <c r="F120" s="15"/>
      <c r="G120" s="1"/>
      <c r="H120" s="1"/>
      <c r="I120" s="1"/>
      <c r="J120" s="1"/>
      <c r="K120" s="1"/>
      <c r="L120" s="1"/>
      <c r="M120" s="1"/>
      <c r="N120" s="1"/>
      <c r="O120" s="1"/>
      <c r="P120" s="1"/>
      <c r="Q120" s="1"/>
      <c r="R120" s="1"/>
      <c r="S120" s="1"/>
      <c r="T120" s="1"/>
      <c r="U120" s="1"/>
      <c r="V120" s="1"/>
      <c r="W120" s="1"/>
      <c r="X120" s="1"/>
      <c r="Y120" s="1"/>
    </row>
    <row r="121" spans="1:25" s="28" customFormat="1">
      <c r="A121" s="19"/>
      <c r="B121" s="2"/>
      <c r="C121" s="1"/>
      <c r="D121" s="1"/>
      <c r="E121" s="15"/>
      <c r="F121" s="15"/>
      <c r="G121" s="1"/>
      <c r="H121" s="1"/>
      <c r="I121" s="1"/>
      <c r="J121" s="1"/>
      <c r="K121" s="1"/>
      <c r="L121" s="1"/>
      <c r="M121" s="1"/>
      <c r="N121" s="1"/>
      <c r="O121" s="1"/>
      <c r="P121" s="1"/>
      <c r="Q121" s="1"/>
      <c r="R121" s="1"/>
      <c r="S121" s="1"/>
      <c r="T121" s="1"/>
      <c r="U121" s="1"/>
      <c r="V121" s="1"/>
      <c r="W121" s="1"/>
      <c r="X121" s="1"/>
      <c r="Y121" s="1"/>
    </row>
    <row r="122" spans="1:25" s="28" customFormat="1">
      <c r="A122" s="19"/>
      <c r="B122" s="2"/>
      <c r="C122" s="1"/>
      <c r="D122" s="1"/>
      <c r="E122" s="15"/>
      <c r="F122" s="15"/>
      <c r="G122" s="1"/>
      <c r="H122" s="1"/>
      <c r="I122" s="1"/>
      <c r="J122" s="1"/>
      <c r="K122" s="1"/>
      <c r="L122" s="1"/>
      <c r="M122" s="1"/>
      <c r="N122" s="1"/>
      <c r="O122" s="1"/>
      <c r="P122" s="1"/>
      <c r="Q122" s="1"/>
      <c r="R122" s="1"/>
      <c r="S122" s="1"/>
      <c r="T122" s="1"/>
      <c r="U122" s="1"/>
      <c r="V122" s="1"/>
      <c r="W122" s="1"/>
      <c r="X122" s="1"/>
      <c r="Y122" s="1"/>
    </row>
    <row r="123" spans="1:25" s="28" customFormat="1" ht="12.75" customHeight="1">
      <c r="A123" s="19"/>
      <c r="B123" s="2"/>
      <c r="C123" s="1"/>
      <c r="D123" s="1"/>
      <c r="E123" s="15"/>
      <c r="F123" s="15"/>
      <c r="G123" s="1"/>
      <c r="H123" s="1"/>
      <c r="I123" s="1"/>
      <c r="J123" s="1"/>
      <c r="K123" s="1"/>
      <c r="L123" s="1"/>
      <c r="M123" s="1"/>
      <c r="N123" s="1"/>
      <c r="O123" s="1"/>
      <c r="P123" s="1"/>
      <c r="Q123" s="1"/>
      <c r="R123" s="1"/>
      <c r="S123" s="1"/>
      <c r="T123" s="1"/>
      <c r="U123" s="1"/>
      <c r="V123" s="1"/>
      <c r="W123" s="1"/>
      <c r="X123" s="1"/>
      <c r="Y123" s="1"/>
    </row>
    <row r="124" spans="1:25" ht="12.75" customHeight="1"/>
    <row r="125" spans="1:25" s="28" customFormat="1">
      <c r="A125" s="19"/>
      <c r="B125" s="2"/>
      <c r="C125" s="1"/>
      <c r="D125" s="1"/>
      <c r="E125" s="15"/>
      <c r="F125" s="15"/>
      <c r="G125" s="1"/>
      <c r="H125" s="1"/>
      <c r="I125" s="1"/>
      <c r="J125" s="1"/>
      <c r="K125" s="1"/>
      <c r="L125" s="1"/>
      <c r="M125" s="1"/>
      <c r="N125" s="1"/>
      <c r="O125" s="1"/>
      <c r="P125" s="1"/>
      <c r="Q125" s="1"/>
      <c r="R125" s="1"/>
      <c r="S125" s="1"/>
      <c r="T125" s="1"/>
      <c r="U125" s="1"/>
      <c r="V125" s="1"/>
      <c r="W125" s="1"/>
      <c r="X125" s="1"/>
      <c r="Y125" s="1"/>
    </row>
    <row r="126" spans="1:25" s="28" customFormat="1" ht="12.75" customHeight="1">
      <c r="A126" s="19"/>
      <c r="B126" s="2"/>
      <c r="C126" s="1"/>
      <c r="D126" s="1"/>
      <c r="E126" s="15"/>
      <c r="F126" s="15"/>
      <c r="G126" s="1"/>
      <c r="H126" s="1"/>
      <c r="I126" s="1"/>
      <c r="J126" s="1"/>
      <c r="K126" s="1"/>
      <c r="L126" s="1"/>
      <c r="M126" s="1"/>
      <c r="N126" s="1"/>
      <c r="O126" s="1"/>
      <c r="P126" s="1"/>
      <c r="Q126" s="1"/>
      <c r="R126" s="1"/>
      <c r="S126" s="1"/>
      <c r="T126" s="1"/>
      <c r="U126" s="1"/>
      <c r="V126" s="1"/>
      <c r="W126" s="1"/>
      <c r="X126" s="1"/>
      <c r="Y126" s="1"/>
    </row>
    <row r="127" spans="1:25" s="28" customFormat="1">
      <c r="A127" s="19"/>
      <c r="B127" s="2"/>
      <c r="C127" s="1"/>
      <c r="D127" s="1"/>
      <c r="E127" s="15"/>
      <c r="F127" s="15"/>
      <c r="G127" s="1"/>
      <c r="H127" s="1"/>
      <c r="I127" s="1"/>
      <c r="J127" s="1"/>
      <c r="K127" s="1"/>
      <c r="L127" s="1"/>
      <c r="M127" s="1"/>
      <c r="N127" s="1"/>
      <c r="O127" s="1"/>
      <c r="P127" s="1"/>
      <c r="Q127" s="1"/>
      <c r="R127" s="1"/>
      <c r="S127" s="1"/>
      <c r="T127" s="1"/>
      <c r="U127" s="1"/>
      <c r="V127" s="1"/>
      <c r="W127" s="1"/>
      <c r="X127" s="1"/>
      <c r="Y127" s="1"/>
    </row>
    <row r="128" spans="1:25" s="28" customFormat="1">
      <c r="A128" s="19"/>
      <c r="B128" s="2"/>
      <c r="C128" s="1"/>
      <c r="D128" s="1"/>
      <c r="E128" s="15"/>
      <c r="F128" s="15"/>
      <c r="G128" s="1"/>
      <c r="H128" s="1"/>
      <c r="I128" s="1"/>
      <c r="J128" s="1"/>
      <c r="K128" s="1"/>
      <c r="L128" s="1"/>
      <c r="M128" s="1"/>
      <c r="N128" s="1"/>
      <c r="O128" s="1"/>
      <c r="P128" s="1"/>
      <c r="Q128" s="1"/>
      <c r="R128" s="1"/>
      <c r="S128" s="1"/>
      <c r="T128" s="1"/>
      <c r="U128" s="1"/>
      <c r="V128" s="1"/>
      <c r="W128" s="1"/>
      <c r="X128" s="1"/>
      <c r="Y128" s="1"/>
    </row>
    <row r="129" spans="1:25" s="28" customFormat="1">
      <c r="A129" s="19"/>
      <c r="B129" s="2"/>
      <c r="C129" s="1"/>
      <c r="D129" s="1"/>
      <c r="E129" s="15"/>
      <c r="F129" s="15"/>
      <c r="G129" s="1"/>
      <c r="H129" s="1"/>
      <c r="I129" s="1"/>
      <c r="J129" s="1"/>
      <c r="K129" s="1"/>
      <c r="L129" s="1"/>
      <c r="M129" s="1"/>
      <c r="N129" s="1"/>
      <c r="O129" s="1"/>
      <c r="P129" s="1"/>
      <c r="Q129" s="1"/>
      <c r="R129" s="1"/>
      <c r="S129" s="1"/>
      <c r="T129" s="1"/>
      <c r="U129" s="1"/>
      <c r="V129" s="1"/>
      <c r="W129" s="1"/>
      <c r="X129" s="1"/>
      <c r="Y129" s="1"/>
    </row>
    <row r="130" spans="1:25" ht="12.75" customHeight="1"/>
    <row r="131" spans="1:25" ht="12.75" customHeight="1"/>
    <row r="132" spans="1:25" ht="12.75" customHeight="1"/>
    <row r="134" spans="1:25" ht="12.75" customHeight="1"/>
    <row r="136" spans="1:25" s="28" customFormat="1">
      <c r="A136" s="19"/>
      <c r="B136" s="2"/>
      <c r="C136" s="1"/>
      <c r="D136" s="1"/>
      <c r="E136" s="15"/>
      <c r="F136" s="15"/>
      <c r="G136" s="1"/>
      <c r="H136" s="1"/>
      <c r="I136" s="1"/>
      <c r="J136" s="1"/>
      <c r="K136" s="1"/>
      <c r="L136" s="1"/>
      <c r="M136" s="1"/>
      <c r="N136" s="1"/>
      <c r="O136" s="1"/>
      <c r="P136" s="1"/>
      <c r="Q136" s="1"/>
      <c r="R136" s="1"/>
      <c r="S136" s="1"/>
      <c r="T136" s="1"/>
      <c r="U136" s="1"/>
      <c r="V136" s="1"/>
      <c r="W136" s="1"/>
      <c r="X136" s="1"/>
      <c r="Y136" s="1"/>
    </row>
    <row r="137" spans="1:25" s="28" customFormat="1" ht="12.75" customHeight="1">
      <c r="A137" s="19"/>
      <c r="B137" s="2"/>
      <c r="C137" s="1"/>
      <c r="D137" s="1"/>
      <c r="E137" s="15"/>
      <c r="F137" s="15"/>
      <c r="G137" s="1"/>
      <c r="H137" s="1"/>
      <c r="I137" s="1"/>
      <c r="J137" s="1"/>
      <c r="K137" s="1"/>
      <c r="L137" s="1"/>
      <c r="M137" s="1"/>
      <c r="N137" s="1"/>
      <c r="O137" s="1"/>
      <c r="P137" s="1"/>
      <c r="Q137" s="1"/>
      <c r="R137" s="1"/>
      <c r="S137" s="1"/>
      <c r="T137" s="1"/>
      <c r="U137" s="1"/>
      <c r="V137" s="1"/>
      <c r="W137" s="1"/>
      <c r="X137" s="1"/>
      <c r="Y137" s="1"/>
    </row>
    <row r="138" spans="1:25" ht="12.75" customHeight="1"/>
    <row r="139" spans="1:25" s="28" customFormat="1">
      <c r="A139" s="19"/>
      <c r="B139" s="2"/>
      <c r="C139" s="1"/>
      <c r="D139" s="1"/>
      <c r="E139" s="15"/>
      <c r="F139" s="15"/>
      <c r="G139" s="1"/>
      <c r="H139" s="1"/>
      <c r="I139" s="1"/>
      <c r="J139" s="1"/>
      <c r="K139" s="1"/>
      <c r="L139" s="1"/>
      <c r="M139" s="1"/>
      <c r="N139" s="1"/>
      <c r="O139" s="1"/>
      <c r="P139" s="1"/>
      <c r="Q139" s="1"/>
      <c r="R139" s="1"/>
      <c r="S139" s="1"/>
      <c r="T139" s="1"/>
      <c r="U139" s="1"/>
      <c r="V139" s="1"/>
      <c r="W139" s="1"/>
      <c r="X139" s="1"/>
      <c r="Y139" s="1"/>
    </row>
    <row r="140" spans="1:25" s="28" customFormat="1" ht="12.75" customHeight="1">
      <c r="A140" s="19"/>
      <c r="B140" s="2"/>
      <c r="C140" s="1"/>
      <c r="D140" s="1"/>
      <c r="E140" s="15"/>
      <c r="F140" s="15"/>
      <c r="G140" s="1"/>
      <c r="H140" s="1"/>
      <c r="I140" s="1"/>
      <c r="J140" s="1"/>
      <c r="K140" s="1"/>
      <c r="L140" s="1"/>
      <c r="M140" s="1"/>
      <c r="N140" s="1"/>
      <c r="O140" s="1"/>
      <c r="P140" s="1"/>
      <c r="Q140" s="1"/>
      <c r="R140" s="1"/>
      <c r="S140" s="1"/>
      <c r="T140" s="1"/>
      <c r="U140" s="1"/>
      <c r="V140" s="1"/>
      <c r="W140" s="1"/>
      <c r="X140" s="1"/>
      <c r="Y140" s="1"/>
    </row>
    <row r="141" spans="1:25" s="28" customFormat="1">
      <c r="A141" s="19"/>
      <c r="B141" s="2"/>
      <c r="C141" s="1"/>
      <c r="D141" s="1"/>
      <c r="E141" s="15"/>
      <c r="F141" s="15"/>
      <c r="G141" s="1"/>
      <c r="H141" s="1"/>
      <c r="I141" s="1"/>
      <c r="J141" s="1"/>
      <c r="K141" s="1"/>
      <c r="L141" s="1"/>
      <c r="M141" s="1"/>
      <c r="N141" s="1"/>
      <c r="O141" s="1"/>
      <c r="P141" s="1"/>
      <c r="Q141" s="1"/>
      <c r="R141" s="1"/>
      <c r="S141" s="1"/>
      <c r="T141" s="1"/>
      <c r="U141" s="1"/>
      <c r="V141" s="1"/>
      <c r="W141" s="1"/>
      <c r="X141" s="1"/>
      <c r="Y141" s="1"/>
    </row>
    <row r="143" spans="1:25" ht="12.75" customHeight="1"/>
    <row r="144" spans="1:25" ht="12.75" customHeight="1"/>
    <row r="146" spans="1:25" ht="12.75" customHeight="1">
      <c r="V146" s="12"/>
    </row>
    <row r="148" spans="1:25" s="28" customFormat="1">
      <c r="A148" s="19"/>
      <c r="B148" s="2"/>
      <c r="C148" s="1"/>
      <c r="D148" s="1"/>
      <c r="E148" s="15"/>
      <c r="F148" s="15"/>
      <c r="G148" s="1"/>
      <c r="H148" s="1"/>
      <c r="I148" s="1"/>
      <c r="J148" s="1"/>
      <c r="K148" s="1"/>
      <c r="L148" s="1"/>
      <c r="M148" s="1"/>
      <c r="N148" s="1"/>
      <c r="O148" s="1"/>
      <c r="P148" s="1"/>
      <c r="Q148" s="1"/>
      <c r="R148" s="1"/>
      <c r="S148" s="1"/>
      <c r="T148" s="1"/>
      <c r="U148" s="1"/>
      <c r="V148" s="1"/>
      <c r="W148" s="1"/>
      <c r="X148" s="1"/>
      <c r="Y148" s="1"/>
    </row>
    <row r="149" spans="1:25" s="28" customFormat="1">
      <c r="A149" s="19"/>
      <c r="B149" s="2"/>
      <c r="C149" s="1"/>
      <c r="D149" s="1"/>
      <c r="E149" s="15"/>
      <c r="F149" s="15"/>
      <c r="G149" s="1"/>
      <c r="H149" s="1"/>
      <c r="I149" s="1"/>
      <c r="J149" s="1"/>
      <c r="K149" s="1"/>
      <c r="L149" s="1"/>
      <c r="M149" s="1"/>
      <c r="N149" s="1"/>
      <c r="O149" s="1"/>
      <c r="P149" s="1"/>
      <c r="Q149" s="1"/>
      <c r="R149" s="1"/>
      <c r="S149" s="1"/>
      <c r="T149" s="1"/>
      <c r="U149" s="1"/>
      <c r="V149" s="1"/>
      <c r="W149" s="1"/>
      <c r="X149" s="1"/>
      <c r="Y149" s="1"/>
    </row>
    <row r="150" spans="1:25" s="28" customFormat="1">
      <c r="A150" s="19"/>
      <c r="B150" s="2"/>
      <c r="C150" s="1"/>
      <c r="D150" s="1"/>
      <c r="E150" s="15"/>
      <c r="F150" s="15"/>
      <c r="G150" s="1"/>
      <c r="H150" s="1"/>
      <c r="I150" s="1"/>
      <c r="J150" s="1"/>
      <c r="K150" s="1"/>
      <c r="L150" s="1"/>
      <c r="M150" s="1"/>
      <c r="N150" s="1"/>
      <c r="O150" s="1"/>
      <c r="P150" s="1"/>
      <c r="Q150" s="1"/>
      <c r="R150" s="1"/>
      <c r="S150" s="1"/>
      <c r="T150" s="1"/>
      <c r="U150" s="1"/>
      <c r="V150" s="1"/>
      <c r="W150" s="1"/>
      <c r="X150" s="1"/>
      <c r="Y150" s="1"/>
    </row>
    <row r="151" spans="1:25" s="28" customFormat="1">
      <c r="A151" s="19"/>
      <c r="B151" s="2"/>
      <c r="C151" s="1"/>
      <c r="D151" s="1"/>
      <c r="E151" s="15"/>
      <c r="F151" s="15"/>
      <c r="G151" s="1"/>
      <c r="H151" s="1"/>
      <c r="I151" s="1"/>
      <c r="J151" s="1"/>
      <c r="K151" s="1"/>
      <c r="L151" s="1"/>
      <c r="M151" s="1"/>
      <c r="N151" s="1"/>
      <c r="O151" s="1"/>
      <c r="P151" s="1"/>
      <c r="Q151" s="1"/>
      <c r="R151" s="1"/>
      <c r="S151" s="1"/>
      <c r="T151" s="1"/>
      <c r="U151" s="1"/>
      <c r="V151" s="1"/>
      <c r="W151" s="1"/>
      <c r="X151" s="1"/>
      <c r="Y151" s="1"/>
    </row>
    <row r="152" spans="1:25" s="28" customFormat="1">
      <c r="A152" s="19"/>
      <c r="B152" s="2"/>
      <c r="C152" s="1"/>
      <c r="D152" s="1"/>
      <c r="E152" s="15"/>
      <c r="F152" s="15"/>
      <c r="G152" s="1"/>
      <c r="H152" s="1"/>
      <c r="I152" s="1"/>
      <c r="J152" s="1"/>
      <c r="K152" s="1"/>
      <c r="L152" s="1"/>
      <c r="M152" s="1"/>
      <c r="N152" s="1"/>
      <c r="O152" s="1"/>
      <c r="P152" s="1"/>
      <c r="Q152" s="1"/>
      <c r="R152" s="1"/>
      <c r="S152" s="1"/>
      <c r="T152" s="1"/>
      <c r="U152" s="1"/>
      <c r="V152" s="1"/>
      <c r="W152" s="1"/>
      <c r="X152" s="1"/>
      <c r="Y152" s="1"/>
    </row>
    <row r="153" spans="1:25" s="28" customFormat="1" ht="12.75" customHeight="1">
      <c r="A153" s="19"/>
      <c r="B153" s="2"/>
      <c r="C153" s="1"/>
      <c r="D153" s="1"/>
      <c r="E153" s="15"/>
      <c r="F153" s="15"/>
      <c r="G153" s="1"/>
      <c r="H153" s="1"/>
      <c r="I153" s="1"/>
      <c r="J153" s="1"/>
      <c r="K153" s="1"/>
      <c r="L153" s="1"/>
      <c r="M153" s="1"/>
      <c r="N153" s="1"/>
      <c r="O153" s="1"/>
      <c r="P153" s="1"/>
      <c r="Q153" s="1"/>
      <c r="R153" s="1"/>
      <c r="S153" s="1"/>
      <c r="T153" s="1"/>
      <c r="U153" s="1"/>
      <c r="V153" s="1"/>
      <c r="W153" s="1"/>
      <c r="X153" s="1"/>
      <c r="Y153" s="1"/>
    </row>
    <row r="154" spans="1:25" ht="12.75" customHeight="1"/>
    <row r="155" spans="1:25" s="28" customFormat="1">
      <c r="A155" s="19"/>
      <c r="B155" s="2"/>
      <c r="C155" s="1"/>
      <c r="D155" s="1"/>
      <c r="E155" s="15"/>
      <c r="F155" s="15"/>
      <c r="G155" s="1"/>
      <c r="H155" s="1"/>
      <c r="I155" s="1"/>
      <c r="J155" s="1"/>
      <c r="K155" s="1"/>
      <c r="L155" s="1"/>
      <c r="M155" s="1"/>
      <c r="N155" s="1"/>
      <c r="O155" s="1"/>
      <c r="P155" s="1"/>
      <c r="Q155" s="1"/>
      <c r="R155" s="1"/>
      <c r="S155" s="1"/>
      <c r="T155" s="1"/>
      <c r="U155" s="1"/>
      <c r="V155" s="1"/>
      <c r="W155" s="1"/>
      <c r="X155" s="1"/>
      <c r="Y155" s="1"/>
    </row>
    <row r="156" spans="1:25" s="28" customFormat="1" ht="12.75" customHeight="1">
      <c r="A156" s="19"/>
      <c r="B156" s="2"/>
      <c r="C156" s="1"/>
      <c r="D156" s="1"/>
      <c r="E156" s="15"/>
      <c r="F156" s="15"/>
      <c r="G156" s="1"/>
      <c r="H156" s="1"/>
      <c r="I156" s="1"/>
      <c r="J156" s="1"/>
      <c r="K156" s="1"/>
      <c r="L156" s="1"/>
      <c r="M156" s="1"/>
      <c r="N156" s="1"/>
      <c r="O156" s="1"/>
      <c r="P156" s="1"/>
      <c r="Q156" s="1"/>
      <c r="R156" s="1"/>
      <c r="S156" s="1"/>
      <c r="T156" s="1"/>
      <c r="U156" s="1"/>
      <c r="V156" s="1"/>
      <c r="W156" s="1"/>
      <c r="X156" s="1"/>
      <c r="Y156" s="1"/>
    </row>
    <row r="157" spans="1:25" s="28" customFormat="1">
      <c r="A157" s="19"/>
      <c r="B157" s="2"/>
      <c r="C157" s="1"/>
      <c r="D157" s="1"/>
      <c r="E157" s="15"/>
      <c r="F157" s="15"/>
      <c r="G157" s="1"/>
      <c r="H157" s="1"/>
      <c r="I157" s="1"/>
      <c r="J157" s="1"/>
      <c r="K157" s="1"/>
      <c r="L157" s="1"/>
      <c r="M157" s="1"/>
      <c r="N157" s="1"/>
      <c r="O157" s="1"/>
      <c r="P157" s="1"/>
      <c r="Q157" s="1"/>
      <c r="R157" s="1"/>
      <c r="S157" s="1"/>
      <c r="T157" s="1"/>
      <c r="U157" s="1"/>
      <c r="V157" s="1"/>
      <c r="W157" s="1"/>
      <c r="X157" s="1"/>
      <c r="Y157" s="1"/>
    </row>
    <row r="158" spans="1:25" s="28" customFormat="1">
      <c r="A158" s="19"/>
      <c r="B158" s="2"/>
      <c r="C158" s="1"/>
      <c r="D158" s="1"/>
      <c r="E158" s="15"/>
      <c r="F158" s="15"/>
      <c r="G158" s="1"/>
      <c r="H158" s="1"/>
      <c r="I158" s="1"/>
      <c r="J158" s="1"/>
      <c r="K158" s="1"/>
      <c r="L158" s="1"/>
      <c r="M158" s="1"/>
      <c r="N158" s="1"/>
      <c r="O158" s="1"/>
      <c r="P158" s="1"/>
      <c r="Q158" s="1"/>
      <c r="R158" s="1"/>
      <c r="S158" s="1"/>
      <c r="T158" s="1"/>
      <c r="U158" s="1"/>
      <c r="V158" s="1"/>
      <c r="W158" s="1"/>
      <c r="X158" s="1"/>
      <c r="Y158" s="1"/>
    </row>
    <row r="159" spans="1:25" s="28" customFormat="1">
      <c r="A159" s="19"/>
      <c r="B159" s="2"/>
      <c r="C159" s="1"/>
      <c r="D159" s="1"/>
      <c r="E159" s="15"/>
      <c r="F159" s="15"/>
      <c r="G159" s="1"/>
      <c r="H159" s="1"/>
      <c r="I159" s="1"/>
      <c r="J159" s="1"/>
      <c r="K159" s="1"/>
      <c r="L159" s="1"/>
      <c r="M159" s="1"/>
      <c r="N159" s="1"/>
      <c r="O159" s="1"/>
      <c r="P159" s="1"/>
      <c r="Q159" s="1"/>
      <c r="R159" s="1"/>
      <c r="S159" s="1"/>
      <c r="T159" s="1"/>
      <c r="U159" s="1"/>
      <c r="V159" s="1"/>
      <c r="W159" s="1"/>
      <c r="X159" s="1"/>
      <c r="Y159" s="1"/>
    </row>
    <row r="160" spans="1:25" ht="12.75" customHeight="1"/>
    <row r="162" spans="1:25" ht="12.75" customHeight="1"/>
    <row r="163" spans="1:25" ht="12.75" customHeight="1"/>
    <row r="165" spans="1:25" ht="12.75" customHeight="1"/>
    <row r="166" spans="1:25" s="28" customFormat="1">
      <c r="A166" s="19"/>
      <c r="B166" s="2"/>
      <c r="C166" s="1"/>
      <c r="D166" s="1"/>
      <c r="E166" s="15"/>
      <c r="F166" s="15"/>
      <c r="G166" s="1"/>
      <c r="H166" s="1"/>
      <c r="I166" s="1"/>
      <c r="J166" s="1"/>
      <c r="K166" s="1"/>
      <c r="L166" s="1"/>
      <c r="M166" s="1"/>
      <c r="N166" s="1"/>
      <c r="O166" s="1"/>
      <c r="P166" s="1"/>
      <c r="Q166" s="1"/>
      <c r="R166" s="1"/>
      <c r="S166" s="1"/>
      <c r="T166" s="1"/>
      <c r="U166" s="1"/>
      <c r="V166" s="1"/>
      <c r="W166" s="1"/>
      <c r="X166" s="1"/>
      <c r="Y166" s="1"/>
    </row>
    <row r="167" spans="1:25" s="28" customFormat="1" ht="12.75" customHeight="1">
      <c r="A167" s="19"/>
      <c r="B167" s="2"/>
      <c r="C167" s="1"/>
      <c r="D167" s="1"/>
      <c r="E167" s="15"/>
      <c r="F167" s="15"/>
      <c r="G167" s="1"/>
      <c r="H167" s="1"/>
      <c r="I167" s="1"/>
      <c r="J167" s="1"/>
      <c r="K167" s="1"/>
      <c r="L167" s="1"/>
      <c r="M167" s="1"/>
      <c r="N167" s="1"/>
      <c r="O167" s="1"/>
      <c r="P167" s="1"/>
      <c r="Q167" s="1"/>
      <c r="R167" s="1"/>
      <c r="S167" s="1"/>
      <c r="T167" s="1"/>
      <c r="U167" s="1"/>
      <c r="V167" s="1"/>
      <c r="W167" s="1"/>
      <c r="X167" s="1"/>
      <c r="Y167" s="1"/>
    </row>
    <row r="168" spans="1:25" ht="12.75" customHeight="1"/>
    <row r="169" spans="1:25" s="28" customFormat="1">
      <c r="A169" s="19"/>
      <c r="B169" s="2"/>
      <c r="C169" s="1"/>
      <c r="D169" s="1"/>
      <c r="E169" s="15"/>
      <c r="F169" s="15"/>
      <c r="G169" s="1"/>
      <c r="H169" s="1"/>
      <c r="I169" s="1"/>
      <c r="J169" s="1"/>
      <c r="K169" s="1"/>
      <c r="L169" s="1"/>
      <c r="M169" s="1"/>
      <c r="N169" s="1"/>
      <c r="O169" s="1"/>
      <c r="P169" s="1"/>
      <c r="Q169" s="1"/>
      <c r="R169" s="1"/>
      <c r="S169" s="1"/>
      <c r="T169" s="1"/>
      <c r="U169" s="1"/>
      <c r="V169" s="1"/>
      <c r="W169" s="1"/>
      <c r="X169" s="1"/>
      <c r="Y169" s="1"/>
    </row>
    <row r="170" spans="1:25" s="28" customFormat="1" ht="12.75" customHeight="1">
      <c r="A170" s="19"/>
      <c r="B170" s="2"/>
      <c r="C170" s="1"/>
      <c r="D170" s="1"/>
      <c r="E170" s="15"/>
      <c r="F170" s="15"/>
      <c r="G170" s="1"/>
      <c r="H170" s="1"/>
      <c r="I170" s="1"/>
      <c r="J170" s="1"/>
      <c r="K170" s="1"/>
      <c r="L170" s="1"/>
      <c r="M170" s="1"/>
      <c r="N170" s="1"/>
      <c r="O170" s="1"/>
      <c r="P170" s="1"/>
      <c r="Q170" s="1"/>
      <c r="R170" s="1"/>
      <c r="S170" s="1"/>
      <c r="T170" s="1"/>
      <c r="U170" s="1"/>
      <c r="V170" s="1"/>
      <c r="W170" s="1"/>
      <c r="X170" s="1"/>
      <c r="Y170" s="1"/>
    </row>
    <row r="171" spans="1:25" s="28" customFormat="1">
      <c r="A171" s="19"/>
      <c r="B171" s="2"/>
      <c r="C171" s="1"/>
      <c r="D171" s="1"/>
      <c r="E171" s="15"/>
      <c r="F171" s="15"/>
      <c r="G171" s="1"/>
      <c r="H171" s="1"/>
      <c r="I171" s="1"/>
      <c r="J171" s="1"/>
      <c r="K171" s="1"/>
      <c r="L171" s="1"/>
      <c r="M171" s="1"/>
      <c r="N171" s="1"/>
      <c r="O171" s="1"/>
      <c r="P171" s="1"/>
      <c r="Q171" s="1"/>
      <c r="R171" s="1"/>
      <c r="S171" s="1"/>
      <c r="T171" s="1"/>
      <c r="U171" s="1"/>
      <c r="V171" s="1"/>
      <c r="W171" s="1"/>
      <c r="X171" s="1"/>
      <c r="Y171" s="1"/>
    </row>
    <row r="173" spans="1:25" ht="12.75" customHeight="1"/>
    <row r="174" spans="1:25" ht="12.75" customHeight="1"/>
    <row r="175" spans="1:25" ht="12.75" customHeight="1"/>
    <row r="176" spans="1:25" ht="12.75" customHeight="1"/>
    <row r="178" spans="1:25" s="28" customFormat="1">
      <c r="A178" s="19"/>
      <c r="B178" s="2"/>
      <c r="C178" s="1"/>
      <c r="D178" s="1"/>
      <c r="E178" s="15"/>
      <c r="F178" s="15"/>
      <c r="G178" s="1"/>
      <c r="H178" s="1"/>
      <c r="I178" s="1"/>
      <c r="J178" s="1"/>
      <c r="K178" s="1"/>
      <c r="L178" s="1"/>
      <c r="M178" s="1"/>
      <c r="N178" s="1"/>
      <c r="O178" s="1"/>
      <c r="P178" s="1"/>
      <c r="Q178" s="1"/>
      <c r="R178" s="1"/>
      <c r="S178" s="1"/>
      <c r="T178" s="1"/>
      <c r="U178" s="1"/>
      <c r="V178" s="1"/>
      <c r="W178" s="1"/>
      <c r="X178" s="1"/>
      <c r="Y178" s="1"/>
    </row>
    <row r="179" spans="1:25" s="28" customFormat="1">
      <c r="A179" s="19"/>
      <c r="B179" s="2"/>
      <c r="C179" s="1"/>
      <c r="D179" s="1"/>
      <c r="E179" s="15"/>
      <c r="F179" s="15"/>
      <c r="G179" s="1"/>
      <c r="H179" s="1"/>
      <c r="I179" s="1"/>
      <c r="J179" s="1"/>
      <c r="K179" s="1"/>
      <c r="L179" s="1"/>
      <c r="M179" s="1"/>
      <c r="N179" s="1"/>
      <c r="O179" s="1"/>
      <c r="P179" s="1"/>
      <c r="Q179" s="1"/>
      <c r="R179" s="1"/>
      <c r="S179" s="1"/>
      <c r="T179" s="1"/>
      <c r="U179" s="1"/>
      <c r="V179" s="1"/>
      <c r="W179" s="1"/>
      <c r="X179" s="1"/>
      <c r="Y179" s="1"/>
    </row>
    <row r="180" spans="1:25" s="28" customFormat="1">
      <c r="A180" s="19"/>
      <c r="B180" s="2"/>
      <c r="C180" s="1"/>
      <c r="D180" s="1"/>
      <c r="E180" s="15"/>
      <c r="F180" s="15"/>
      <c r="G180" s="1"/>
      <c r="H180" s="1"/>
      <c r="I180" s="1"/>
      <c r="J180" s="1"/>
      <c r="K180" s="1"/>
      <c r="L180" s="1"/>
      <c r="M180" s="1"/>
      <c r="N180" s="1"/>
      <c r="O180" s="1"/>
      <c r="P180" s="1"/>
      <c r="Q180" s="1"/>
      <c r="R180" s="1"/>
      <c r="S180" s="1"/>
      <c r="T180" s="1"/>
      <c r="U180" s="1"/>
      <c r="V180" s="1"/>
      <c r="W180" s="1"/>
      <c r="X180" s="1"/>
      <c r="Y180" s="1"/>
    </row>
    <row r="181" spans="1:25" s="28" customFormat="1">
      <c r="A181" s="19"/>
      <c r="B181" s="2"/>
      <c r="C181" s="1"/>
      <c r="D181" s="1"/>
      <c r="E181" s="15"/>
      <c r="F181" s="15"/>
      <c r="G181" s="1"/>
      <c r="H181" s="1"/>
      <c r="I181" s="1"/>
      <c r="J181" s="1"/>
      <c r="K181" s="1"/>
      <c r="L181" s="1"/>
      <c r="M181" s="1"/>
      <c r="N181" s="1"/>
      <c r="O181" s="1"/>
      <c r="P181" s="1"/>
      <c r="Q181" s="1"/>
      <c r="R181" s="1"/>
      <c r="S181" s="1"/>
      <c r="T181" s="1"/>
      <c r="U181" s="1"/>
      <c r="V181" s="1"/>
      <c r="W181" s="1"/>
      <c r="X181" s="1"/>
      <c r="Y181" s="1"/>
    </row>
    <row r="182" spans="1:25" s="28" customFormat="1">
      <c r="A182" s="19"/>
      <c r="B182" s="2"/>
      <c r="C182" s="1"/>
      <c r="D182" s="1"/>
      <c r="E182" s="15"/>
      <c r="F182" s="15"/>
      <c r="G182" s="1"/>
      <c r="H182" s="1"/>
      <c r="I182" s="1"/>
      <c r="J182" s="1"/>
      <c r="K182" s="1"/>
      <c r="L182" s="1"/>
      <c r="M182" s="1"/>
      <c r="N182" s="1"/>
      <c r="O182" s="1"/>
      <c r="P182" s="1"/>
      <c r="Q182" s="1"/>
      <c r="R182" s="1"/>
      <c r="S182" s="1"/>
      <c r="T182" s="1"/>
      <c r="U182" s="1"/>
      <c r="V182" s="1"/>
      <c r="W182" s="1"/>
      <c r="X182" s="1"/>
      <c r="Y182" s="1"/>
    </row>
    <row r="183" spans="1:25" s="28" customFormat="1" ht="12.75" customHeight="1">
      <c r="A183" s="19"/>
      <c r="B183" s="2"/>
      <c r="C183" s="1"/>
      <c r="D183" s="1"/>
      <c r="E183" s="15"/>
      <c r="F183" s="15"/>
      <c r="G183" s="1"/>
      <c r="H183" s="1"/>
      <c r="I183" s="1"/>
      <c r="J183" s="1"/>
      <c r="K183" s="1"/>
      <c r="L183" s="1"/>
      <c r="M183" s="1"/>
      <c r="N183" s="1"/>
      <c r="O183" s="1"/>
      <c r="P183" s="1"/>
      <c r="Q183" s="1"/>
      <c r="R183" s="1"/>
      <c r="S183" s="1"/>
      <c r="T183" s="1"/>
      <c r="U183" s="1"/>
      <c r="V183" s="1"/>
      <c r="W183" s="1"/>
      <c r="X183" s="1"/>
      <c r="Y183" s="1"/>
    </row>
    <row r="184" spans="1:25" ht="12.75" customHeight="1"/>
    <row r="185" spans="1:25" s="28" customFormat="1">
      <c r="A185" s="19"/>
      <c r="B185" s="2"/>
      <c r="C185" s="1"/>
      <c r="D185" s="1"/>
      <c r="E185" s="15"/>
      <c r="F185" s="15"/>
      <c r="G185" s="1"/>
      <c r="H185" s="1"/>
      <c r="I185" s="1"/>
      <c r="J185" s="1"/>
      <c r="K185" s="1"/>
      <c r="L185" s="1"/>
      <c r="M185" s="1"/>
      <c r="N185" s="1"/>
      <c r="O185" s="1"/>
      <c r="P185" s="1"/>
      <c r="Q185" s="1"/>
      <c r="R185" s="1"/>
      <c r="S185" s="1"/>
      <c r="T185" s="1"/>
      <c r="U185" s="1"/>
      <c r="V185" s="1"/>
      <c r="W185" s="1"/>
      <c r="X185" s="1"/>
      <c r="Y185" s="1"/>
    </row>
    <row r="186" spans="1:25" s="28" customFormat="1" ht="12.75" customHeight="1">
      <c r="A186" s="19"/>
      <c r="B186" s="2"/>
      <c r="C186" s="1"/>
      <c r="D186" s="1"/>
      <c r="E186" s="15"/>
      <c r="F186" s="15"/>
      <c r="G186" s="1"/>
      <c r="H186" s="1"/>
      <c r="I186" s="1"/>
      <c r="J186" s="1"/>
      <c r="K186" s="1"/>
      <c r="L186" s="1"/>
      <c r="M186" s="1"/>
      <c r="N186" s="1"/>
      <c r="O186" s="1"/>
      <c r="P186" s="1"/>
      <c r="Q186" s="1"/>
      <c r="R186" s="1"/>
      <c r="S186" s="1"/>
      <c r="T186" s="1"/>
      <c r="U186" s="1"/>
      <c r="V186" s="1"/>
      <c r="W186" s="1"/>
      <c r="X186" s="1"/>
      <c r="Y186" s="1"/>
    </row>
    <row r="187" spans="1:25" s="28" customFormat="1">
      <c r="A187" s="19"/>
      <c r="B187" s="2"/>
      <c r="C187" s="1"/>
      <c r="D187" s="1"/>
      <c r="E187" s="15"/>
      <c r="F187" s="15"/>
      <c r="G187" s="1"/>
      <c r="H187" s="1"/>
      <c r="I187" s="1"/>
      <c r="J187" s="1"/>
      <c r="K187" s="1"/>
      <c r="L187" s="1"/>
      <c r="M187" s="1"/>
      <c r="N187" s="1"/>
      <c r="O187" s="1"/>
      <c r="P187" s="1"/>
      <c r="Q187" s="1"/>
      <c r="R187" s="1"/>
      <c r="S187" s="1"/>
      <c r="T187" s="1"/>
      <c r="U187" s="1"/>
      <c r="V187" s="1"/>
      <c r="W187" s="1"/>
      <c r="X187" s="1"/>
      <c r="Y187" s="1"/>
    </row>
    <row r="188" spans="1:25" s="28" customFormat="1">
      <c r="A188" s="19"/>
      <c r="B188" s="2"/>
      <c r="C188" s="1"/>
      <c r="D188" s="1"/>
      <c r="E188" s="15"/>
      <c r="F188" s="15"/>
      <c r="G188" s="1"/>
      <c r="H188" s="1"/>
      <c r="I188" s="1"/>
      <c r="J188" s="1"/>
      <c r="K188" s="1"/>
      <c r="L188" s="1"/>
      <c r="M188" s="1"/>
      <c r="N188" s="1"/>
      <c r="O188" s="1"/>
      <c r="P188" s="1"/>
      <c r="Q188" s="1"/>
      <c r="R188" s="1"/>
      <c r="S188" s="1"/>
      <c r="T188" s="1"/>
      <c r="U188" s="1"/>
      <c r="V188" s="1"/>
      <c r="W188" s="1"/>
      <c r="X188" s="1"/>
      <c r="Y188" s="1"/>
    </row>
    <row r="189" spans="1:25" s="28" customFormat="1">
      <c r="A189" s="19"/>
      <c r="B189" s="2"/>
      <c r="C189" s="1"/>
      <c r="D189" s="1"/>
      <c r="E189" s="15"/>
      <c r="F189" s="15"/>
      <c r="G189" s="1"/>
      <c r="H189" s="1"/>
      <c r="I189" s="1"/>
      <c r="J189" s="1"/>
      <c r="K189" s="1"/>
      <c r="L189" s="1"/>
      <c r="M189" s="1"/>
      <c r="N189" s="1"/>
      <c r="O189" s="1"/>
      <c r="P189" s="1"/>
      <c r="Q189" s="1"/>
      <c r="R189" s="1"/>
      <c r="S189" s="1"/>
      <c r="T189" s="1"/>
      <c r="U189" s="1"/>
      <c r="V189" s="1"/>
      <c r="W189" s="1"/>
      <c r="X189" s="1"/>
      <c r="Y189" s="1"/>
    </row>
    <row r="190" spans="1:25" ht="12.75" customHeight="1"/>
    <row r="191" spans="1:25" ht="12.75" customHeight="1"/>
    <row r="192" spans="1:25" ht="12.75" customHeight="1"/>
    <row r="193" spans="1:25" ht="12.75" customHeight="1"/>
    <row r="194" spans="1:25" ht="12.75" customHeight="1"/>
    <row r="195" spans="1:25" ht="12.75" customHeight="1"/>
    <row r="196" spans="1:25" s="28" customFormat="1">
      <c r="A196" s="19"/>
      <c r="B196" s="2"/>
      <c r="C196" s="1"/>
      <c r="D196" s="1"/>
      <c r="E196" s="15"/>
      <c r="F196" s="15"/>
      <c r="G196" s="1"/>
      <c r="H196" s="1"/>
      <c r="I196" s="1"/>
      <c r="J196" s="1"/>
      <c r="K196" s="1"/>
      <c r="L196" s="1"/>
      <c r="M196" s="1"/>
      <c r="N196" s="1"/>
      <c r="O196" s="1"/>
      <c r="P196" s="1"/>
      <c r="Q196" s="1"/>
      <c r="R196" s="1"/>
      <c r="S196" s="1"/>
      <c r="T196" s="1"/>
      <c r="U196" s="1"/>
      <c r="V196" s="1"/>
      <c r="W196" s="1"/>
      <c r="X196" s="1"/>
      <c r="Y196" s="1"/>
    </row>
    <row r="197" spans="1:25" s="28" customFormat="1" ht="12.75" customHeight="1">
      <c r="A197" s="19"/>
      <c r="B197" s="2"/>
      <c r="C197" s="1"/>
      <c r="D197" s="1"/>
      <c r="E197" s="15"/>
      <c r="F197" s="15"/>
      <c r="G197" s="1"/>
      <c r="H197" s="1"/>
      <c r="I197" s="1"/>
      <c r="J197" s="1"/>
      <c r="K197" s="1"/>
      <c r="L197" s="1"/>
      <c r="M197" s="1"/>
      <c r="N197" s="1"/>
      <c r="O197" s="1"/>
      <c r="P197" s="1"/>
      <c r="Q197" s="1"/>
      <c r="R197" s="1"/>
      <c r="S197" s="1"/>
      <c r="T197" s="1"/>
      <c r="U197" s="1"/>
      <c r="V197" s="1"/>
      <c r="W197" s="1"/>
      <c r="X197" s="1"/>
      <c r="Y197" s="1"/>
    </row>
    <row r="198" spans="1:25" ht="12.75" customHeight="1"/>
    <row r="199" spans="1:25" s="28" customFormat="1">
      <c r="A199" s="19"/>
      <c r="B199" s="2"/>
      <c r="C199" s="1"/>
      <c r="D199" s="1"/>
      <c r="E199" s="15"/>
      <c r="F199" s="15"/>
      <c r="G199" s="1"/>
      <c r="H199" s="1"/>
      <c r="I199" s="1"/>
      <c r="J199" s="1"/>
      <c r="K199" s="1"/>
      <c r="L199" s="1"/>
      <c r="M199" s="1"/>
      <c r="N199" s="1"/>
      <c r="O199" s="1"/>
      <c r="P199" s="1"/>
      <c r="Q199" s="1"/>
      <c r="R199" s="1"/>
      <c r="S199" s="1"/>
      <c r="T199" s="1"/>
      <c r="U199" s="1"/>
      <c r="V199" s="1"/>
      <c r="W199" s="1"/>
      <c r="X199" s="1"/>
      <c r="Y199" s="1"/>
    </row>
    <row r="200" spans="1:25" s="28" customFormat="1" ht="12.75" customHeight="1">
      <c r="A200" s="19"/>
      <c r="B200" s="2"/>
      <c r="C200" s="1"/>
      <c r="D200" s="1"/>
      <c r="E200" s="15"/>
      <c r="F200" s="15"/>
      <c r="G200" s="1"/>
      <c r="H200" s="1"/>
      <c r="I200" s="1"/>
      <c r="J200" s="1"/>
      <c r="K200" s="1"/>
      <c r="L200" s="1"/>
      <c r="M200" s="1"/>
      <c r="N200" s="1"/>
      <c r="O200" s="1"/>
      <c r="P200" s="1"/>
      <c r="Q200" s="1"/>
      <c r="R200" s="1"/>
      <c r="S200" s="1"/>
      <c r="T200" s="1"/>
      <c r="U200" s="1"/>
      <c r="V200" s="1"/>
      <c r="W200" s="1"/>
      <c r="X200" s="1"/>
      <c r="Y200" s="1"/>
    </row>
    <row r="201" spans="1:25" s="28" customFormat="1">
      <c r="A201" s="19"/>
      <c r="B201" s="2"/>
      <c r="C201" s="1"/>
      <c r="D201" s="1"/>
      <c r="E201" s="15"/>
      <c r="F201" s="15"/>
      <c r="G201" s="1"/>
      <c r="H201" s="1"/>
      <c r="I201" s="1"/>
      <c r="J201" s="1"/>
      <c r="K201" s="1"/>
      <c r="L201" s="1"/>
      <c r="M201" s="1"/>
      <c r="N201" s="1"/>
      <c r="O201" s="1"/>
      <c r="P201" s="1"/>
      <c r="Q201" s="1"/>
      <c r="R201" s="1"/>
      <c r="S201" s="1"/>
      <c r="T201" s="1"/>
      <c r="U201" s="1"/>
      <c r="V201" s="1"/>
      <c r="W201" s="1"/>
      <c r="X201" s="1"/>
      <c r="Y201" s="1"/>
    </row>
    <row r="203" spans="1:25" ht="12.75" customHeight="1"/>
    <row r="204" spans="1:25" ht="12.75" customHeight="1"/>
    <row r="205" spans="1:25" ht="12.75" customHeight="1"/>
    <row r="206" spans="1:25" ht="12.75" customHeight="1"/>
    <row r="208" spans="1:25" s="28" customFormat="1">
      <c r="A208" s="19"/>
      <c r="B208" s="2"/>
      <c r="C208" s="1"/>
      <c r="D208" s="1"/>
      <c r="E208" s="15"/>
      <c r="F208" s="15"/>
      <c r="G208" s="1"/>
      <c r="H208" s="1"/>
      <c r="I208" s="1"/>
      <c r="J208" s="1"/>
      <c r="K208" s="1"/>
      <c r="L208" s="1"/>
      <c r="M208" s="1"/>
      <c r="N208" s="1"/>
      <c r="O208" s="1"/>
      <c r="P208" s="1"/>
      <c r="Q208" s="1"/>
      <c r="R208" s="1"/>
      <c r="S208" s="1"/>
      <c r="T208" s="1"/>
      <c r="U208" s="1"/>
      <c r="V208" s="1"/>
      <c r="W208" s="1"/>
      <c r="X208" s="1"/>
      <c r="Y208" s="1"/>
    </row>
    <row r="209" spans="1:25" s="28" customFormat="1">
      <c r="A209" s="19"/>
      <c r="B209" s="2"/>
      <c r="C209" s="1"/>
      <c r="D209" s="1"/>
      <c r="E209" s="15"/>
      <c r="F209" s="15"/>
      <c r="G209" s="1"/>
      <c r="H209" s="1"/>
      <c r="I209" s="1"/>
      <c r="J209" s="1"/>
      <c r="K209" s="1"/>
      <c r="L209" s="1"/>
      <c r="M209" s="1"/>
      <c r="N209" s="1"/>
      <c r="O209" s="1"/>
      <c r="P209" s="1"/>
      <c r="Q209" s="1"/>
      <c r="R209" s="1"/>
      <c r="S209" s="1"/>
      <c r="T209" s="1"/>
      <c r="U209" s="1"/>
      <c r="V209" s="1"/>
      <c r="W209" s="1"/>
      <c r="X209" s="1"/>
      <c r="Y209" s="1"/>
    </row>
    <row r="210" spans="1:25" s="28" customFormat="1">
      <c r="A210" s="19"/>
      <c r="B210" s="2"/>
      <c r="C210" s="1"/>
      <c r="D210" s="1"/>
      <c r="E210" s="15"/>
      <c r="F210" s="15"/>
      <c r="G210" s="1"/>
      <c r="H210" s="1"/>
      <c r="I210" s="1"/>
      <c r="J210" s="1"/>
      <c r="K210" s="1"/>
      <c r="L210" s="1"/>
      <c r="M210" s="1"/>
      <c r="N210" s="1"/>
      <c r="O210" s="1"/>
      <c r="P210" s="1"/>
      <c r="Q210" s="1"/>
      <c r="R210" s="1"/>
      <c r="S210" s="1"/>
      <c r="T210" s="1"/>
      <c r="U210" s="1"/>
      <c r="V210" s="1"/>
      <c r="W210" s="1"/>
      <c r="X210" s="1"/>
      <c r="Y210" s="1"/>
    </row>
    <row r="211" spans="1:25" s="28" customFormat="1">
      <c r="A211" s="19"/>
      <c r="B211" s="2"/>
      <c r="C211" s="1"/>
      <c r="D211" s="1"/>
      <c r="E211" s="15"/>
      <c r="F211" s="15"/>
      <c r="G211" s="1"/>
      <c r="H211" s="1"/>
      <c r="I211" s="1"/>
      <c r="J211" s="1"/>
      <c r="K211" s="1"/>
      <c r="L211" s="1"/>
      <c r="M211" s="1"/>
      <c r="N211" s="1"/>
      <c r="O211" s="1"/>
      <c r="P211" s="1"/>
      <c r="Q211" s="1"/>
      <c r="R211" s="1"/>
      <c r="S211" s="1"/>
      <c r="T211" s="1"/>
      <c r="U211" s="1"/>
      <c r="V211" s="1"/>
      <c r="W211" s="1"/>
      <c r="X211" s="1"/>
      <c r="Y211" s="1"/>
    </row>
    <row r="212" spans="1:25" s="28" customFormat="1">
      <c r="A212" s="19"/>
      <c r="B212" s="2"/>
      <c r="C212" s="1"/>
      <c r="D212" s="1"/>
      <c r="E212" s="15"/>
      <c r="F212" s="15"/>
      <c r="G212" s="1"/>
      <c r="H212" s="1"/>
      <c r="I212" s="1"/>
      <c r="J212" s="1"/>
      <c r="K212" s="1"/>
      <c r="L212" s="1"/>
      <c r="M212" s="1"/>
      <c r="N212" s="1"/>
      <c r="O212" s="1"/>
      <c r="P212" s="1"/>
      <c r="Q212" s="1"/>
      <c r="R212" s="1"/>
      <c r="S212" s="1"/>
      <c r="T212" s="1"/>
      <c r="U212" s="1"/>
      <c r="V212" s="1"/>
      <c r="W212" s="1"/>
      <c r="X212" s="1"/>
      <c r="Y212" s="1"/>
    </row>
    <row r="213" spans="1:25" s="28" customFormat="1" ht="12.75" customHeight="1">
      <c r="A213" s="19"/>
      <c r="B213" s="2"/>
      <c r="C213" s="1"/>
      <c r="D213" s="1"/>
      <c r="E213" s="15"/>
      <c r="F213" s="15"/>
      <c r="G213" s="1"/>
      <c r="H213" s="1"/>
      <c r="I213" s="1"/>
      <c r="J213" s="1"/>
      <c r="K213" s="1"/>
      <c r="L213" s="1"/>
      <c r="M213" s="1"/>
      <c r="N213" s="1"/>
      <c r="O213" s="1"/>
      <c r="P213" s="1"/>
      <c r="Q213" s="1"/>
      <c r="R213" s="1"/>
      <c r="S213" s="1"/>
      <c r="T213" s="1"/>
      <c r="U213" s="1"/>
      <c r="V213" s="1"/>
      <c r="W213" s="1"/>
      <c r="X213" s="1"/>
      <c r="Y213" s="1"/>
    </row>
    <row r="214" spans="1:25" ht="12.75" customHeight="1"/>
    <row r="215" spans="1:25" s="28" customFormat="1">
      <c r="A215" s="19"/>
      <c r="B215" s="2"/>
      <c r="C215" s="1"/>
      <c r="D215" s="1"/>
      <c r="E215" s="15"/>
      <c r="F215" s="15"/>
      <c r="G215" s="1"/>
      <c r="H215" s="1"/>
      <c r="I215" s="1"/>
      <c r="J215" s="1"/>
      <c r="K215" s="1"/>
      <c r="L215" s="1"/>
      <c r="M215" s="1"/>
      <c r="N215" s="1"/>
      <c r="O215" s="1"/>
      <c r="P215" s="1"/>
      <c r="Q215" s="1"/>
      <c r="R215" s="1"/>
      <c r="S215" s="1"/>
      <c r="T215" s="1"/>
      <c r="U215" s="1"/>
      <c r="V215" s="1"/>
      <c r="W215" s="1"/>
      <c r="X215" s="1"/>
      <c r="Y215" s="1"/>
    </row>
    <row r="216" spans="1:25" s="28" customFormat="1" ht="12.75" customHeight="1">
      <c r="A216" s="19"/>
      <c r="B216" s="2"/>
      <c r="C216" s="1"/>
      <c r="D216" s="1"/>
      <c r="E216" s="15"/>
      <c r="F216" s="15"/>
      <c r="G216" s="1"/>
      <c r="H216" s="1"/>
      <c r="I216" s="1"/>
      <c r="J216" s="1"/>
      <c r="K216" s="1"/>
      <c r="L216" s="1"/>
      <c r="M216" s="1"/>
      <c r="N216" s="1"/>
      <c r="O216" s="1"/>
      <c r="P216" s="1"/>
      <c r="Q216" s="1"/>
      <c r="R216" s="1"/>
      <c r="S216" s="1"/>
      <c r="T216" s="1"/>
      <c r="U216" s="1"/>
      <c r="V216" s="1"/>
      <c r="W216" s="1"/>
      <c r="X216" s="1"/>
      <c r="Y216" s="1"/>
    </row>
    <row r="217" spans="1:25" s="28" customFormat="1">
      <c r="A217" s="19"/>
      <c r="B217" s="2"/>
      <c r="C217" s="1"/>
      <c r="D217" s="1"/>
      <c r="E217" s="15"/>
      <c r="F217" s="15"/>
      <c r="G217" s="1"/>
      <c r="H217" s="1"/>
      <c r="I217" s="1"/>
      <c r="J217" s="1"/>
      <c r="K217" s="1"/>
      <c r="L217" s="1"/>
      <c r="M217" s="1"/>
      <c r="N217" s="1"/>
      <c r="O217" s="1"/>
      <c r="P217" s="1"/>
      <c r="Q217" s="1"/>
      <c r="R217" s="1"/>
      <c r="S217" s="1"/>
      <c r="T217" s="1"/>
      <c r="U217" s="1"/>
      <c r="V217" s="1"/>
      <c r="W217" s="1"/>
      <c r="X217" s="1"/>
      <c r="Y217" s="1"/>
    </row>
    <row r="218" spans="1:25" s="28" customFormat="1">
      <c r="A218" s="19"/>
      <c r="B218" s="2"/>
      <c r="C218" s="1"/>
      <c r="D218" s="1"/>
      <c r="E218" s="15"/>
      <c r="F218" s="15"/>
      <c r="G218" s="1"/>
      <c r="H218" s="1"/>
      <c r="I218" s="1"/>
      <c r="J218" s="1"/>
      <c r="K218" s="1"/>
      <c r="L218" s="1"/>
      <c r="M218" s="1"/>
      <c r="N218" s="1"/>
      <c r="O218" s="1"/>
      <c r="P218" s="1"/>
      <c r="Q218" s="1"/>
      <c r="R218" s="1"/>
      <c r="S218" s="1"/>
      <c r="T218" s="1"/>
      <c r="U218" s="1"/>
      <c r="V218" s="1"/>
      <c r="W218" s="1"/>
      <c r="X218" s="1"/>
      <c r="Y218" s="1"/>
    </row>
    <row r="219" spans="1:25" s="28" customFormat="1">
      <c r="A219" s="19"/>
      <c r="B219" s="2"/>
      <c r="C219" s="1"/>
      <c r="D219" s="1"/>
      <c r="E219" s="15"/>
      <c r="F219" s="15"/>
      <c r="G219" s="1"/>
      <c r="H219" s="1"/>
      <c r="I219" s="1"/>
      <c r="J219" s="1"/>
      <c r="K219" s="1"/>
      <c r="L219" s="1"/>
      <c r="M219" s="1"/>
      <c r="N219" s="1"/>
      <c r="O219" s="1"/>
      <c r="P219" s="1"/>
      <c r="Q219" s="1"/>
      <c r="R219" s="1"/>
      <c r="S219" s="1"/>
      <c r="T219" s="1"/>
      <c r="U219" s="1"/>
      <c r="V219" s="1"/>
      <c r="W219" s="1"/>
      <c r="X219" s="1"/>
      <c r="Y219" s="1"/>
    </row>
    <row r="220" spans="1:25" ht="12.75" customHeight="1"/>
    <row r="221" spans="1:25" ht="12.75" customHeight="1"/>
    <row r="222" spans="1:25" ht="12.75" customHeight="1"/>
    <row r="223" spans="1:25" ht="12.75" customHeight="1"/>
    <row r="224" spans="1:25" ht="12.75" customHeight="1"/>
    <row r="225" spans="1:25" ht="12.75" customHeight="1"/>
    <row r="226" spans="1:25" s="28" customFormat="1">
      <c r="A226" s="19"/>
      <c r="B226" s="2"/>
      <c r="C226" s="1"/>
      <c r="D226" s="1"/>
      <c r="E226" s="15"/>
      <c r="F226" s="15"/>
      <c r="G226" s="1"/>
      <c r="H226" s="1"/>
      <c r="I226" s="1"/>
      <c r="J226" s="1"/>
      <c r="K226" s="1"/>
      <c r="L226" s="1"/>
      <c r="M226" s="1"/>
      <c r="N226" s="1"/>
      <c r="O226" s="1"/>
      <c r="P226" s="1"/>
      <c r="Q226" s="1"/>
      <c r="R226" s="1"/>
      <c r="S226" s="1"/>
      <c r="T226" s="1"/>
      <c r="U226" s="1"/>
      <c r="V226" s="1"/>
      <c r="W226" s="1"/>
      <c r="X226" s="1"/>
      <c r="Y226" s="1"/>
    </row>
    <row r="227" spans="1:25" s="28" customFormat="1" ht="12.75" customHeight="1">
      <c r="A227" s="19"/>
      <c r="B227" s="2"/>
      <c r="C227" s="1"/>
      <c r="D227" s="1"/>
      <c r="E227" s="15"/>
      <c r="F227" s="15"/>
      <c r="G227" s="1"/>
      <c r="H227" s="1"/>
      <c r="I227" s="1"/>
      <c r="J227" s="1"/>
      <c r="K227" s="1"/>
      <c r="L227" s="1"/>
      <c r="M227" s="1"/>
      <c r="N227" s="1"/>
      <c r="O227" s="1"/>
      <c r="P227" s="1"/>
      <c r="Q227" s="1"/>
      <c r="R227" s="1"/>
      <c r="S227" s="1"/>
      <c r="T227" s="1"/>
      <c r="U227" s="1"/>
      <c r="V227" s="1"/>
      <c r="W227" s="1"/>
      <c r="X227" s="1"/>
      <c r="Y227" s="1"/>
    </row>
    <row r="228" spans="1:25" ht="12.75" customHeight="1"/>
    <row r="229" spans="1:25" s="28" customFormat="1">
      <c r="A229" s="19"/>
      <c r="B229" s="2"/>
      <c r="C229" s="1"/>
      <c r="D229" s="1"/>
      <c r="E229" s="15"/>
      <c r="F229" s="15"/>
      <c r="G229" s="1"/>
      <c r="H229" s="1"/>
      <c r="I229" s="1"/>
      <c r="J229" s="1"/>
      <c r="K229" s="1"/>
      <c r="L229" s="1"/>
      <c r="M229" s="1"/>
      <c r="N229" s="1"/>
      <c r="O229" s="1"/>
      <c r="P229" s="1"/>
      <c r="Q229" s="1"/>
      <c r="R229" s="1"/>
      <c r="S229" s="1"/>
      <c r="T229" s="1"/>
      <c r="U229" s="1"/>
      <c r="V229" s="1"/>
      <c r="W229" s="1"/>
      <c r="X229" s="1"/>
      <c r="Y229" s="1"/>
    </row>
    <row r="230" spans="1:25" s="28" customFormat="1" ht="12.75" customHeight="1">
      <c r="A230" s="19"/>
      <c r="B230" s="2"/>
      <c r="C230" s="1"/>
      <c r="D230" s="1"/>
      <c r="E230" s="15"/>
      <c r="F230" s="15"/>
      <c r="G230" s="1"/>
      <c r="H230" s="1"/>
      <c r="I230" s="1"/>
      <c r="J230" s="1"/>
      <c r="K230" s="1"/>
      <c r="L230" s="1"/>
      <c r="M230" s="1"/>
      <c r="N230" s="1"/>
      <c r="O230" s="1"/>
      <c r="P230" s="1"/>
      <c r="Q230" s="1"/>
      <c r="R230" s="1"/>
      <c r="S230" s="1"/>
      <c r="T230" s="1"/>
      <c r="U230" s="1"/>
      <c r="V230" s="1"/>
      <c r="W230" s="1"/>
      <c r="X230" s="1"/>
      <c r="Y230" s="1"/>
    </row>
    <row r="231" spans="1:25" s="28" customFormat="1">
      <c r="A231" s="19"/>
      <c r="B231" s="2"/>
      <c r="C231" s="1"/>
      <c r="D231" s="1"/>
      <c r="E231" s="15"/>
      <c r="F231" s="15"/>
      <c r="G231" s="1"/>
      <c r="H231" s="1"/>
      <c r="I231" s="1"/>
      <c r="J231" s="1"/>
      <c r="K231" s="1"/>
      <c r="L231" s="1"/>
      <c r="M231" s="1"/>
      <c r="N231" s="1"/>
      <c r="O231" s="1"/>
      <c r="P231" s="1"/>
      <c r="Q231" s="1"/>
      <c r="R231" s="1"/>
      <c r="S231" s="1"/>
      <c r="T231" s="1"/>
      <c r="U231" s="1"/>
      <c r="V231" s="1"/>
      <c r="W231" s="1"/>
      <c r="X231" s="1"/>
      <c r="Y231" s="1"/>
    </row>
    <row r="233" spans="1:25" ht="12.75" customHeight="1"/>
    <row r="234" spans="1:25" ht="12.75" customHeight="1"/>
    <row r="235" spans="1:25" ht="12.75" customHeight="1"/>
    <row r="236" spans="1:25" ht="12.75" customHeight="1"/>
    <row r="238" spans="1:25" s="28" customFormat="1">
      <c r="A238" s="19"/>
      <c r="B238" s="2"/>
      <c r="C238" s="1"/>
      <c r="D238" s="1"/>
      <c r="E238" s="15"/>
      <c r="F238" s="15"/>
      <c r="G238" s="1"/>
      <c r="H238" s="1"/>
      <c r="I238" s="1"/>
      <c r="J238" s="1"/>
      <c r="K238" s="1"/>
      <c r="L238" s="1"/>
      <c r="M238" s="1"/>
      <c r="N238" s="1"/>
      <c r="O238" s="1"/>
      <c r="P238" s="1"/>
      <c r="Q238" s="1"/>
      <c r="R238" s="1"/>
      <c r="S238" s="1"/>
      <c r="T238" s="1"/>
      <c r="U238" s="1"/>
      <c r="V238" s="1"/>
      <c r="W238" s="1"/>
      <c r="X238" s="1"/>
      <c r="Y238" s="1"/>
    </row>
    <row r="239" spans="1:25" s="28" customFormat="1">
      <c r="A239" s="19"/>
      <c r="B239" s="2"/>
      <c r="C239" s="1"/>
      <c r="D239" s="1"/>
      <c r="E239" s="15"/>
      <c r="F239" s="15"/>
      <c r="G239" s="1"/>
      <c r="H239" s="1"/>
      <c r="I239" s="1"/>
      <c r="J239" s="1"/>
      <c r="K239" s="1"/>
      <c r="L239" s="1"/>
      <c r="M239" s="1"/>
      <c r="N239" s="1"/>
      <c r="O239" s="1"/>
      <c r="P239" s="1"/>
      <c r="Q239" s="1"/>
      <c r="R239" s="1"/>
      <c r="S239" s="1"/>
      <c r="T239" s="1"/>
      <c r="U239" s="1"/>
      <c r="V239" s="1"/>
      <c r="W239" s="1"/>
      <c r="X239" s="1"/>
      <c r="Y239" s="1"/>
    </row>
    <row r="240" spans="1:25" s="28" customFormat="1">
      <c r="A240" s="19"/>
      <c r="B240" s="2"/>
      <c r="C240" s="1"/>
      <c r="D240" s="1"/>
      <c r="E240" s="15"/>
      <c r="F240" s="15"/>
      <c r="G240" s="1"/>
      <c r="H240" s="1"/>
      <c r="I240" s="1"/>
      <c r="J240" s="1"/>
      <c r="K240" s="1"/>
      <c r="L240" s="1"/>
      <c r="M240" s="1"/>
      <c r="N240" s="1"/>
      <c r="O240" s="1"/>
      <c r="P240" s="1"/>
      <c r="Q240" s="1"/>
      <c r="R240" s="1"/>
      <c r="S240" s="1"/>
      <c r="T240" s="1"/>
      <c r="U240" s="1"/>
      <c r="V240" s="1"/>
      <c r="W240" s="1"/>
      <c r="X240" s="1"/>
      <c r="Y240" s="1"/>
    </row>
    <row r="241" spans="1:25" s="28" customFormat="1">
      <c r="A241" s="19"/>
      <c r="B241" s="2"/>
      <c r="C241" s="1"/>
      <c r="D241" s="1"/>
      <c r="E241" s="15"/>
      <c r="F241" s="15"/>
      <c r="G241" s="1"/>
      <c r="H241" s="1"/>
      <c r="I241" s="1"/>
      <c r="J241" s="1"/>
      <c r="K241" s="1"/>
      <c r="L241" s="1"/>
      <c r="M241" s="1"/>
      <c r="N241" s="1"/>
      <c r="O241" s="1"/>
      <c r="P241" s="1"/>
      <c r="Q241" s="1"/>
      <c r="R241" s="1"/>
      <c r="S241" s="1"/>
      <c r="T241" s="1"/>
      <c r="U241" s="1"/>
      <c r="V241" s="1"/>
      <c r="W241" s="1"/>
      <c r="X241" s="1"/>
      <c r="Y241" s="1"/>
    </row>
    <row r="242" spans="1:25" s="28" customFormat="1">
      <c r="A242" s="19"/>
      <c r="B242" s="2"/>
      <c r="C242" s="1"/>
      <c r="D242" s="1"/>
      <c r="E242" s="15"/>
      <c r="F242" s="15"/>
      <c r="G242" s="1"/>
      <c r="H242" s="1"/>
      <c r="I242" s="1"/>
      <c r="J242" s="1"/>
      <c r="K242" s="1"/>
      <c r="L242" s="1"/>
      <c r="M242" s="1"/>
      <c r="N242" s="1"/>
      <c r="O242" s="1"/>
      <c r="P242" s="1"/>
      <c r="Q242" s="1"/>
      <c r="R242" s="1"/>
      <c r="S242" s="1"/>
      <c r="T242" s="1"/>
      <c r="U242" s="1"/>
      <c r="V242" s="1"/>
      <c r="W242" s="1"/>
      <c r="X242" s="1"/>
      <c r="Y242" s="1"/>
    </row>
    <row r="243" spans="1:25" s="28" customFormat="1" ht="12.75" customHeight="1">
      <c r="A243" s="19"/>
      <c r="B243" s="2"/>
      <c r="C243" s="1"/>
      <c r="D243" s="1"/>
      <c r="E243" s="15"/>
      <c r="F243" s="15"/>
      <c r="G243" s="1"/>
      <c r="H243" s="1"/>
      <c r="I243" s="1"/>
      <c r="J243" s="1"/>
      <c r="K243" s="1"/>
      <c r="L243" s="1"/>
      <c r="M243" s="1"/>
      <c r="N243" s="1"/>
      <c r="O243" s="1"/>
      <c r="P243" s="1"/>
      <c r="Q243" s="1"/>
      <c r="R243" s="1"/>
      <c r="S243" s="1"/>
      <c r="T243" s="1"/>
      <c r="U243" s="1"/>
      <c r="V243" s="1"/>
      <c r="W243" s="1"/>
      <c r="X243" s="1"/>
      <c r="Y243" s="1"/>
    </row>
    <row r="244" spans="1:25" ht="12.75" customHeight="1"/>
    <row r="245" spans="1:25" s="28" customFormat="1">
      <c r="A245" s="19"/>
      <c r="B245" s="2"/>
      <c r="C245" s="1"/>
      <c r="D245" s="1"/>
      <c r="E245" s="15"/>
      <c r="F245" s="15"/>
      <c r="G245" s="1"/>
      <c r="H245" s="1"/>
      <c r="I245" s="1"/>
      <c r="J245" s="1"/>
      <c r="K245" s="1"/>
      <c r="L245" s="1"/>
      <c r="M245" s="1"/>
      <c r="N245" s="1"/>
      <c r="O245" s="1"/>
      <c r="P245" s="1"/>
      <c r="Q245" s="1"/>
      <c r="R245" s="1"/>
      <c r="S245" s="1"/>
      <c r="T245" s="1"/>
      <c r="U245" s="1"/>
      <c r="V245" s="1"/>
      <c r="W245" s="1"/>
      <c r="X245" s="1"/>
      <c r="Y245" s="1"/>
    </row>
    <row r="246" spans="1:25" s="28" customFormat="1" ht="12.75" customHeight="1">
      <c r="A246" s="19"/>
      <c r="B246" s="2"/>
      <c r="C246" s="1"/>
      <c r="D246" s="1"/>
      <c r="E246" s="15"/>
      <c r="F246" s="15"/>
      <c r="G246" s="1"/>
      <c r="H246" s="1"/>
      <c r="I246" s="1"/>
      <c r="J246" s="1"/>
      <c r="K246" s="1"/>
      <c r="L246" s="1"/>
      <c r="M246" s="1"/>
      <c r="N246" s="1"/>
      <c r="O246" s="1"/>
      <c r="P246" s="1"/>
      <c r="Q246" s="1"/>
      <c r="R246" s="1"/>
      <c r="S246" s="1"/>
      <c r="T246" s="1"/>
      <c r="U246" s="1"/>
      <c r="V246" s="1"/>
      <c r="W246" s="1"/>
      <c r="X246" s="1"/>
      <c r="Y246" s="1"/>
    </row>
    <row r="247" spans="1:25" s="28" customFormat="1">
      <c r="A247" s="19"/>
      <c r="B247" s="2"/>
      <c r="C247" s="1"/>
      <c r="D247" s="1"/>
      <c r="E247" s="15"/>
      <c r="F247" s="15"/>
      <c r="G247" s="1"/>
      <c r="H247" s="1"/>
      <c r="I247" s="1"/>
      <c r="J247" s="1"/>
      <c r="K247" s="1"/>
      <c r="L247" s="1"/>
      <c r="M247" s="1"/>
      <c r="N247" s="1"/>
      <c r="O247" s="1"/>
      <c r="P247" s="1"/>
      <c r="Q247" s="1"/>
      <c r="R247" s="1"/>
      <c r="S247" s="1"/>
      <c r="T247" s="1"/>
      <c r="U247" s="1"/>
      <c r="V247" s="1"/>
      <c r="W247" s="1"/>
      <c r="X247" s="1"/>
      <c r="Y247" s="1"/>
    </row>
    <row r="248" spans="1:25" s="28" customFormat="1">
      <c r="A248" s="19"/>
      <c r="B248" s="2"/>
      <c r="C248" s="1"/>
      <c r="D248" s="1"/>
      <c r="E248" s="15"/>
      <c r="F248" s="15"/>
      <c r="G248" s="1"/>
      <c r="H248" s="1"/>
      <c r="I248" s="1"/>
      <c r="J248" s="1"/>
      <c r="K248" s="1"/>
      <c r="L248" s="1"/>
      <c r="M248" s="1"/>
      <c r="N248" s="1"/>
      <c r="O248" s="1"/>
      <c r="P248" s="1"/>
      <c r="Q248" s="1"/>
      <c r="R248" s="1"/>
      <c r="S248" s="1"/>
      <c r="T248" s="1"/>
      <c r="U248" s="1"/>
      <c r="V248" s="1"/>
      <c r="W248" s="1"/>
      <c r="X248" s="1"/>
      <c r="Y248" s="1"/>
    </row>
    <row r="249" spans="1:25" s="28" customFormat="1">
      <c r="A249" s="19"/>
      <c r="B249" s="2"/>
      <c r="C249" s="1"/>
      <c r="D249" s="1"/>
      <c r="E249" s="15"/>
      <c r="F249" s="15"/>
      <c r="G249" s="1"/>
      <c r="H249" s="1"/>
      <c r="I249" s="1"/>
      <c r="J249" s="1"/>
      <c r="K249" s="1"/>
      <c r="L249" s="1"/>
      <c r="M249" s="1"/>
      <c r="N249" s="1"/>
      <c r="O249" s="1"/>
      <c r="P249" s="1"/>
      <c r="Q249" s="1"/>
      <c r="R249" s="1"/>
      <c r="S249" s="1"/>
      <c r="T249" s="1"/>
      <c r="U249" s="1"/>
      <c r="V249" s="1"/>
      <c r="W249" s="1"/>
      <c r="X249" s="1"/>
      <c r="Y249" s="1"/>
    </row>
    <row r="250" spans="1:25" ht="12.75" customHeight="1"/>
    <row r="252" spans="1:25" ht="12.75" customHeight="1"/>
    <row r="253" spans="1:25" ht="12.75" customHeight="1"/>
    <row r="254" spans="1:25" ht="12.75" customHeight="1"/>
    <row r="255" spans="1:25" ht="12.75" customHeight="1"/>
    <row r="256" spans="1:25" s="28" customFormat="1">
      <c r="A256" s="19"/>
      <c r="B256" s="2"/>
      <c r="C256" s="1"/>
      <c r="D256" s="1"/>
      <c r="E256" s="15"/>
      <c r="F256" s="15"/>
      <c r="G256" s="1"/>
      <c r="H256" s="1"/>
      <c r="I256" s="1"/>
      <c r="J256" s="1"/>
      <c r="K256" s="1"/>
      <c r="L256" s="1"/>
      <c r="M256" s="1"/>
      <c r="N256" s="1"/>
      <c r="O256" s="1"/>
      <c r="P256" s="1"/>
      <c r="Q256" s="1"/>
      <c r="R256" s="1"/>
      <c r="S256" s="1"/>
      <c r="T256" s="1"/>
      <c r="U256" s="1"/>
      <c r="V256" s="1"/>
      <c r="W256" s="1"/>
      <c r="X256" s="1"/>
      <c r="Y256" s="1"/>
    </row>
    <row r="257" spans="1:25" s="28" customFormat="1" ht="12.75" customHeight="1">
      <c r="A257" s="19"/>
      <c r="B257" s="2"/>
      <c r="C257" s="1"/>
      <c r="D257" s="1"/>
      <c r="E257" s="15"/>
      <c r="F257" s="15"/>
      <c r="G257" s="1"/>
      <c r="H257" s="1"/>
      <c r="I257" s="1"/>
      <c r="J257" s="1"/>
      <c r="K257" s="1"/>
      <c r="L257" s="1"/>
      <c r="M257" s="1"/>
      <c r="N257" s="1"/>
      <c r="O257" s="1"/>
      <c r="P257" s="1"/>
      <c r="Q257" s="1"/>
      <c r="R257" s="1"/>
      <c r="S257" s="1"/>
      <c r="T257" s="1"/>
      <c r="U257" s="1"/>
      <c r="V257" s="1"/>
      <c r="W257" s="1"/>
      <c r="X257" s="1"/>
      <c r="Y257" s="1"/>
    </row>
    <row r="258" spans="1:25" ht="12.75" customHeight="1"/>
    <row r="259" spans="1:25" s="28" customFormat="1">
      <c r="A259" s="19"/>
      <c r="B259" s="2"/>
      <c r="C259" s="1"/>
      <c r="D259" s="1"/>
      <c r="E259" s="15"/>
      <c r="F259" s="15"/>
      <c r="G259" s="1"/>
      <c r="H259" s="1"/>
      <c r="I259" s="1"/>
      <c r="J259" s="1"/>
      <c r="K259" s="1"/>
      <c r="L259" s="1"/>
      <c r="M259" s="1"/>
      <c r="N259" s="1"/>
      <c r="O259" s="1"/>
      <c r="P259" s="1"/>
      <c r="Q259" s="1"/>
      <c r="R259" s="1"/>
      <c r="S259" s="1"/>
      <c r="T259" s="1"/>
      <c r="U259" s="1"/>
      <c r="V259" s="1"/>
      <c r="W259" s="1"/>
      <c r="X259" s="1"/>
      <c r="Y259" s="1"/>
    </row>
    <row r="260" spans="1:25" s="28" customFormat="1" ht="12.75" customHeight="1">
      <c r="A260" s="19"/>
      <c r="B260" s="2"/>
      <c r="C260" s="1"/>
      <c r="D260" s="1"/>
      <c r="E260" s="15"/>
      <c r="F260" s="15"/>
      <c r="G260" s="1"/>
      <c r="H260" s="1"/>
      <c r="I260" s="1"/>
      <c r="J260" s="1"/>
      <c r="K260" s="1"/>
      <c r="L260" s="1"/>
      <c r="M260" s="1"/>
      <c r="N260" s="1"/>
      <c r="O260" s="1"/>
      <c r="P260" s="1"/>
      <c r="Q260" s="1"/>
      <c r="R260" s="1"/>
      <c r="S260" s="1"/>
      <c r="T260" s="1"/>
      <c r="U260" s="1"/>
      <c r="V260" s="1"/>
      <c r="W260" s="1"/>
      <c r="X260" s="1"/>
      <c r="Y260" s="1"/>
    </row>
    <row r="261" spans="1:25" s="28" customFormat="1">
      <c r="A261" s="19"/>
      <c r="B261" s="2"/>
      <c r="C261" s="1"/>
      <c r="D261" s="1"/>
      <c r="E261" s="15"/>
      <c r="F261" s="15"/>
      <c r="G261" s="1"/>
      <c r="H261" s="1"/>
      <c r="I261" s="1"/>
      <c r="J261" s="1"/>
      <c r="K261" s="1"/>
      <c r="L261" s="1"/>
      <c r="M261" s="1"/>
      <c r="N261" s="1"/>
      <c r="O261" s="1"/>
      <c r="P261" s="1"/>
      <c r="Q261" s="1"/>
      <c r="R261" s="1"/>
      <c r="S261" s="1"/>
      <c r="T261" s="1"/>
      <c r="U261" s="1"/>
      <c r="V261" s="1"/>
      <c r="W261" s="1"/>
      <c r="X261" s="1"/>
      <c r="Y261" s="1"/>
    </row>
    <row r="263" spans="1:25" ht="12.75" customHeight="1"/>
    <row r="264" spans="1:25" ht="12.75" customHeight="1"/>
    <row r="265" spans="1:25" ht="12.75" customHeight="1"/>
    <row r="266" spans="1:25" ht="12.75" customHeight="1"/>
    <row r="268" spans="1:25" s="28" customFormat="1">
      <c r="A268" s="19"/>
      <c r="B268" s="2"/>
      <c r="C268" s="1"/>
      <c r="D268" s="1"/>
      <c r="E268" s="15"/>
      <c r="F268" s="15"/>
      <c r="G268" s="1"/>
      <c r="H268" s="1"/>
      <c r="I268" s="1"/>
      <c r="J268" s="1"/>
      <c r="K268" s="1"/>
      <c r="L268" s="1"/>
      <c r="M268" s="1"/>
      <c r="N268" s="1"/>
      <c r="O268" s="1"/>
      <c r="P268" s="1"/>
      <c r="Q268" s="1"/>
      <c r="R268" s="1"/>
      <c r="S268" s="1"/>
      <c r="T268" s="1"/>
      <c r="U268" s="1"/>
      <c r="V268" s="1"/>
      <c r="W268" s="1"/>
      <c r="X268" s="1"/>
      <c r="Y268" s="1"/>
    </row>
    <row r="269" spans="1:25" s="28" customFormat="1">
      <c r="A269" s="19"/>
      <c r="B269" s="2"/>
      <c r="C269" s="1"/>
      <c r="D269" s="1"/>
      <c r="E269" s="15"/>
      <c r="F269" s="15"/>
      <c r="G269" s="1"/>
      <c r="H269" s="1"/>
      <c r="I269" s="1"/>
      <c r="J269" s="1"/>
      <c r="K269" s="1"/>
      <c r="L269" s="1"/>
      <c r="M269" s="1"/>
      <c r="N269" s="1"/>
      <c r="O269" s="1"/>
      <c r="P269" s="1"/>
      <c r="Q269" s="1"/>
      <c r="R269" s="1"/>
      <c r="S269" s="1"/>
      <c r="T269" s="1"/>
      <c r="U269" s="1"/>
      <c r="V269" s="1"/>
      <c r="W269" s="1"/>
      <c r="X269" s="1"/>
      <c r="Y269" s="1"/>
    </row>
    <row r="270" spans="1:25" s="28" customFormat="1">
      <c r="A270" s="19"/>
      <c r="B270" s="2"/>
      <c r="C270" s="1"/>
      <c r="D270" s="1"/>
      <c r="E270" s="15"/>
      <c r="F270" s="15"/>
      <c r="G270" s="1"/>
      <c r="H270" s="1"/>
      <c r="I270" s="1"/>
      <c r="J270" s="1"/>
      <c r="K270" s="1"/>
      <c r="L270" s="1"/>
      <c r="M270" s="1"/>
      <c r="N270" s="1"/>
      <c r="O270" s="1"/>
      <c r="P270" s="1"/>
      <c r="Q270" s="1"/>
      <c r="R270" s="1"/>
      <c r="S270" s="1"/>
      <c r="T270" s="1"/>
      <c r="U270" s="1"/>
      <c r="V270" s="1"/>
      <c r="W270" s="1"/>
      <c r="X270" s="1"/>
      <c r="Y270" s="1"/>
    </row>
    <row r="271" spans="1:25" s="28" customFormat="1">
      <c r="A271" s="19"/>
      <c r="B271" s="2"/>
      <c r="C271" s="1"/>
      <c r="D271" s="1"/>
      <c r="E271" s="15"/>
      <c r="F271" s="15"/>
      <c r="G271" s="1"/>
      <c r="H271" s="1"/>
      <c r="I271" s="1"/>
      <c r="J271" s="1"/>
      <c r="K271" s="1"/>
      <c r="L271" s="1"/>
      <c r="M271" s="1"/>
      <c r="N271" s="1"/>
      <c r="O271" s="1"/>
      <c r="P271" s="1"/>
      <c r="Q271" s="1"/>
      <c r="R271" s="1"/>
      <c r="S271" s="1"/>
      <c r="T271" s="1"/>
      <c r="U271" s="1"/>
      <c r="V271" s="1"/>
      <c r="W271" s="1"/>
      <c r="X271" s="1"/>
      <c r="Y271" s="1"/>
    </row>
    <row r="272" spans="1:25" s="28" customFormat="1">
      <c r="A272" s="19"/>
      <c r="B272" s="2"/>
      <c r="C272" s="1"/>
      <c r="D272" s="1"/>
      <c r="E272" s="15"/>
      <c r="F272" s="15"/>
      <c r="G272" s="1"/>
      <c r="H272" s="1"/>
      <c r="I272" s="1"/>
      <c r="J272" s="1"/>
      <c r="K272" s="1"/>
      <c r="L272" s="1"/>
      <c r="M272" s="1"/>
      <c r="N272" s="1"/>
      <c r="O272" s="1"/>
      <c r="P272" s="1"/>
      <c r="Q272" s="1"/>
      <c r="R272" s="1"/>
      <c r="S272" s="1"/>
      <c r="T272" s="1"/>
      <c r="U272" s="1"/>
      <c r="V272" s="1"/>
      <c r="W272" s="1"/>
      <c r="X272" s="1"/>
      <c r="Y272" s="1"/>
    </row>
    <row r="273" spans="1:25" s="28" customFormat="1" ht="12.75" customHeight="1">
      <c r="A273" s="19"/>
      <c r="B273" s="2"/>
      <c r="C273" s="1"/>
      <c r="D273" s="1"/>
      <c r="E273" s="15"/>
      <c r="F273" s="15"/>
      <c r="G273" s="1"/>
      <c r="H273" s="1"/>
      <c r="I273" s="1"/>
      <c r="J273" s="1"/>
      <c r="K273" s="1"/>
      <c r="L273" s="1"/>
      <c r="M273" s="1"/>
      <c r="N273" s="1"/>
      <c r="O273" s="1"/>
      <c r="P273" s="1"/>
      <c r="Q273" s="1"/>
      <c r="R273" s="1"/>
      <c r="S273" s="1"/>
      <c r="T273" s="1"/>
      <c r="U273" s="1"/>
      <c r="V273" s="1"/>
      <c r="W273" s="1"/>
      <c r="X273" s="1"/>
      <c r="Y273" s="1"/>
    </row>
    <row r="274" spans="1:25" ht="12.75" customHeight="1"/>
    <row r="275" spans="1:25" s="28" customFormat="1">
      <c r="A275" s="19"/>
      <c r="B275" s="2"/>
      <c r="C275" s="1"/>
      <c r="D275" s="1"/>
      <c r="E275" s="15"/>
      <c r="F275" s="15"/>
      <c r="G275" s="1"/>
      <c r="H275" s="1"/>
      <c r="I275" s="1"/>
      <c r="J275" s="1"/>
      <c r="K275" s="1"/>
      <c r="L275" s="1"/>
      <c r="M275" s="1"/>
      <c r="N275" s="1"/>
      <c r="O275" s="1"/>
      <c r="P275" s="1"/>
      <c r="Q275" s="1"/>
      <c r="R275" s="1"/>
      <c r="S275" s="1"/>
      <c r="T275" s="1"/>
      <c r="U275" s="1"/>
      <c r="V275" s="1"/>
      <c r="W275" s="1"/>
      <c r="X275" s="1"/>
      <c r="Y275" s="1"/>
    </row>
    <row r="276" spans="1:25" s="28" customFormat="1" ht="12.75" customHeight="1">
      <c r="A276" s="19"/>
      <c r="B276" s="2"/>
      <c r="C276" s="1"/>
      <c r="D276" s="1"/>
      <c r="E276" s="15"/>
      <c r="F276" s="15"/>
      <c r="G276" s="1"/>
      <c r="H276" s="1"/>
      <c r="I276" s="1"/>
      <c r="J276" s="1"/>
      <c r="K276" s="1"/>
      <c r="L276" s="1"/>
      <c r="M276" s="1"/>
      <c r="N276" s="1"/>
      <c r="O276" s="1"/>
      <c r="P276" s="1"/>
      <c r="Q276" s="1"/>
      <c r="R276" s="1"/>
      <c r="S276" s="1"/>
      <c r="T276" s="1"/>
      <c r="U276" s="1"/>
      <c r="V276" s="1"/>
      <c r="W276" s="1"/>
      <c r="X276" s="1"/>
      <c r="Y276" s="1"/>
    </row>
    <row r="277" spans="1:25" s="28" customFormat="1">
      <c r="A277" s="19"/>
      <c r="B277" s="2"/>
      <c r="C277" s="1"/>
      <c r="D277" s="1"/>
      <c r="E277" s="15"/>
      <c r="F277" s="15"/>
      <c r="G277" s="1"/>
      <c r="H277" s="1"/>
      <c r="I277" s="1"/>
      <c r="J277" s="1"/>
      <c r="K277" s="1"/>
      <c r="L277" s="1"/>
      <c r="M277" s="1"/>
      <c r="N277" s="1"/>
      <c r="O277" s="1"/>
      <c r="P277" s="1"/>
      <c r="Q277" s="1"/>
      <c r="R277" s="1"/>
      <c r="S277" s="1"/>
      <c r="T277" s="1"/>
      <c r="U277" s="1"/>
      <c r="V277" s="1"/>
      <c r="W277" s="1"/>
      <c r="X277" s="1"/>
      <c r="Y277" s="1"/>
    </row>
    <row r="278" spans="1:25" s="28" customFormat="1">
      <c r="A278" s="19"/>
      <c r="B278" s="2"/>
      <c r="C278" s="1"/>
      <c r="D278" s="1"/>
      <c r="E278" s="15"/>
      <c r="F278" s="15"/>
      <c r="G278" s="1"/>
      <c r="H278" s="1"/>
      <c r="I278" s="1"/>
      <c r="J278" s="1"/>
      <c r="K278" s="1"/>
      <c r="L278" s="1"/>
      <c r="M278" s="1"/>
      <c r="N278" s="1"/>
      <c r="O278" s="1"/>
      <c r="P278" s="1"/>
      <c r="Q278" s="1"/>
      <c r="R278" s="1"/>
      <c r="S278" s="1"/>
      <c r="T278" s="1"/>
      <c r="U278" s="1"/>
      <c r="V278" s="1"/>
      <c r="W278" s="1"/>
      <c r="X278" s="1"/>
      <c r="Y278" s="1"/>
    </row>
    <row r="279" spans="1:25" s="28" customFormat="1">
      <c r="A279" s="19"/>
      <c r="B279" s="2"/>
      <c r="C279" s="1"/>
      <c r="D279" s="1"/>
      <c r="E279" s="15"/>
      <c r="F279" s="15"/>
      <c r="G279" s="1"/>
      <c r="H279" s="1"/>
      <c r="I279" s="1"/>
      <c r="J279" s="1"/>
      <c r="K279" s="1"/>
      <c r="L279" s="1"/>
      <c r="M279" s="1"/>
      <c r="N279" s="1"/>
      <c r="O279" s="1"/>
      <c r="P279" s="1"/>
      <c r="Q279" s="1"/>
      <c r="R279" s="1"/>
      <c r="S279" s="1"/>
      <c r="T279" s="1"/>
      <c r="U279" s="1"/>
      <c r="V279" s="1"/>
      <c r="W279" s="1"/>
      <c r="X279" s="1"/>
      <c r="Y279" s="1"/>
    </row>
    <row r="280" spans="1:25" ht="12.75" customHeight="1"/>
    <row r="281" spans="1:25" ht="12.75" customHeight="1"/>
    <row r="282" spans="1:25" ht="12.75" customHeight="1"/>
    <row r="283" spans="1:25" ht="12.75" customHeight="1"/>
    <row r="284" spans="1:25" ht="12.75" customHeight="1"/>
    <row r="285" spans="1:25" ht="12.75" customHeight="1"/>
    <row r="286" spans="1:25" s="28" customFormat="1">
      <c r="A286" s="19"/>
      <c r="B286" s="2"/>
      <c r="C286" s="1"/>
      <c r="D286" s="1"/>
      <c r="E286" s="15"/>
      <c r="F286" s="15"/>
      <c r="G286" s="1"/>
      <c r="H286" s="1"/>
      <c r="I286" s="1"/>
      <c r="J286" s="1"/>
      <c r="K286" s="1"/>
      <c r="L286" s="1"/>
      <c r="M286" s="1"/>
      <c r="N286" s="1"/>
      <c r="O286" s="1"/>
      <c r="P286" s="1"/>
      <c r="Q286" s="1"/>
      <c r="R286" s="1"/>
      <c r="S286" s="1"/>
      <c r="T286" s="1"/>
      <c r="U286" s="1"/>
      <c r="V286" s="1"/>
      <c r="W286" s="1"/>
      <c r="X286" s="1"/>
      <c r="Y286" s="1"/>
    </row>
    <row r="287" spans="1:25" s="28" customFormat="1" ht="12.75" customHeight="1">
      <c r="A287" s="19"/>
      <c r="B287" s="2"/>
      <c r="C287" s="1"/>
      <c r="D287" s="1"/>
      <c r="E287" s="15"/>
      <c r="F287" s="15"/>
      <c r="G287" s="1"/>
      <c r="H287" s="1"/>
      <c r="I287" s="1"/>
      <c r="J287" s="1"/>
      <c r="K287" s="1"/>
      <c r="L287" s="1"/>
      <c r="M287" s="1"/>
      <c r="N287" s="1"/>
      <c r="O287" s="1"/>
      <c r="P287" s="1"/>
      <c r="Q287" s="1"/>
      <c r="R287" s="1"/>
      <c r="S287" s="1"/>
      <c r="T287" s="1"/>
      <c r="U287" s="1"/>
      <c r="V287" s="1"/>
      <c r="W287" s="1"/>
      <c r="X287" s="1"/>
      <c r="Y287" s="1"/>
    </row>
    <row r="288" spans="1:25" ht="12.75" customHeight="1"/>
    <row r="289" spans="1:25" s="28" customFormat="1">
      <c r="A289" s="19"/>
      <c r="B289" s="2"/>
      <c r="C289" s="1"/>
      <c r="D289" s="1"/>
      <c r="E289" s="15"/>
      <c r="F289" s="15"/>
      <c r="G289" s="1"/>
      <c r="H289" s="1"/>
      <c r="I289" s="1"/>
      <c r="J289" s="1"/>
      <c r="K289" s="1"/>
      <c r="L289" s="1"/>
      <c r="M289" s="1"/>
      <c r="N289" s="1"/>
      <c r="O289" s="1"/>
      <c r="P289" s="1"/>
      <c r="Q289" s="1"/>
      <c r="R289" s="1"/>
      <c r="S289" s="1"/>
      <c r="T289" s="1"/>
      <c r="U289" s="1"/>
      <c r="V289" s="1"/>
      <c r="W289" s="1"/>
      <c r="X289" s="1"/>
      <c r="Y289" s="1"/>
    </row>
    <row r="290" spans="1:25" s="28" customFormat="1" ht="12.75" customHeight="1">
      <c r="A290" s="19"/>
      <c r="B290" s="2"/>
      <c r="C290" s="1"/>
      <c r="D290" s="1"/>
      <c r="E290" s="15"/>
      <c r="F290" s="15"/>
      <c r="G290" s="1"/>
      <c r="H290" s="1"/>
      <c r="I290" s="1"/>
      <c r="J290" s="1"/>
      <c r="K290" s="1"/>
      <c r="L290" s="1"/>
      <c r="M290" s="1"/>
      <c r="N290" s="1"/>
      <c r="O290" s="1"/>
      <c r="P290" s="1"/>
      <c r="Q290" s="1"/>
      <c r="R290" s="1"/>
      <c r="S290" s="1"/>
      <c r="T290" s="1"/>
      <c r="U290" s="1"/>
      <c r="V290" s="1"/>
      <c r="W290" s="1"/>
      <c r="X290" s="1"/>
      <c r="Y290" s="1"/>
    </row>
    <row r="291" spans="1:25" s="28" customFormat="1">
      <c r="A291" s="19"/>
      <c r="B291" s="2"/>
      <c r="C291" s="1"/>
      <c r="D291" s="1"/>
      <c r="E291" s="15"/>
      <c r="F291" s="15"/>
      <c r="G291" s="1"/>
      <c r="H291" s="1"/>
      <c r="I291" s="1"/>
      <c r="J291" s="1"/>
      <c r="K291" s="1"/>
      <c r="L291" s="1"/>
      <c r="M291" s="1"/>
      <c r="N291" s="1"/>
      <c r="O291" s="1"/>
      <c r="P291" s="1"/>
      <c r="Q291" s="1"/>
      <c r="R291" s="1"/>
      <c r="S291" s="1"/>
      <c r="T291" s="1"/>
      <c r="U291" s="1"/>
      <c r="V291" s="1"/>
      <c r="W291" s="1"/>
      <c r="X291" s="1"/>
      <c r="Y291" s="1"/>
    </row>
    <row r="293" spans="1:25" ht="12.75" customHeight="1"/>
    <row r="294" spans="1:25" ht="12.75" customHeight="1"/>
    <row r="295" spans="1:25" ht="12.75" customHeight="1"/>
    <row r="296" spans="1:25" ht="12.75" customHeight="1"/>
    <row r="298" spans="1:25" s="28" customFormat="1">
      <c r="A298" s="19"/>
      <c r="B298" s="2"/>
      <c r="C298" s="1"/>
      <c r="D298" s="1"/>
      <c r="E298" s="15"/>
      <c r="F298" s="15"/>
      <c r="G298" s="1"/>
      <c r="H298" s="1"/>
      <c r="I298" s="1"/>
      <c r="J298" s="1"/>
      <c r="K298" s="1"/>
      <c r="L298" s="1"/>
      <c r="M298" s="1"/>
      <c r="N298" s="1"/>
      <c r="O298" s="1"/>
      <c r="P298" s="1"/>
      <c r="Q298" s="1"/>
      <c r="R298" s="1"/>
      <c r="S298" s="1"/>
      <c r="T298" s="1"/>
      <c r="U298" s="1"/>
      <c r="V298" s="1"/>
      <c r="W298" s="1"/>
      <c r="X298" s="1"/>
      <c r="Y298" s="1"/>
    </row>
    <row r="299" spans="1:25" s="28" customFormat="1">
      <c r="A299" s="19"/>
      <c r="B299" s="2"/>
      <c r="C299" s="1"/>
      <c r="D299" s="1"/>
      <c r="E299" s="15"/>
      <c r="F299" s="15"/>
      <c r="G299" s="1"/>
      <c r="H299" s="1"/>
      <c r="I299" s="1"/>
      <c r="J299" s="1"/>
      <c r="K299" s="1"/>
      <c r="L299" s="1"/>
      <c r="M299" s="1"/>
      <c r="N299" s="1"/>
      <c r="O299" s="1"/>
      <c r="P299" s="1"/>
      <c r="Q299" s="1"/>
      <c r="R299" s="1"/>
      <c r="S299" s="1"/>
      <c r="T299" s="1"/>
      <c r="U299" s="1"/>
      <c r="V299" s="1"/>
      <c r="W299" s="1"/>
      <c r="X299" s="1"/>
      <c r="Y299" s="1"/>
    </row>
    <row r="300" spans="1:25" s="28" customFormat="1">
      <c r="A300" s="19"/>
      <c r="B300" s="2"/>
      <c r="C300" s="1"/>
      <c r="D300" s="1"/>
      <c r="E300" s="15"/>
      <c r="F300" s="15"/>
      <c r="G300" s="1"/>
      <c r="H300" s="1"/>
      <c r="I300" s="1"/>
      <c r="J300" s="1"/>
      <c r="K300" s="1"/>
      <c r="L300" s="1"/>
      <c r="M300" s="1"/>
      <c r="N300" s="1"/>
      <c r="O300" s="1"/>
      <c r="P300" s="1"/>
      <c r="Q300" s="1"/>
      <c r="R300" s="1"/>
      <c r="S300" s="1"/>
      <c r="T300" s="1"/>
      <c r="U300" s="1"/>
      <c r="V300" s="1"/>
      <c r="W300" s="1"/>
      <c r="X300" s="1"/>
      <c r="Y300" s="1"/>
    </row>
    <row r="301" spans="1:25" s="28" customFormat="1">
      <c r="A301" s="19"/>
      <c r="B301" s="2"/>
      <c r="C301" s="1"/>
      <c r="D301" s="1"/>
      <c r="E301" s="15"/>
      <c r="F301" s="15"/>
      <c r="G301" s="1"/>
      <c r="H301" s="1"/>
      <c r="I301" s="1"/>
      <c r="J301" s="1"/>
      <c r="K301" s="1"/>
      <c r="L301" s="1"/>
      <c r="M301" s="1"/>
      <c r="N301" s="1"/>
      <c r="O301" s="1"/>
      <c r="P301" s="1"/>
      <c r="Q301" s="1"/>
      <c r="R301" s="1"/>
      <c r="S301" s="1"/>
      <c r="T301" s="1"/>
      <c r="U301" s="1"/>
      <c r="V301" s="1"/>
      <c r="W301" s="1"/>
      <c r="X301" s="1"/>
      <c r="Y301" s="1"/>
    </row>
    <row r="302" spans="1:25" s="28" customFormat="1">
      <c r="A302" s="19"/>
      <c r="B302" s="2"/>
      <c r="C302" s="1"/>
      <c r="D302" s="1"/>
      <c r="E302" s="15"/>
      <c r="F302" s="15"/>
      <c r="G302" s="1"/>
      <c r="H302" s="1"/>
      <c r="I302" s="1"/>
      <c r="J302" s="1"/>
      <c r="K302" s="1"/>
      <c r="L302" s="1"/>
      <c r="M302" s="1"/>
      <c r="N302" s="1"/>
      <c r="O302" s="1"/>
      <c r="P302" s="1"/>
      <c r="Q302" s="1"/>
      <c r="R302" s="1"/>
      <c r="S302" s="1"/>
      <c r="T302" s="1"/>
      <c r="U302" s="1"/>
      <c r="V302" s="1"/>
      <c r="W302" s="1"/>
      <c r="X302" s="1"/>
      <c r="Y302" s="1"/>
    </row>
    <row r="303" spans="1:25" s="28" customFormat="1" ht="12.75" customHeight="1">
      <c r="A303" s="19"/>
      <c r="B303" s="2"/>
      <c r="C303" s="1"/>
      <c r="D303" s="1"/>
      <c r="E303" s="15"/>
      <c r="F303" s="15"/>
      <c r="G303" s="1"/>
      <c r="H303" s="1"/>
      <c r="I303" s="1"/>
      <c r="J303" s="1"/>
      <c r="K303" s="1"/>
      <c r="L303" s="1"/>
      <c r="M303" s="1"/>
      <c r="N303" s="1"/>
      <c r="O303" s="1"/>
      <c r="P303" s="1"/>
      <c r="Q303" s="1"/>
      <c r="R303" s="1"/>
      <c r="S303" s="1"/>
      <c r="T303" s="1"/>
      <c r="U303" s="1"/>
      <c r="V303" s="1"/>
      <c r="W303" s="1"/>
      <c r="X303" s="1"/>
      <c r="Y303" s="1"/>
    </row>
    <row r="304" spans="1:25" ht="12.75" customHeight="1"/>
    <row r="305" spans="1:25" s="28" customFormat="1">
      <c r="A305" s="19"/>
      <c r="B305" s="2"/>
      <c r="C305" s="1"/>
      <c r="D305" s="1"/>
      <c r="E305" s="15"/>
      <c r="F305" s="15"/>
      <c r="G305" s="1"/>
      <c r="H305" s="1"/>
      <c r="I305" s="1"/>
      <c r="J305" s="1"/>
      <c r="K305" s="1"/>
      <c r="L305" s="1"/>
      <c r="M305" s="1"/>
      <c r="N305" s="1"/>
      <c r="O305" s="1"/>
      <c r="P305" s="1"/>
      <c r="Q305" s="1"/>
      <c r="R305" s="1"/>
      <c r="S305" s="1"/>
      <c r="T305" s="1"/>
      <c r="U305" s="1"/>
      <c r="V305" s="1"/>
      <c r="W305" s="1"/>
      <c r="X305" s="1"/>
      <c r="Y305" s="1"/>
    </row>
    <row r="306" spans="1:25" s="28" customFormat="1" ht="12.75" customHeight="1">
      <c r="A306" s="19"/>
      <c r="B306" s="2"/>
      <c r="C306" s="1"/>
      <c r="D306" s="1"/>
      <c r="E306" s="15"/>
      <c r="F306" s="15"/>
      <c r="G306" s="1"/>
      <c r="H306" s="1"/>
      <c r="I306" s="1"/>
      <c r="J306" s="1"/>
      <c r="K306" s="1"/>
      <c r="L306" s="1"/>
      <c r="M306" s="1"/>
      <c r="N306" s="1"/>
      <c r="O306" s="1"/>
      <c r="P306" s="1"/>
      <c r="Q306" s="1"/>
      <c r="R306" s="1"/>
      <c r="S306" s="1"/>
      <c r="T306" s="1"/>
      <c r="U306" s="1"/>
      <c r="V306" s="1"/>
      <c r="W306" s="1"/>
      <c r="X306" s="1"/>
      <c r="Y306" s="1"/>
    </row>
    <row r="307" spans="1:25" s="28" customFormat="1">
      <c r="A307" s="19"/>
      <c r="B307" s="2"/>
      <c r="C307" s="1"/>
      <c r="D307" s="1"/>
      <c r="E307" s="15"/>
      <c r="F307" s="15"/>
      <c r="G307" s="1"/>
      <c r="H307" s="1"/>
      <c r="I307" s="1"/>
      <c r="J307" s="1"/>
      <c r="K307" s="1"/>
      <c r="L307" s="1"/>
      <c r="M307" s="1"/>
      <c r="N307" s="1"/>
      <c r="O307" s="1"/>
      <c r="P307" s="1"/>
      <c r="Q307" s="1"/>
      <c r="R307" s="1"/>
      <c r="S307" s="1"/>
      <c r="T307" s="1"/>
      <c r="U307" s="1"/>
      <c r="V307" s="1"/>
      <c r="W307" s="1"/>
      <c r="X307" s="1"/>
      <c r="Y307" s="1"/>
    </row>
    <row r="308" spans="1:25" s="28" customFormat="1">
      <c r="A308" s="19"/>
      <c r="B308" s="2"/>
      <c r="C308" s="1"/>
      <c r="D308" s="1"/>
      <c r="E308" s="15"/>
      <c r="F308" s="15"/>
      <c r="G308" s="1"/>
      <c r="H308" s="1"/>
      <c r="I308" s="1"/>
      <c r="J308" s="1"/>
      <c r="K308" s="1"/>
      <c r="L308" s="1"/>
      <c r="M308" s="1"/>
      <c r="N308" s="1"/>
      <c r="O308" s="1"/>
      <c r="P308" s="1"/>
      <c r="Q308" s="1"/>
      <c r="R308" s="1"/>
      <c r="S308" s="1"/>
      <c r="T308" s="1"/>
      <c r="U308" s="1"/>
      <c r="V308" s="1"/>
      <c r="W308" s="1"/>
      <c r="X308" s="1"/>
      <c r="Y308" s="1"/>
    </row>
    <row r="309" spans="1:25" s="28" customFormat="1">
      <c r="A309" s="19"/>
      <c r="B309" s="2"/>
      <c r="C309" s="1"/>
      <c r="D309" s="1"/>
      <c r="E309" s="15"/>
      <c r="F309" s="15"/>
      <c r="G309" s="1"/>
      <c r="H309" s="1"/>
      <c r="I309" s="1"/>
      <c r="J309" s="1"/>
      <c r="K309" s="1"/>
      <c r="L309" s="1"/>
      <c r="M309" s="1"/>
      <c r="N309" s="1"/>
      <c r="O309" s="1"/>
      <c r="P309" s="1"/>
      <c r="Q309" s="1"/>
      <c r="R309" s="1"/>
      <c r="S309" s="1"/>
      <c r="T309" s="1"/>
      <c r="U309" s="1"/>
      <c r="V309" s="1"/>
      <c r="W309" s="1"/>
      <c r="X309" s="1"/>
      <c r="Y309" s="1"/>
    </row>
    <row r="310" spans="1:25" ht="12.75" customHeight="1"/>
    <row r="311" spans="1:25" ht="12.75" customHeight="1"/>
    <row r="312" spans="1:25" ht="12.75" customHeight="1"/>
    <row r="313" spans="1:25" ht="12.75" customHeight="1"/>
    <row r="314" spans="1:25" ht="12.75" customHeight="1"/>
    <row r="315" spans="1:25" ht="12.75" customHeight="1"/>
    <row r="316" spans="1:25" s="28" customFormat="1">
      <c r="A316" s="19"/>
      <c r="B316" s="2"/>
      <c r="C316" s="1"/>
      <c r="D316" s="1"/>
      <c r="E316" s="15"/>
      <c r="F316" s="15"/>
      <c r="G316" s="1"/>
      <c r="H316" s="1"/>
      <c r="I316" s="1"/>
      <c r="J316" s="1"/>
      <c r="K316" s="1"/>
      <c r="L316" s="1"/>
      <c r="M316" s="1"/>
      <c r="N316" s="1"/>
      <c r="O316" s="1"/>
      <c r="P316" s="1"/>
      <c r="Q316" s="1"/>
      <c r="R316" s="1"/>
      <c r="S316" s="1"/>
      <c r="T316" s="1"/>
      <c r="U316" s="1"/>
      <c r="V316" s="1"/>
      <c r="W316" s="1"/>
      <c r="X316" s="1"/>
      <c r="Y316" s="1"/>
    </row>
    <row r="317" spans="1:25" s="28" customFormat="1" ht="12.75" customHeight="1">
      <c r="A317" s="19"/>
      <c r="B317" s="2"/>
      <c r="C317" s="1"/>
      <c r="D317" s="1"/>
      <c r="E317" s="15"/>
      <c r="F317" s="15"/>
      <c r="G317" s="1"/>
      <c r="H317" s="1"/>
      <c r="I317" s="1"/>
      <c r="J317" s="1"/>
      <c r="K317" s="1"/>
      <c r="L317" s="1"/>
      <c r="M317" s="1"/>
      <c r="N317" s="1"/>
      <c r="O317" s="1"/>
      <c r="P317" s="1"/>
      <c r="Q317" s="1"/>
      <c r="R317" s="1"/>
      <c r="S317" s="1"/>
      <c r="T317" s="1"/>
      <c r="U317" s="1"/>
      <c r="V317" s="1"/>
      <c r="W317" s="1"/>
      <c r="X317" s="1"/>
      <c r="Y317" s="1"/>
    </row>
    <row r="318" spans="1:25" ht="12.75" customHeight="1"/>
    <row r="319" spans="1:25" s="28" customFormat="1">
      <c r="A319" s="19"/>
      <c r="B319" s="2"/>
      <c r="C319" s="1"/>
      <c r="D319" s="1"/>
      <c r="E319" s="15"/>
      <c r="F319" s="15"/>
      <c r="G319" s="1"/>
      <c r="H319" s="1"/>
      <c r="I319" s="1"/>
      <c r="J319" s="1"/>
      <c r="K319" s="1"/>
      <c r="L319" s="1"/>
      <c r="M319" s="1"/>
      <c r="N319" s="1"/>
      <c r="O319" s="1"/>
      <c r="P319" s="1"/>
      <c r="Q319" s="1"/>
      <c r="R319" s="1"/>
      <c r="S319" s="1"/>
      <c r="T319" s="1"/>
      <c r="U319" s="1"/>
      <c r="V319" s="1"/>
      <c r="W319" s="1"/>
      <c r="X319" s="1"/>
      <c r="Y319" s="1"/>
    </row>
    <row r="320" spans="1:25" s="28" customFormat="1" ht="12.75" customHeight="1">
      <c r="A320" s="19"/>
      <c r="B320" s="2"/>
      <c r="C320" s="1"/>
      <c r="D320" s="1"/>
      <c r="E320" s="15"/>
      <c r="F320" s="15"/>
      <c r="G320" s="1"/>
      <c r="H320" s="1"/>
      <c r="I320" s="1"/>
      <c r="J320" s="1"/>
      <c r="K320" s="1"/>
      <c r="L320" s="1"/>
      <c r="M320" s="1"/>
      <c r="N320" s="1"/>
      <c r="O320" s="1"/>
      <c r="P320" s="1"/>
      <c r="Q320" s="1"/>
      <c r="R320" s="1"/>
      <c r="S320" s="1"/>
      <c r="T320" s="1"/>
      <c r="U320" s="1"/>
      <c r="V320" s="1"/>
      <c r="W320" s="1"/>
      <c r="X320" s="1"/>
      <c r="Y320" s="1"/>
    </row>
    <row r="321" spans="1:25" s="28" customFormat="1">
      <c r="A321" s="19"/>
      <c r="B321" s="2"/>
      <c r="C321" s="1"/>
      <c r="D321" s="1"/>
      <c r="E321" s="15"/>
      <c r="F321" s="15"/>
      <c r="G321" s="1"/>
      <c r="H321" s="1"/>
      <c r="I321" s="1"/>
      <c r="J321" s="1"/>
      <c r="K321" s="1"/>
      <c r="L321" s="1"/>
      <c r="M321" s="1"/>
      <c r="N321" s="1"/>
      <c r="O321" s="1"/>
      <c r="P321" s="1"/>
      <c r="Q321" s="1"/>
      <c r="R321" s="1"/>
      <c r="S321" s="1"/>
      <c r="T321" s="1"/>
      <c r="U321" s="1"/>
      <c r="V321" s="1"/>
      <c r="W321" s="1"/>
      <c r="X321" s="1"/>
      <c r="Y321" s="1"/>
    </row>
    <row r="323" spans="1:25" ht="12.75" customHeight="1"/>
    <row r="324" spans="1:25" ht="12.75" customHeight="1"/>
    <row r="325" spans="1:25" ht="12.75" customHeight="1"/>
    <row r="326" spans="1:25" ht="12.75" customHeight="1"/>
    <row r="328" spans="1:25" s="28" customFormat="1">
      <c r="A328" s="19"/>
      <c r="B328" s="2"/>
      <c r="C328" s="1"/>
      <c r="D328" s="1"/>
      <c r="E328" s="15"/>
      <c r="F328" s="15"/>
      <c r="G328" s="1"/>
      <c r="H328" s="1"/>
      <c r="I328" s="1"/>
      <c r="J328" s="1"/>
      <c r="K328" s="1"/>
      <c r="L328" s="1"/>
      <c r="M328" s="1"/>
      <c r="N328" s="1"/>
      <c r="O328" s="1"/>
      <c r="P328" s="1"/>
      <c r="Q328" s="1"/>
      <c r="R328" s="1"/>
      <c r="S328" s="1"/>
      <c r="T328" s="1"/>
      <c r="U328" s="1"/>
      <c r="V328" s="1"/>
      <c r="W328" s="1"/>
      <c r="X328" s="1"/>
      <c r="Y328" s="1"/>
    </row>
    <row r="329" spans="1:25" s="28" customFormat="1">
      <c r="A329" s="19"/>
      <c r="B329" s="2"/>
      <c r="C329" s="1"/>
      <c r="D329" s="1"/>
      <c r="E329" s="15"/>
      <c r="F329" s="15"/>
      <c r="G329" s="1"/>
      <c r="H329" s="1"/>
      <c r="I329" s="1"/>
      <c r="J329" s="1"/>
      <c r="K329" s="1"/>
      <c r="L329" s="1"/>
      <c r="M329" s="1"/>
      <c r="N329" s="1"/>
      <c r="O329" s="1"/>
      <c r="P329" s="1"/>
      <c r="Q329" s="1"/>
      <c r="R329" s="1"/>
      <c r="S329" s="1"/>
      <c r="T329" s="1"/>
      <c r="U329" s="1"/>
      <c r="V329" s="1"/>
      <c r="W329" s="1"/>
      <c r="X329" s="1"/>
      <c r="Y329" s="1"/>
    </row>
    <row r="330" spans="1:25" s="28" customFormat="1">
      <c r="A330" s="19"/>
      <c r="B330" s="2"/>
      <c r="C330" s="1"/>
      <c r="D330" s="1"/>
      <c r="E330" s="15"/>
      <c r="F330" s="15"/>
      <c r="G330" s="1"/>
      <c r="H330" s="1"/>
      <c r="I330" s="1"/>
      <c r="J330" s="1"/>
      <c r="K330" s="1"/>
      <c r="L330" s="1"/>
      <c r="M330" s="1"/>
      <c r="N330" s="1"/>
      <c r="O330" s="1"/>
      <c r="P330" s="1"/>
      <c r="Q330" s="1"/>
      <c r="R330" s="1"/>
      <c r="S330" s="1"/>
      <c r="T330" s="1"/>
      <c r="U330" s="1"/>
      <c r="V330" s="1"/>
      <c r="W330" s="1"/>
      <c r="X330" s="1"/>
      <c r="Y330" s="1"/>
    </row>
    <row r="331" spans="1:25" s="28" customFormat="1">
      <c r="A331" s="19"/>
      <c r="B331" s="2"/>
      <c r="C331" s="1"/>
      <c r="D331" s="1"/>
      <c r="E331" s="15"/>
      <c r="F331" s="15"/>
      <c r="G331" s="1"/>
      <c r="H331" s="1"/>
      <c r="I331" s="1"/>
      <c r="J331" s="1"/>
      <c r="K331" s="1"/>
      <c r="L331" s="1"/>
      <c r="M331" s="1"/>
      <c r="N331" s="1"/>
      <c r="O331" s="1"/>
      <c r="P331" s="1"/>
      <c r="Q331" s="1"/>
      <c r="R331" s="1"/>
      <c r="S331" s="1"/>
      <c r="T331" s="1"/>
      <c r="U331" s="1"/>
      <c r="V331" s="1"/>
      <c r="W331" s="1"/>
      <c r="X331" s="1"/>
      <c r="Y331" s="1"/>
    </row>
    <row r="332" spans="1:25" s="28" customFormat="1">
      <c r="A332" s="19"/>
      <c r="B332" s="2"/>
      <c r="C332" s="1"/>
      <c r="D332" s="1"/>
      <c r="E332" s="15"/>
      <c r="F332" s="15"/>
      <c r="G332" s="1"/>
      <c r="H332" s="1"/>
      <c r="I332" s="1"/>
      <c r="J332" s="1"/>
      <c r="K332" s="1"/>
      <c r="L332" s="1"/>
      <c r="M332" s="1"/>
      <c r="N332" s="1"/>
      <c r="O332" s="1"/>
      <c r="P332" s="1"/>
      <c r="Q332" s="1"/>
      <c r="R332" s="1"/>
      <c r="S332" s="1"/>
      <c r="T332" s="1"/>
      <c r="U332" s="1"/>
      <c r="V332" s="1"/>
      <c r="W332" s="1"/>
      <c r="X332" s="1"/>
      <c r="Y332" s="1"/>
    </row>
    <row r="333" spans="1:25" s="28" customFormat="1" ht="12.75" customHeight="1">
      <c r="A333" s="19"/>
      <c r="B333" s="2"/>
      <c r="C333" s="1"/>
      <c r="D333" s="1"/>
      <c r="E333" s="15"/>
      <c r="F333" s="15"/>
      <c r="G333" s="1"/>
      <c r="H333" s="1"/>
      <c r="I333" s="1"/>
      <c r="J333" s="1"/>
      <c r="K333" s="1"/>
      <c r="L333" s="1"/>
      <c r="M333" s="1"/>
      <c r="N333" s="1"/>
      <c r="O333" s="1"/>
      <c r="P333" s="1"/>
      <c r="Q333" s="1"/>
      <c r="R333" s="1"/>
      <c r="S333" s="1"/>
      <c r="T333" s="1"/>
      <c r="U333" s="1"/>
      <c r="V333" s="1"/>
      <c r="W333" s="1"/>
      <c r="X333" s="1"/>
      <c r="Y333" s="1"/>
    </row>
    <row r="334" spans="1:25" ht="12.75" customHeight="1"/>
    <row r="335" spans="1:25" s="28" customFormat="1">
      <c r="A335" s="19"/>
      <c r="B335" s="2"/>
      <c r="C335" s="1"/>
      <c r="D335" s="1"/>
      <c r="E335" s="15"/>
      <c r="F335" s="15"/>
      <c r="G335" s="1"/>
      <c r="H335" s="1"/>
      <c r="I335" s="1"/>
      <c r="J335" s="1"/>
      <c r="K335" s="1"/>
      <c r="L335" s="1"/>
      <c r="M335" s="1"/>
      <c r="N335" s="1"/>
      <c r="O335" s="1"/>
      <c r="P335" s="1"/>
      <c r="Q335" s="1"/>
      <c r="R335" s="1"/>
      <c r="S335" s="1"/>
      <c r="T335" s="1"/>
      <c r="U335" s="1"/>
      <c r="V335" s="1"/>
      <c r="W335" s="1"/>
      <c r="X335" s="1"/>
      <c r="Y335" s="1"/>
    </row>
    <row r="336" spans="1:25" s="28" customFormat="1" ht="12.75" customHeight="1">
      <c r="A336" s="19"/>
      <c r="B336" s="2"/>
      <c r="C336" s="1"/>
      <c r="D336" s="1"/>
      <c r="E336" s="15"/>
      <c r="F336" s="15"/>
      <c r="G336" s="1"/>
      <c r="H336" s="1"/>
      <c r="I336" s="1"/>
      <c r="J336" s="1"/>
      <c r="K336" s="1"/>
      <c r="L336" s="1"/>
      <c r="M336" s="1"/>
      <c r="N336" s="1"/>
      <c r="O336" s="1"/>
      <c r="P336" s="1"/>
      <c r="Q336" s="1"/>
      <c r="R336" s="1"/>
      <c r="S336" s="1"/>
      <c r="T336" s="1"/>
      <c r="U336" s="1"/>
      <c r="V336" s="1"/>
      <c r="W336" s="1"/>
      <c r="X336" s="1"/>
      <c r="Y336" s="1"/>
    </row>
    <row r="337" spans="1:25" s="28" customFormat="1">
      <c r="A337" s="19"/>
      <c r="B337" s="2"/>
      <c r="C337" s="1"/>
      <c r="D337" s="1"/>
      <c r="E337" s="15"/>
      <c r="F337" s="15"/>
      <c r="G337" s="1"/>
      <c r="H337" s="1"/>
      <c r="I337" s="1"/>
      <c r="J337" s="1"/>
      <c r="K337" s="1"/>
      <c r="L337" s="1"/>
      <c r="M337" s="1"/>
      <c r="N337" s="1"/>
      <c r="O337" s="1"/>
      <c r="P337" s="1"/>
      <c r="Q337" s="1"/>
      <c r="R337" s="1"/>
      <c r="S337" s="1"/>
      <c r="T337" s="1"/>
      <c r="U337" s="1"/>
      <c r="V337" s="1"/>
      <c r="W337" s="1"/>
      <c r="X337" s="1"/>
      <c r="Y337" s="1"/>
    </row>
    <row r="338" spans="1:25" s="28" customFormat="1">
      <c r="A338" s="19"/>
      <c r="B338" s="2"/>
      <c r="C338" s="1"/>
      <c r="D338" s="1"/>
      <c r="E338" s="15"/>
      <c r="F338" s="15"/>
      <c r="G338" s="1"/>
      <c r="H338" s="1"/>
      <c r="I338" s="1"/>
      <c r="J338" s="1"/>
      <c r="K338" s="1"/>
      <c r="L338" s="1"/>
      <c r="M338" s="1"/>
      <c r="N338" s="1"/>
      <c r="O338" s="1"/>
      <c r="P338" s="1"/>
      <c r="Q338" s="1"/>
      <c r="R338" s="1"/>
      <c r="S338" s="1"/>
      <c r="T338" s="1"/>
      <c r="U338" s="1"/>
      <c r="V338" s="1"/>
      <c r="W338" s="1"/>
      <c r="X338" s="1"/>
      <c r="Y338" s="1"/>
    </row>
    <row r="339" spans="1:25" s="28" customFormat="1">
      <c r="A339" s="19"/>
      <c r="B339" s="2"/>
      <c r="C339" s="1"/>
      <c r="D339" s="1"/>
      <c r="E339" s="15"/>
      <c r="F339" s="15"/>
      <c r="G339" s="1"/>
      <c r="H339" s="1"/>
      <c r="I339" s="1"/>
      <c r="J339" s="1"/>
      <c r="K339" s="1"/>
      <c r="L339" s="1"/>
      <c r="M339" s="1"/>
      <c r="N339" s="1"/>
      <c r="O339" s="1"/>
      <c r="P339" s="1"/>
      <c r="Q339" s="1"/>
      <c r="R339" s="1"/>
      <c r="S339" s="1"/>
      <c r="T339" s="1"/>
      <c r="U339" s="1"/>
      <c r="V339" s="1"/>
      <c r="W339" s="1"/>
      <c r="X339" s="1"/>
      <c r="Y339" s="1"/>
    </row>
    <row r="340" spans="1:25" ht="12.75" customHeight="1"/>
    <row r="341" spans="1:25" ht="12.75" customHeight="1"/>
    <row r="342" spans="1:25" ht="12.75" customHeight="1"/>
    <row r="343" spans="1:25" ht="12.75" customHeight="1"/>
    <row r="344" spans="1:25" ht="12.75" customHeight="1"/>
    <row r="345" spans="1:25" ht="12.75" customHeight="1"/>
    <row r="346" spans="1:25" s="28" customFormat="1">
      <c r="A346" s="19"/>
      <c r="B346" s="2"/>
      <c r="C346" s="1"/>
      <c r="D346" s="1"/>
      <c r="E346" s="15"/>
      <c r="F346" s="15"/>
      <c r="G346" s="1"/>
      <c r="H346" s="1"/>
      <c r="I346" s="1"/>
      <c r="J346" s="1"/>
      <c r="K346" s="1"/>
      <c r="L346" s="1"/>
      <c r="M346" s="1"/>
      <c r="N346" s="1"/>
      <c r="O346" s="1"/>
      <c r="P346" s="1"/>
      <c r="Q346" s="1"/>
      <c r="R346" s="1"/>
      <c r="S346" s="1"/>
      <c r="T346" s="1"/>
      <c r="U346" s="1"/>
      <c r="V346" s="1"/>
      <c r="W346" s="1"/>
      <c r="X346" s="1"/>
      <c r="Y346" s="1"/>
    </row>
    <row r="347" spans="1:25" s="28" customFormat="1" ht="12.75" customHeight="1">
      <c r="A347" s="19"/>
      <c r="B347" s="2"/>
      <c r="C347" s="1"/>
      <c r="D347" s="1"/>
      <c r="E347" s="15"/>
      <c r="F347" s="15"/>
      <c r="G347" s="1"/>
      <c r="H347" s="1"/>
      <c r="I347" s="1"/>
      <c r="J347" s="1"/>
      <c r="K347" s="1"/>
      <c r="L347" s="1"/>
      <c r="M347" s="1"/>
      <c r="N347" s="1"/>
      <c r="O347" s="1"/>
      <c r="P347" s="1"/>
      <c r="Q347" s="1"/>
      <c r="R347" s="1"/>
      <c r="S347" s="1"/>
      <c r="T347" s="1"/>
      <c r="U347" s="1"/>
      <c r="V347" s="1"/>
      <c r="W347" s="1"/>
      <c r="X347" s="1"/>
      <c r="Y347" s="1"/>
    </row>
    <row r="348" spans="1:25" ht="12.75" customHeight="1"/>
    <row r="349" spans="1:25" s="28" customFormat="1">
      <c r="A349" s="19"/>
      <c r="B349" s="2"/>
      <c r="C349" s="1"/>
      <c r="D349" s="1"/>
      <c r="E349" s="15"/>
      <c r="F349" s="15"/>
      <c r="G349" s="1"/>
      <c r="H349" s="1"/>
      <c r="I349" s="1"/>
      <c r="J349" s="1"/>
      <c r="K349" s="1"/>
      <c r="L349" s="1"/>
      <c r="M349" s="1"/>
      <c r="N349" s="1"/>
      <c r="O349" s="1"/>
      <c r="P349" s="1"/>
      <c r="Q349" s="1"/>
      <c r="R349" s="1"/>
      <c r="S349" s="1"/>
      <c r="T349" s="1"/>
      <c r="U349" s="1"/>
      <c r="V349" s="1"/>
      <c r="W349" s="1"/>
      <c r="X349" s="1"/>
      <c r="Y349" s="1"/>
    </row>
    <row r="350" spans="1:25" s="28" customFormat="1" ht="12.75" customHeight="1">
      <c r="A350" s="19"/>
      <c r="B350" s="2"/>
      <c r="C350" s="1"/>
      <c r="D350" s="1"/>
      <c r="E350" s="15"/>
      <c r="F350" s="15"/>
      <c r="G350" s="1"/>
      <c r="H350" s="1"/>
      <c r="I350" s="1"/>
      <c r="J350" s="1"/>
      <c r="K350" s="1"/>
      <c r="L350" s="1"/>
      <c r="M350" s="1"/>
      <c r="N350" s="1"/>
      <c r="O350" s="1"/>
      <c r="P350" s="1"/>
      <c r="Q350" s="1"/>
      <c r="R350" s="1"/>
      <c r="S350" s="1"/>
      <c r="T350" s="1"/>
      <c r="U350" s="1"/>
      <c r="V350" s="1"/>
      <c r="W350" s="1"/>
      <c r="X350" s="1"/>
      <c r="Y350" s="1"/>
    </row>
    <row r="351" spans="1:25" s="28" customFormat="1">
      <c r="A351" s="19"/>
      <c r="B351" s="2"/>
      <c r="C351" s="1"/>
      <c r="D351" s="1"/>
      <c r="E351" s="15"/>
      <c r="F351" s="15"/>
      <c r="G351" s="1"/>
      <c r="H351" s="1"/>
      <c r="I351" s="1"/>
      <c r="J351" s="1"/>
      <c r="K351" s="1"/>
      <c r="L351" s="1"/>
      <c r="M351" s="1"/>
      <c r="N351" s="1"/>
      <c r="O351" s="1"/>
      <c r="P351" s="1"/>
      <c r="Q351" s="1"/>
      <c r="R351" s="1"/>
      <c r="S351" s="1"/>
      <c r="T351" s="1"/>
      <c r="U351" s="1"/>
      <c r="V351" s="1"/>
      <c r="W351" s="1"/>
      <c r="X351" s="1"/>
      <c r="Y351" s="1"/>
    </row>
    <row r="353" spans="1:25" ht="12.75" customHeight="1"/>
    <row r="354" spans="1:25" ht="12.75" customHeight="1"/>
    <row r="355" spans="1:25" ht="12.75" customHeight="1"/>
    <row r="356" spans="1:25" ht="12.75" customHeight="1"/>
    <row r="358" spans="1:25" s="28" customFormat="1">
      <c r="A358" s="19"/>
      <c r="B358" s="2"/>
      <c r="C358" s="1"/>
      <c r="D358" s="1"/>
      <c r="E358" s="15"/>
      <c r="F358" s="15"/>
      <c r="G358" s="1"/>
      <c r="H358" s="1"/>
      <c r="I358" s="1"/>
      <c r="J358" s="1"/>
      <c r="K358" s="1"/>
      <c r="L358" s="1"/>
      <c r="M358" s="1"/>
      <c r="N358" s="1"/>
      <c r="O358" s="1"/>
      <c r="P358" s="1"/>
      <c r="Q358" s="1"/>
      <c r="R358" s="1"/>
      <c r="S358" s="1"/>
      <c r="T358" s="1"/>
      <c r="U358" s="1"/>
      <c r="V358" s="1"/>
      <c r="W358" s="1"/>
      <c r="X358" s="1"/>
      <c r="Y358" s="1"/>
    </row>
    <row r="359" spans="1:25" s="28" customFormat="1">
      <c r="A359" s="19"/>
      <c r="B359" s="2"/>
      <c r="C359" s="1"/>
      <c r="D359" s="1"/>
      <c r="E359" s="15"/>
      <c r="F359" s="15"/>
      <c r="G359" s="1"/>
      <c r="H359" s="1"/>
      <c r="I359" s="1"/>
      <c r="J359" s="1"/>
      <c r="K359" s="1"/>
      <c r="L359" s="1"/>
      <c r="M359" s="1"/>
      <c r="N359" s="1"/>
      <c r="O359" s="1"/>
      <c r="P359" s="1"/>
      <c r="Q359" s="1"/>
      <c r="R359" s="1"/>
      <c r="S359" s="1"/>
      <c r="T359" s="1"/>
      <c r="U359" s="1"/>
      <c r="V359" s="1"/>
      <c r="W359" s="1"/>
      <c r="X359" s="1"/>
      <c r="Y359" s="1"/>
    </row>
    <row r="360" spans="1:25" s="28" customFormat="1">
      <c r="A360" s="19"/>
      <c r="B360" s="2"/>
      <c r="C360" s="1"/>
      <c r="D360" s="1"/>
      <c r="E360" s="15"/>
      <c r="F360" s="15"/>
      <c r="G360" s="1"/>
      <c r="H360" s="1"/>
      <c r="I360" s="1"/>
      <c r="J360" s="1"/>
      <c r="K360" s="1"/>
      <c r="L360" s="1"/>
      <c r="M360" s="1"/>
      <c r="N360" s="1"/>
      <c r="O360" s="1"/>
      <c r="P360" s="1"/>
      <c r="Q360" s="1"/>
      <c r="R360" s="1"/>
      <c r="S360" s="1"/>
      <c r="T360" s="1"/>
      <c r="U360" s="1"/>
      <c r="V360" s="1"/>
      <c r="W360" s="1"/>
      <c r="X360" s="1"/>
      <c r="Y360" s="1"/>
    </row>
    <row r="361" spans="1:25" s="28" customFormat="1">
      <c r="A361" s="19"/>
      <c r="B361" s="2"/>
      <c r="C361" s="1"/>
      <c r="D361" s="1"/>
      <c r="E361" s="15"/>
      <c r="F361" s="15"/>
      <c r="G361" s="1"/>
      <c r="H361" s="1"/>
      <c r="I361" s="1"/>
      <c r="J361" s="1"/>
      <c r="K361" s="1"/>
      <c r="L361" s="1"/>
      <c r="M361" s="1"/>
      <c r="N361" s="1"/>
      <c r="O361" s="1"/>
      <c r="P361" s="1"/>
      <c r="Q361" s="1"/>
      <c r="R361" s="1"/>
      <c r="S361" s="1"/>
      <c r="T361" s="1"/>
      <c r="U361" s="1"/>
      <c r="V361" s="1"/>
      <c r="W361" s="1"/>
      <c r="X361" s="1"/>
      <c r="Y361" s="1"/>
    </row>
    <row r="362" spans="1:25" s="28" customFormat="1">
      <c r="A362" s="19"/>
      <c r="B362" s="2"/>
      <c r="C362" s="1"/>
      <c r="D362" s="1"/>
      <c r="E362" s="15"/>
      <c r="F362" s="15"/>
      <c r="G362" s="1"/>
      <c r="H362" s="1"/>
      <c r="I362" s="1"/>
      <c r="J362" s="1"/>
      <c r="K362" s="1"/>
      <c r="L362" s="1"/>
      <c r="M362" s="1"/>
      <c r="N362" s="1"/>
      <c r="O362" s="1"/>
      <c r="P362" s="1"/>
      <c r="Q362" s="1"/>
      <c r="R362" s="1"/>
      <c r="S362" s="1"/>
      <c r="T362" s="1"/>
      <c r="U362" s="1"/>
      <c r="V362" s="1"/>
      <c r="W362" s="1"/>
      <c r="X362" s="1"/>
      <c r="Y362" s="1"/>
    </row>
    <row r="363" spans="1:25" s="28" customFormat="1" ht="12.75" customHeight="1">
      <c r="A363" s="19"/>
      <c r="B363" s="2"/>
      <c r="C363" s="1"/>
      <c r="D363" s="1"/>
      <c r="E363" s="15"/>
      <c r="F363" s="15"/>
      <c r="G363" s="1"/>
      <c r="H363" s="1"/>
      <c r="I363" s="1"/>
      <c r="J363" s="1"/>
      <c r="K363" s="1"/>
      <c r="L363" s="1"/>
      <c r="M363" s="1"/>
      <c r="N363" s="1"/>
      <c r="O363" s="1"/>
      <c r="P363" s="1"/>
      <c r="Q363" s="1"/>
      <c r="R363" s="1"/>
      <c r="S363" s="1"/>
      <c r="T363" s="1"/>
      <c r="U363" s="1"/>
      <c r="V363" s="1"/>
      <c r="W363" s="1"/>
      <c r="X363" s="1"/>
      <c r="Y363" s="1"/>
    </row>
    <row r="364" spans="1:25" ht="12.75" customHeight="1"/>
    <row r="365" spans="1:25" s="28" customFormat="1">
      <c r="A365" s="19"/>
      <c r="B365" s="2"/>
      <c r="C365" s="1"/>
      <c r="D365" s="1"/>
      <c r="E365" s="15"/>
      <c r="F365" s="15"/>
      <c r="G365" s="1"/>
      <c r="H365" s="1"/>
      <c r="I365" s="1"/>
      <c r="J365" s="1"/>
      <c r="K365" s="1"/>
      <c r="L365" s="1"/>
      <c r="M365" s="1"/>
      <c r="N365" s="1"/>
      <c r="O365" s="1"/>
      <c r="P365" s="1"/>
      <c r="Q365" s="1"/>
      <c r="R365" s="1"/>
      <c r="S365" s="1"/>
      <c r="T365" s="1"/>
      <c r="U365" s="1"/>
      <c r="V365" s="1"/>
      <c r="W365" s="1"/>
      <c r="X365" s="1"/>
      <c r="Y365" s="1"/>
    </row>
    <row r="366" spans="1:25" s="28" customFormat="1" ht="12.75" customHeight="1">
      <c r="A366" s="19"/>
      <c r="B366" s="2"/>
      <c r="C366" s="1"/>
      <c r="D366" s="1"/>
      <c r="E366" s="15"/>
      <c r="F366" s="15"/>
      <c r="G366" s="1"/>
      <c r="H366" s="1"/>
      <c r="I366" s="1"/>
      <c r="J366" s="1"/>
      <c r="K366" s="1"/>
      <c r="L366" s="1"/>
      <c r="M366" s="1"/>
      <c r="N366" s="1"/>
      <c r="O366" s="1"/>
      <c r="P366" s="1"/>
      <c r="Q366" s="1"/>
      <c r="R366" s="1"/>
      <c r="S366" s="1"/>
      <c r="T366" s="1"/>
      <c r="U366" s="1"/>
      <c r="V366" s="1"/>
      <c r="W366" s="1"/>
      <c r="X366" s="1"/>
      <c r="Y366" s="1"/>
    </row>
    <row r="367" spans="1:25" s="28" customFormat="1">
      <c r="A367" s="19"/>
      <c r="B367" s="2"/>
      <c r="C367" s="1"/>
      <c r="D367" s="1"/>
      <c r="E367" s="15"/>
      <c r="F367" s="15"/>
      <c r="G367" s="1"/>
      <c r="H367" s="1"/>
      <c r="I367" s="1"/>
      <c r="J367" s="1"/>
      <c r="K367" s="1"/>
      <c r="L367" s="1"/>
      <c r="M367" s="1"/>
      <c r="N367" s="1"/>
      <c r="O367" s="1"/>
      <c r="P367" s="1"/>
      <c r="Q367" s="1"/>
      <c r="R367" s="1"/>
      <c r="S367" s="1"/>
      <c r="T367" s="1"/>
      <c r="U367" s="1"/>
      <c r="V367" s="1"/>
      <c r="W367" s="1"/>
      <c r="X367" s="1"/>
      <c r="Y367" s="1"/>
    </row>
    <row r="368" spans="1:25" s="28" customFormat="1">
      <c r="A368" s="19"/>
      <c r="B368" s="2"/>
      <c r="C368" s="1"/>
      <c r="D368" s="1"/>
      <c r="E368" s="15"/>
      <c r="F368" s="15"/>
      <c r="G368" s="1"/>
      <c r="H368" s="1"/>
      <c r="I368" s="1"/>
      <c r="J368" s="1"/>
      <c r="K368" s="1"/>
      <c r="L368" s="1"/>
      <c r="M368" s="1"/>
      <c r="N368" s="1"/>
      <c r="O368" s="1"/>
      <c r="P368" s="1"/>
      <c r="Q368" s="1"/>
      <c r="R368" s="1"/>
      <c r="S368" s="1"/>
      <c r="T368" s="1"/>
      <c r="U368" s="1"/>
      <c r="V368" s="1"/>
      <c r="W368" s="1"/>
      <c r="X368" s="1"/>
      <c r="Y368" s="1"/>
    </row>
    <row r="369" spans="1:25" s="28" customFormat="1">
      <c r="A369" s="19"/>
      <c r="B369" s="2"/>
      <c r="C369" s="1"/>
      <c r="D369" s="1"/>
      <c r="E369" s="15"/>
      <c r="F369" s="15"/>
      <c r="G369" s="1"/>
      <c r="H369" s="1"/>
      <c r="I369" s="1"/>
      <c r="J369" s="1"/>
      <c r="K369" s="1"/>
      <c r="L369" s="1"/>
      <c r="M369" s="1"/>
      <c r="N369" s="1"/>
      <c r="O369" s="1"/>
      <c r="P369" s="1"/>
      <c r="Q369" s="1"/>
      <c r="R369" s="1"/>
      <c r="S369" s="1"/>
      <c r="T369" s="1"/>
      <c r="U369" s="1"/>
      <c r="V369" s="1"/>
      <c r="W369" s="1"/>
      <c r="X369" s="1"/>
      <c r="Y369" s="1"/>
    </row>
    <row r="370" spans="1:25" ht="12.75" customHeight="1"/>
    <row r="371" spans="1:25" ht="12.75" customHeight="1"/>
    <row r="372" spans="1:25" ht="12.75" customHeight="1"/>
    <row r="373" spans="1:25" ht="12.75" customHeight="1"/>
    <row r="374" spans="1:25" ht="12.75" customHeight="1"/>
    <row r="375" spans="1:25" ht="12.75" customHeight="1"/>
    <row r="376" spans="1:25" s="28" customFormat="1">
      <c r="A376" s="19"/>
      <c r="B376" s="2"/>
      <c r="C376" s="1"/>
      <c r="D376" s="1"/>
      <c r="E376" s="15"/>
      <c r="F376" s="15"/>
      <c r="G376" s="1"/>
      <c r="H376" s="1"/>
      <c r="I376" s="1"/>
      <c r="J376" s="1"/>
      <c r="K376" s="1"/>
      <c r="L376" s="1"/>
      <c r="M376" s="1"/>
      <c r="N376" s="1"/>
      <c r="O376" s="1"/>
      <c r="P376" s="1"/>
      <c r="Q376" s="1"/>
      <c r="R376" s="1"/>
      <c r="S376" s="1"/>
      <c r="T376" s="1"/>
      <c r="U376" s="1"/>
      <c r="V376" s="1"/>
      <c r="W376" s="1"/>
      <c r="X376" s="1"/>
      <c r="Y376" s="1"/>
    </row>
    <row r="377" spans="1:25" s="28" customFormat="1" ht="12.75" customHeight="1">
      <c r="A377" s="19"/>
      <c r="B377" s="2"/>
      <c r="C377" s="1"/>
      <c r="D377" s="1"/>
      <c r="E377" s="15"/>
      <c r="F377" s="15"/>
      <c r="G377" s="1"/>
      <c r="H377" s="1"/>
      <c r="I377" s="1"/>
      <c r="J377" s="1"/>
      <c r="K377" s="1"/>
      <c r="L377" s="1"/>
      <c r="M377" s="1"/>
      <c r="N377" s="1"/>
      <c r="O377" s="1"/>
      <c r="P377" s="1"/>
      <c r="Q377" s="1"/>
      <c r="R377" s="1"/>
      <c r="S377" s="1"/>
      <c r="T377" s="1"/>
      <c r="U377" s="1"/>
      <c r="V377" s="1"/>
      <c r="W377" s="1"/>
      <c r="X377" s="1"/>
      <c r="Y377" s="1"/>
    </row>
    <row r="378" spans="1:25" ht="12.75" customHeight="1"/>
    <row r="379" spans="1:25" s="28" customFormat="1">
      <c r="A379" s="19"/>
      <c r="B379" s="2"/>
      <c r="C379" s="1"/>
      <c r="D379" s="1"/>
      <c r="E379" s="15"/>
      <c r="F379" s="15"/>
      <c r="G379" s="1"/>
      <c r="H379" s="1"/>
      <c r="I379" s="1"/>
      <c r="J379" s="1"/>
      <c r="K379" s="1"/>
      <c r="L379" s="1"/>
      <c r="M379" s="1"/>
      <c r="N379" s="1"/>
      <c r="O379" s="1"/>
      <c r="P379" s="1"/>
      <c r="Q379" s="1"/>
      <c r="R379" s="1"/>
      <c r="S379" s="1"/>
      <c r="T379" s="1"/>
      <c r="U379" s="1"/>
      <c r="V379" s="1"/>
      <c r="W379" s="1"/>
      <c r="X379" s="1"/>
      <c r="Y379" s="1"/>
    </row>
    <row r="380" spans="1:25" s="28" customFormat="1" ht="12.75" customHeight="1">
      <c r="A380" s="19"/>
      <c r="B380" s="2"/>
      <c r="C380" s="1"/>
      <c r="D380" s="1"/>
      <c r="E380" s="15"/>
      <c r="F380" s="15"/>
      <c r="G380" s="1"/>
      <c r="H380" s="1"/>
      <c r="I380" s="1"/>
      <c r="J380" s="1"/>
      <c r="K380" s="1"/>
      <c r="L380" s="1"/>
      <c r="M380" s="1"/>
      <c r="N380" s="1"/>
      <c r="O380" s="1"/>
      <c r="P380" s="1"/>
      <c r="Q380" s="1"/>
      <c r="R380" s="1"/>
      <c r="S380" s="1"/>
      <c r="T380" s="1"/>
      <c r="U380" s="1"/>
      <c r="V380" s="1"/>
      <c r="W380" s="1"/>
      <c r="X380" s="1"/>
      <c r="Y380" s="1"/>
    </row>
    <row r="381" spans="1:25" s="28" customFormat="1">
      <c r="A381" s="19"/>
      <c r="B381" s="2"/>
      <c r="C381" s="1"/>
      <c r="D381" s="1"/>
      <c r="E381" s="15"/>
      <c r="F381" s="15"/>
      <c r="G381" s="1"/>
      <c r="H381" s="1"/>
      <c r="I381" s="1"/>
      <c r="J381" s="1"/>
      <c r="K381" s="1"/>
      <c r="L381" s="1"/>
      <c r="M381" s="1"/>
      <c r="N381" s="1"/>
      <c r="O381" s="1"/>
      <c r="P381" s="1"/>
      <c r="Q381" s="1"/>
      <c r="R381" s="1"/>
      <c r="S381" s="1"/>
      <c r="T381" s="1"/>
      <c r="U381" s="1"/>
      <c r="V381" s="1"/>
      <c r="W381" s="1"/>
      <c r="X381" s="1"/>
      <c r="Y381" s="1"/>
    </row>
    <row r="383" spans="1:25" ht="12.75" customHeight="1"/>
    <row r="384" spans="1:25" ht="12.75" customHeight="1"/>
    <row r="385" spans="1:25" ht="12.75" customHeight="1"/>
    <row r="386" spans="1:25" ht="12.75" customHeight="1"/>
    <row r="388" spans="1:25" s="28" customFormat="1">
      <c r="A388" s="19"/>
      <c r="B388" s="2"/>
      <c r="C388" s="1"/>
      <c r="D388" s="1"/>
      <c r="E388" s="15"/>
      <c r="F388" s="15"/>
      <c r="G388" s="1"/>
      <c r="H388" s="1"/>
      <c r="I388" s="1"/>
      <c r="J388" s="1"/>
      <c r="K388" s="1"/>
      <c r="L388" s="1"/>
      <c r="M388" s="1"/>
      <c r="N388" s="1"/>
      <c r="O388" s="1"/>
      <c r="P388" s="1"/>
      <c r="Q388" s="1"/>
      <c r="R388" s="1"/>
      <c r="S388" s="1"/>
      <c r="T388" s="1"/>
      <c r="U388" s="1"/>
      <c r="V388" s="1"/>
      <c r="W388" s="1"/>
      <c r="X388" s="1"/>
      <c r="Y388" s="1"/>
    </row>
    <row r="389" spans="1:25" s="28" customFormat="1">
      <c r="A389" s="19"/>
      <c r="B389" s="2"/>
      <c r="C389" s="1"/>
      <c r="D389" s="1"/>
      <c r="E389" s="15"/>
      <c r="F389" s="15"/>
      <c r="G389" s="1"/>
      <c r="H389" s="1"/>
      <c r="I389" s="1"/>
      <c r="J389" s="1"/>
      <c r="K389" s="1"/>
      <c r="L389" s="1"/>
      <c r="M389" s="1"/>
      <c r="N389" s="1"/>
      <c r="O389" s="1"/>
      <c r="P389" s="1"/>
      <c r="Q389" s="1"/>
      <c r="R389" s="1"/>
      <c r="S389" s="1"/>
      <c r="T389" s="1"/>
      <c r="U389" s="1"/>
      <c r="V389" s="1"/>
      <c r="W389" s="1"/>
      <c r="X389" s="1"/>
      <c r="Y389" s="1"/>
    </row>
    <row r="390" spans="1:25" s="28" customFormat="1">
      <c r="A390" s="19"/>
      <c r="B390" s="2"/>
      <c r="C390" s="1"/>
      <c r="D390" s="1"/>
      <c r="E390" s="15"/>
      <c r="F390" s="15"/>
      <c r="G390" s="1"/>
      <c r="H390" s="1"/>
      <c r="I390" s="1"/>
      <c r="J390" s="1"/>
      <c r="K390" s="1"/>
      <c r="L390" s="1"/>
      <c r="M390" s="1"/>
      <c r="N390" s="1"/>
      <c r="O390" s="1"/>
      <c r="P390" s="1"/>
      <c r="Q390" s="1"/>
      <c r="R390" s="1"/>
      <c r="S390" s="1"/>
      <c r="T390" s="1"/>
      <c r="U390" s="1"/>
      <c r="V390" s="1"/>
      <c r="W390" s="1"/>
      <c r="X390" s="1"/>
      <c r="Y390" s="1"/>
    </row>
    <row r="391" spans="1:25" s="28" customFormat="1">
      <c r="A391" s="19"/>
      <c r="B391" s="2"/>
      <c r="C391" s="1"/>
      <c r="D391" s="1"/>
      <c r="E391" s="15"/>
      <c r="F391" s="15"/>
      <c r="G391" s="1"/>
      <c r="H391" s="1"/>
      <c r="I391" s="1"/>
      <c r="J391" s="1"/>
      <c r="K391" s="1"/>
      <c r="L391" s="1"/>
      <c r="M391" s="1"/>
      <c r="N391" s="1"/>
      <c r="O391" s="1"/>
      <c r="P391" s="1"/>
      <c r="Q391" s="1"/>
      <c r="R391" s="1"/>
      <c r="S391" s="1"/>
      <c r="T391" s="1"/>
      <c r="U391" s="1"/>
      <c r="V391" s="1"/>
      <c r="W391" s="1"/>
      <c r="X391" s="1"/>
      <c r="Y391" s="1"/>
    </row>
    <row r="392" spans="1:25" s="28" customFormat="1">
      <c r="A392" s="19"/>
      <c r="B392" s="2"/>
      <c r="C392" s="1"/>
      <c r="D392" s="1"/>
      <c r="E392" s="15"/>
      <c r="F392" s="15"/>
      <c r="G392" s="1"/>
      <c r="H392" s="1"/>
      <c r="I392" s="1"/>
      <c r="J392" s="1"/>
      <c r="K392" s="1"/>
      <c r="L392" s="1"/>
      <c r="M392" s="1"/>
      <c r="N392" s="1"/>
      <c r="O392" s="1"/>
      <c r="P392" s="1"/>
      <c r="Q392" s="1"/>
      <c r="R392" s="1"/>
      <c r="S392" s="1"/>
      <c r="T392" s="1"/>
      <c r="U392" s="1"/>
      <c r="V392" s="1"/>
      <c r="W392" s="1"/>
      <c r="X392" s="1"/>
      <c r="Y392" s="1"/>
    </row>
    <row r="393" spans="1:25" s="28" customFormat="1" ht="12.75" customHeight="1">
      <c r="A393" s="19"/>
      <c r="B393" s="2"/>
      <c r="C393" s="1"/>
      <c r="D393" s="1"/>
      <c r="E393" s="15"/>
      <c r="F393" s="15"/>
      <c r="G393" s="1"/>
      <c r="H393" s="1"/>
      <c r="I393" s="1"/>
      <c r="J393" s="1"/>
      <c r="K393" s="1"/>
      <c r="L393" s="1"/>
      <c r="M393" s="1"/>
      <c r="N393" s="1"/>
      <c r="O393" s="1"/>
      <c r="P393" s="1"/>
      <c r="Q393" s="1"/>
      <c r="R393" s="1"/>
      <c r="S393" s="1"/>
      <c r="T393" s="1"/>
      <c r="U393" s="1"/>
      <c r="V393" s="1"/>
      <c r="W393" s="1"/>
      <c r="X393" s="1"/>
      <c r="Y393" s="1"/>
    </row>
    <row r="394" spans="1:25" ht="12.75" customHeight="1"/>
    <row r="395" spans="1:25" s="28" customFormat="1">
      <c r="A395" s="19"/>
      <c r="B395" s="2"/>
      <c r="C395" s="1"/>
      <c r="D395" s="1"/>
      <c r="E395" s="15"/>
      <c r="F395" s="15"/>
      <c r="G395" s="1"/>
      <c r="H395" s="1"/>
      <c r="I395" s="1"/>
      <c r="J395" s="1"/>
      <c r="K395" s="1"/>
      <c r="L395" s="1"/>
      <c r="M395" s="1"/>
      <c r="N395" s="1"/>
      <c r="O395" s="1"/>
      <c r="P395" s="1"/>
      <c r="Q395" s="1"/>
      <c r="R395" s="1"/>
      <c r="S395" s="1"/>
      <c r="T395" s="1"/>
      <c r="U395" s="1"/>
      <c r="V395" s="1"/>
      <c r="W395" s="1"/>
      <c r="X395" s="1"/>
      <c r="Y395" s="1"/>
    </row>
    <row r="396" spans="1:25" s="28" customFormat="1" ht="12.75" customHeight="1">
      <c r="A396" s="19"/>
      <c r="B396" s="2"/>
      <c r="C396" s="1"/>
      <c r="D396" s="1"/>
      <c r="E396" s="15"/>
      <c r="F396" s="15"/>
      <c r="G396" s="1"/>
      <c r="H396" s="1"/>
      <c r="I396" s="1"/>
      <c r="J396" s="1"/>
      <c r="K396" s="1"/>
      <c r="L396" s="1"/>
      <c r="M396" s="1"/>
      <c r="N396" s="1"/>
      <c r="O396" s="1"/>
      <c r="P396" s="1"/>
      <c r="Q396" s="1"/>
      <c r="R396" s="1"/>
      <c r="S396" s="1"/>
      <c r="T396" s="1"/>
      <c r="U396" s="1"/>
      <c r="V396" s="1"/>
      <c r="W396" s="1"/>
      <c r="X396" s="1"/>
      <c r="Y396" s="1"/>
    </row>
    <row r="397" spans="1:25" s="28" customFormat="1">
      <c r="A397" s="19"/>
      <c r="B397" s="2"/>
      <c r="C397" s="1"/>
      <c r="D397" s="1"/>
      <c r="E397" s="15"/>
      <c r="F397" s="15"/>
      <c r="G397" s="1"/>
      <c r="H397" s="1"/>
      <c r="I397" s="1"/>
      <c r="J397" s="1"/>
      <c r="K397" s="1"/>
      <c r="L397" s="1"/>
      <c r="M397" s="1"/>
      <c r="N397" s="1"/>
      <c r="O397" s="1"/>
      <c r="P397" s="1"/>
      <c r="Q397" s="1"/>
      <c r="R397" s="1"/>
      <c r="S397" s="1"/>
      <c r="T397" s="1"/>
      <c r="U397" s="1"/>
      <c r="V397" s="1"/>
      <c r="W397" s="1"/>
      <c r="X397" s="1"/>
      <c r="Y397" s="1"/>
    </row>
    <row r="398" spans="1:25" s="28" customFormat="1">
      <c r="A398" s="19"/>
      <c r="B398" s="2"/>
      <c r="C398" s="1"/>
      <c r="D398" s="1"/>
      <c r="E398" s="15"/>
      <c r="F398" s="15"/>
      <c r="G398" s="1"/>
      <c r="H398" s="1"/>
      <c r="I398" s="1"/>
      <c r="J398" s="1"/>
      <c r="K398" s="1"/>
      <c r="L398" s="1"/>
      <c r="M398" s="1"/>
      <c r="N398" s="1"/>
      <c r="O398" s="1"/>
      <c r="P398" s="1"/>
      <c r="Q398" s="1"/>
      <c r="R398" s="1"/>
      <c r="S398" s="1"/>
      <c r="T398" s="1"/>
      <c r="U398" s="1"/>
      <c r="V398" s="1"/>
      <c r="W398" s="1"/>
      <c r="X398" s="1"/>
      <c r="Y398" s="1"/>
    </row>
    <row r="399" spans="1:25" s="28" customFormat="1">
      <c r="A399" s="19"/>
      <c r="B399" s="2"/>
      <c r="C399" s="1"/>
      <c r="D399" s="1"/>
      <c r="E399" s="15"/>
      <c r="F399" s="15"/>
      <c r="G399" s="1"/>
      <c r="H399" s="1"/>
      <c r="I399" s="1"/>
      <c r="J399" s="1"/>
      <c r="K399" s="1"/>
      <c r="L399" s="1"/>
      <c r="M399" s="1"/>
      <c r="N399" s="1"/>
      <c r="O399" s="1"/>
      <c r="P399" s="1"/>
      <c r="Q399" s="1"/>
      <c r="R399" s="1"/>
      <c r="S399" s="1"/>
      <c r="T399" s="1"/>
      <c r="U399" s="1"/>
      <c r="V399" s="1"/>
      <c r="W399" s="1"/>
      <c r="X399" s="1"/>
      <c r="Y399" s="1"/>
    </row>
    <row r="400" spans="1:25" ht="12.75" customHeight="1"/>
    <row r="401" spans="1:25" ht="12.75" customHeight="1"/>
    <row r="402" spans="1:25" ht="12.75" customHeight="1"/>
    <row r="403" spans="1:25" ht="12.75" customHeight="1"/>
    <row r="404" spans="1:25" ht="12.75" customHeight="1"/>
    <row r="405" spans="1:25" ht="12.75" customHeight="1"/>
    <row r="406" spans="1:25" s="28" customFormat="1">
      <c r="A406" s="19"/>
      <c r="B406" s="2"/>
      <c r="C406" s="1"/>
      <c r="D406" s="1"/>
      <c r="E406" s="15"/>
      <c r="F406" s="15"/>
      <c r="G406" s="1"/>
      <c r="H406" s="1"/>
      <c r="I406" s="1"/>
      <c r="J406" s="1"/>
      <c r="K406" s="1"/>
      <c r="L406" s="1"/>
      <c r="M406" s="1"/>
      <c r="N406" s="1"/>
      <c r="O406" s="1"/>
      <c r="P406" s="1"/>
      <c r="Q406" s="1"/>
      <c r="R406" s="1"/>
      <c r="S406" s="1"/>
      <c r="T406" s="1"/>
      <c r="U406" s="1"/>
      <c r="V406" s="1"/>
      <c r="W406" s="1"/>
      <c r="X406" s="1"/>
      <c r="Y406" s="1"/>
    </row>
    <row r="407" spans="1:25" s="28" customFormat="1" ht="12.75" customHeight="1">
      <c r="A407" s="19"/>
      <c r="B407" s="2"/>
      <c r="C407" s="1"/>
      <c r="D407" s="1"/>
      <c r="E407" s="15"/>
      <c r="F407" s="15"/>
      <c r="G407" s="1"/>
      <c r="H407" s="1"/>
      <c r="I407" s="1"/>
      <c r="J407" s="1"/>
      <c r="K407" s="1"/>
      <c r="L407" s="1"/>
      <c r="M407" s="1"/>
      <c r="N407" s="1"/>
      <c r="O407" s="1"/>
      <c r="P407" s="1"/>
      <c r="Q407" s="1"/>
      <c r="R407" s="1"/>
      <c r="S407" s="1"/>
      <c r="T407" s="1"/>
      <c r="U407" s="1"/>
      <c r="V407" s="1"/>
      <c r="W407" s="1"/>
      <c r="X407" s="1"/>
      <c r="Y407" s="1"/>
    </row>
    <row r="408" spans="1:25" ht="12.75" customHeight="1"/>
    <row r="409" spans="1:25" s="28" customFormat="1">
      <c r="A409" s="19"/>
      <c r="B409" s="2"/>
      <c r="C409" s="1"/>
      <c r="D409" s="1"/>
      <c r="E409" s="15"/>
      <c r="F409" s="15"/>
      <c r="G409" s="1"/>
      <c r="H409" s="1"/>
      <c r="I409" s="1"/>
      <c r="J409" s="1"/>
      <c r="K409" s="1"/>
      <c r="L409" s="1"/>
      <c r="M409" s="1"/>
      <c r="N409" s="1"/>
      <c r="O409" s="1"/>
      <c r="P409" s="1"/>
      <c r="Q409" s="1"/>
      <c r="R409" s="1"/>
      <c r="S409" s="1"/>
      <c r="T409" s="1"/>
      <c r="U409" s="1"/>
      <c r="V409" s="1"/>
      <c r="W409" s="1"/>
      <c r="X409" s="1"/>
      <c r="Y409" s="1"/>
    </row>
    <row r="410" spans="1:25" s="28" customFormat="1" ht="12.75" customHeight="1">
      <c r="A410" s="19"/>
      <c r="B410" s="2"/>
      <c r="C410" s="1"/>
      <c r="D410" s="1"/>
      <c r="E410" s="15"/>
      <c r="F410" s="15"/>
      <c r="G410" s="1"/>
      <c r="H410" s="1"/>
      <c r="I410" s="1"/>
      <c r="J410" s="1"/>
      <c r="K410" s="1"/>
      <c r="L410" s="1"/>
      <c r="M410" s="1"/>
      <c r="N410" s="1"/>
      <c r="O410" s="1"/>
      <c r="P410" s="1"/>
      <c r="Q410" s="1"/>
      <c r="R410" s="1"/>
      <c r="S410" s="1"/>
      <c r="T410" s="1"/>
      <c r="U410" s="1"/>
      <c r="V410" s="1"/>
      <c r="W410" s="1"/>
      <c r="X410" s="1"/>
      <c r="Y410" s="1"/>
    </row>
    <row r="411" spans="1:25" s="28" customFormat="1">
      <c r="A411" s="19"/>
      <c r="B411" s="2"/>
      <c r="C411" s="1"/>
      <c r="D411" s="1"/>
      <c r="E411" s="15"/>
      <c r="F411" s="15"/>
      <c r="G411" s="1"/>
      <c r="H411" s="1"/>
      <c r="I411" s="1"/>
      <c r="J411" s="1"/>
      <c r="K411" s="1"/>
      <c r="L411" s="1"/>
      <c r="M411" s="1"/>
      <c r="N411" s="1"/>
      <c r="O411" s="1"/>
      <c r="P411" s="1"/>
      <c r="Q411" s="1"/>
      <c r="R411" s="1"/>
      <c r="S411" s="1"/>
      <c r="T411" s="1"/>
      <c r="U411" s="1"/>
      <c r="V411" s="1"/>
      <c r="W411" s="1"/>
      <c r="X411" s="1"/>
      <c r="Y411" s="1"/>
    </row>
    <row r="413" spans="1:25" ht="12.75" customHeight="1"/>
    <row r="414" spans="1:25" ht="12.75" customHeight="1"/>
    <row r="415" spans="1:25" ht="12.75" customHeight="1"/>
    <row r="416" spans="1:25" ht="12.75" customHeight="1"/>
    <row r="418" spans="1:25" s="28" customFormat="1">
      <c r="A418" s="19"/>
      <c r="B418" s="2"/>
      <c r="C418" s="1"/>
      <c r="D418" s="1"/>
      <c r="E418" s="15"/>
      <c r="F418" s="15"/>
      <c r="G418" s="1"/>
      <c r="H418" s="1"/>
      <c r="I418" s="1"/>
      <c r="J418" s="1"/>
      <c r="K418" s="1"/>
      <c r="L418" s="1"/>
      <c r="M418" s="1"/>
      <c r="N418" s="1"/>
      <c r="O418" s="1"/>
      <c r="P418" s="1"/>
      <c r="Q418" s="1"/>
      <c r="R418" s="1"/>
      <c r="S418" s="1"/>
      <c r="T418" s="1"/>
      <c r="U418" s="1"/>
      <c r="V418" s="1"/>
      <c r="W418" s="1"/>
      <c r="X418" s="1"/>
      <c r="Y418" s="1"/>
    </row>
    <row r="419" spans="1:25" s="28" customFormat="1">
      <c r="A419" s="19"/>
      <c r="B419" s="2"/>
      <c r="C419" s="1"/>
      <c r="D419" s="1"/>
      <c r="E419" s="15"/>
      <c r="F419" s="15"/>
      <c r="G419" s="1"/>
      <c r="H419" s="1"/>
      <c r="I419" s="1"/>
      <c r="J419" s="1"/>
      <c r="K419" s="1"/>
      <c r="L419" s="1"/>
      <c r="M419" s="1"/>
      <c r="N419" s="1"/>
      <c r="O419" s="1"/>
      <c r="P419" s="1"/>
      <c r="Q419" s="1"/>
      <c r="R419" s="1"/>
      <c r="S419" s="1"/>
      <c r="T419" s="1"/>
      <c r="U419" s="1"/>
      <c r="V419" s="1"/>
      <c r="W419" s="1"/>
      <c r="X419" s="1"/>
      <c r="Y419" s="1"/>
    </row>
    <row r="420" spans="1:25" s="28" customFormat="1">
      <c r="A420" s="19"/>
      <c r="B420" s="2"/>
      <c r="C420" s="1"/>
      <c r="D420" s="1"/>
      <c r="E420" s="15"/>
      <c r="F420" s="15"/>
      <c r="G420" s="1"/>
      <c r="H420" s="1"/>
      <c r="I420" s="1"/>
      <c r="J420" s="1"/>
      <c r="K420" s="1"/>
      <c r="L420" s="1"/>
      <c r="M420" s="1"/>
      <c r="N420" s="1"/>
      <c r="O420" s="1"/>
      <c r="P420" s="1"/>
      <c r="Q420" s="1"/>
      <c r="R420" s="1"/>
      <c r="S420" s="1"/>
      <c r="T420" s="1"/>
      <c r="U420" s="1"/>
      <c r="V420" s="1"/>
      <c r="W420" s="1"/>
      <c r="X420" s="1"/>
      <c r="Y420" s="1"/>
    </row>
    <row r="421" spans="1:25" s="28" customFormat="1">
      <c r="A421" s="19"/>
      <c r="B421" s="2"/>
      <c r="C421" s="1"/>
      <c r="D421" s="1"/>
      <c r="E421" s="15"/>
      <c r="F421" s="15"/>
      <c r="G421" s="1"/>
      <c r="H421" s="1"/>
      <c r="I421" s="1"/>
      <c r="J421" s="1"/>
      <c r="K421" s="1"/>
      <c r="L421" s="1"/>
      <c r="M421" s="1"/>
      <c r="N421" s="1"/>
      <c r="O421" s="1"/>
      <c r="P421" s="1"/>
      <c r="Q421" s="1"/>
      <c r="R421" s="1"/>
      <c r="S421" s="1"/>
      <c r="T421" s="1"/>
      <c r="U421" s="1"/>
      <c r="V421" s="1"/>
      <c r="W421" s="1"/>
      <c r="X421" s="1"/>
      <c r="Y421" s="1"/>
    </row>
    <row r="422" spans="1:25" s="28" customFormat="1">
      <c r="A422" s="19"/>
      <c r="B422" s="2"/>
      <c r="C422" s="1"/>
      <c r="D422" s="1"/>
      <c r="E422" s="15"/>
      <c r="F422" s="15"/>
      <c r="G422" s="1"/>
      <c r="H422" s="1"/>
      <c r="I422" s="1"/>
      <c r="J422" s="1"/>
      <c r="K422" s="1"/>
      <c r="L422" s="1"/>
      <c r="M422" s="1"/>
      <c r="N422" s="1"/>
      <c r="O422" s="1"/>
      <c r="P422" s="1"/>
      <c r="Q422" s="1"/>
      <c r="R422" s="1"/>
      <c r="S422" s="1"/>
      <c r="T422" s="1"/>
      <c r="U422" s="1"/>
      <c r="V422" s="1"/>
      <c r="W422" s="1"/>
      <c r="X422" s="1"/>
      <c r="Y422" s="1"/>
    </row>
    <row r="423" spans="1:25" s="28" customFormat="1" ht="12.75" customHeight="1">
      <c r="A423" s="19"/>
      <c r="B423" s="2"/>
      <c r="C423" s="1"/>
      <c r="D423" s="1"/>
      <c r="E423" s="15"/>
      <c r="F423" s="15"/>
      <c r="G423" s="1"/>
      <c r="H423" s="1"/>
      <c r="I423" s="1"/>
      <c r="J423" s="1"/>
      <c r="K423" s="1"/>
      <c r="L423" s="1"/>
      <c r="M423" s="1"/>
      <c r="N423" s="1"/>
      <c r="O423" s="1"/>
      <c r="P423" s="1"/>
      <c r="Q423" s="1"/>
      <c r="R423" s="1"/>
      <c r="S423" s="1"/>
      <c r="T423" s="1"/>
      <c r="U423" s="1"/>
      <c r="V423" s="1"/>
      <c r="W423" s="1"/>
      <c r="X423" s="1"/>
      <c r="Y423" s="1"/>
    </row>
    <row r="424" spans="1:25" ht="12.75" customHeight="1"/>
    <row r="425" spans="1:25" s="28" customFormat="1">
      <c r="A425" s="19"/>
      <c r="B425" s="2"/>
      <c r="C425" s="1"/>
      <c r="D425" s="1"/>
      <c r="E425" s="15"/>
      <c r="F425" s="15"/>
      <c r="G425" s="1"/>
      <c r="H425" s="1"/>
      <c r="I425" s="1"/>
      <c r="J425" s="1"/>
      <c r="K425" s="1"/>
      <c r="L425" s="1"/>
      <c r="M425" s="1"/>
      <c r="N425" s="1"/>
      <c r="O425" s="1"/>
      <c r="P425" s="1"/>
      <c r="Q425" s="1"/>
      <c r="R425" s="1"/>
      <c r="S425" s="1"/>
      <c r="T425" s="1"/>
      <c r="U425" s="1"/>
      <c r="V425" s="1"/>
      <c r="W425" s="1"/>
      <c r="X425" s="1"/>
      <c r="Y425" s="1"/>
    </row>
    <row r="426" spans="1:25" s="28" customFormat="1" ht="12.75" customHeight="1">
      <c r="A426" s="19"/>
      <c r="B426" s="2"/>
      <c r="C426" s="1"/>
      <c r="D426" s="1"/>
      <c r="E426" s="15"/>
      <c r="F426" s="15"/>
      <c r="G426" s="1"/>
      <c r="H426" s="1"/>
      <c r="I426" s="1"/>
      <c r="J426" s="1"/>
      <c r="K426" s="1"/>
      <c r="L426" s="1"/>
      <c r="M426" s="1"/>
      <c r="N426" s="1"/>
      <c r="O426" s="1"/>
      <c r="P426" s="1"/>
      <c r="Q426" s="1"/>
      <c r="R426" s="1"/>
      <c r="S426" s="1"/>
      <c r="T426" s="1"/>
      <c r="U426" s="1"/>
      <c r="V426" s="1"/>
      <c r="W426" s="1"/>
      <c r="X426" s="1"/>
      <c r="Y426" s="1"/>
    </row>
    <row r="427" spans="1:25" s="28" customFormat="1">
      <c r="A427" s="19"/>
      <c r="B427" s="2"/>
      <c r="C427" s="1"/>
      <c r="D427" s="1"/>
      <c r="E427" s="15"/>
      <c r="F427" s="15"/>
      <c r="G427" s="1"/>
      <c r="H427" s="1"/>
      <c r="I427" s="1"/>
      <c r="J427" s="1"/>
      <c r="K427" s="1"/>
      <c r="L427" s="1"/>
      <c r="M427" s="1"/>
      <c r="N427" s="1"/>
      <c r="O427" s="1"/>
      <c r="P427" s="1"/>
      <c r="Q427" s="1"/>
      <c r="R427" s="1"/>
      <c r="S427" s="1"/>
      <c r="T427" s="1"/>
      <c r="U427" s="1"/>
      <c r="V427" s="1"/>
      <c r="W427" s="1"/>
      <c r="X427" s="1"/>
      <c r="Y427" s="1"/>
    </row>
    <row r="428" spans="1:25" s="28" customFormat="1">
      <c r="A428" s="19"/>
      <c r="B428" s="2"/>
      <c r="C428" s="1"/>
      <c r="D428" s="1"/>
      <c r="E428" s="15"/>
      <c r="F428" s="15"/>
      <c r="G428" s="1"/>
      <c r="H428" s="1"/>
      <c r="I428" s="1"/>
      <c r="J428" s="1"/>
      <c r="K428" s="1"/>
      <c r="L428" s="1"/>
      <c r="M428" s="1"/>
      <c r="N428" s="1"/>
      <c r="O428" s="1"/>
      <c r="P428" s="1"/>
      <c r="Q428" s="1"/>
      <c r="R428" s="1"/>
      <c r="S428" s="1"/>
      <c r="T428" s="1"/>
      <c r="U428" s="1"/>
      <c r="V428" s="1"/>
      <c r="W428" s="1"/>
      <c r="X428" s="1"/>
      <c r="Y428" s="1"/>
    </row>
    <row r="429" spans="1:25" s="28" customFormat="1">
      <c r="A429" s="19"/>
      <c r="B429" s="2"/>
      <c r="C429" s="1"/>
      <c r="D429" s="1"/>
      <c r="E429" s="15"/>
      <c r="F429" s="15"/>
      <c r="G429" s="1"/>
      <c r="H429" s="1"/>
      <c r="I429" s="1"/>
      <c r="J429" s="1"/>
      <c r="K429" s="1"/>
      <c r="L429" s="1"/>
      <c r="M429" s="1"/>
      <c r="N429" s="1"/>
      <c r="O429" s="1"/>
      <c r="P429" s="1"/>
      <c r="Q429" s="1"/>
      <c r="R429" s="1"/>
      <c r="S429" s="1"/>
      <c r="T429" s="1"/>
      <c r="U429" s="1"/>
      <c r="V429" s="1"/>
      <c r="W429" s="1"/>
      <c r="X429" s="1"/>
      <c r="Y429" s="1"/>
    </row>
    <row r="430" spans="1:25" ht="12.75" customHeight="1"/>
    <row r="431" spans="1:25" ht="12.75" customHeight="1"/>
    <row r="432" spans="1:25" ht="12.75" customHeight="1"/>
    <row r="433" spans="1:25" ht="12.75" customHeight="1"/>
    <row r="434" spans="1:25" ht="12.75" customHeight="1"/>
    <row r="435" spans="1:25" ht="12.75" customHeight="1"/>
    <row r="436" spans="1:25" s="28" customFormat="1">
      <c r="A436" s="19"/>
      <c r="B436" s="2"/>
      <c r="C436" s="1"/>
      <c r="D436" s="1"/>
      <c r="E436" s="15"/>
      <c r="F436" s="15"/>
      <c r="G436" s="1"/>
      <c r="H436" s="1"/>
      <c r="I436" s="1"/>
      <c r="J436" s="1"/>
      <c r="K436" s="1"/>
      <c r="L436" s="1"/>
      <c r="M436" s="1"/>
      <c r="N436" s="1"/>
      <c r="O436" s="1"/>
      <c r="P436" s="1"/>
      <c r="Q436" s="1"/>
      <c r="R436" s="1"/>
      <c r="S436" s="1"/>
      <c r="T436" s="1"/>
      <c r="U436" s="1"/>
      <c r="V436" s="1"/>
      <c r="W436" s="1"/>
      <c r="X436" s="1"/>
      <c r="Y436" s="1"/>
    </row>
    <row r="437" spans="1:25" s="28" customFormat="1" ht="12.75" customHeight="1">
      <c r="A437" s="19"/>
      <c r="B437" s="2"/>
      <c r="C437" s="1"/>
      <c r="D437" s="1"/>
      <c r="E437" s="15"/>
      <c r="F437" s="15"/>
      <c r="G437" s="1"/>
      <c r="H437" s="1"/>
      <c r="I437" s="1"/>
      <c r="J437" s="1"/>
      <c r="K437" s="1"/>
      <c r="L437" s="1"/>
      <c r="M437" s="1"/>
      <c r="N437" s="1"/>
      <c r="O437" s="1"/>
      <c r="P437" s="1"/>
      <c r="Q437" s="1"/>
      <c r="R437" s="1"/>
      <c r="S437" s="1"/>
      <c r="T437" s="1"/>
      <c r="U437" s="1"/>
      <c r="V437" s="1"/>
      <c r="W437" s="1"/>
      <c r="X437" s="1"/>
      <c r="Y437" s="1"/>
    </row>
    <row r="438" spans="1:25" ht="12.75" customHeight="1"/>
    <row r="439" spans="1:25" s="28" customFormat="1">
      <c r="A439" s="19"/>
      <c r="B439" s="2"/>
      <c r="C439" s="1"/>
      <c r="D439" s="1"/>
      <c r="E439" s="15"/>
      <c r="F439" s="15"/>
      <c r="G439" s="1"/>
      <c r="H439" s="1"/>
      <c r="I439" s="1"/>
      <c r="J439" s="1"/>
      <c r="K439" s="1"/>
      <c r="L439" s="1"/>
      <c r="M439" s="1"/>
      <c r="N439" s="1"/>
      <c r="O439" s="1"/>
      <c r="P439" s="1"/>
      <c r="Q439" s="1"/>
      <c r="R439" s="1"/>
      <c r="S439" s="1"/>
      <c r="T439" s="1"/>
      <c r="U439" s="1"/>
      <c r="V439" s="1"/>
      <c r="W439" s="1"/>
      <c r="X439" s="1"/>
      <c r="Y439" s="1"/>
    </row>
    <row r="440" spans="1:25" s="28" customFormat="1" ht="12.75" customHeight="1">
      <c r="A440" s="19"/>
      <c r="B440" s="2"/>
      <c r="C440" s="1"/>
      <c r="D440" s="1"/>
      <c r="E440" s="15"/>
      <c r="F440" s="15"/>
      <c r="G440" s="1"/>
      <c r="H440" s="1"/>
      <c r="I440" s="1"/>
      <c r="J440" s="1"/>
      <c r="K440" s="1"/>
      <c r="L440" s="1"/>
      <c r="M440" s="1"/>
      <c r="N440" s="1"/>
      <c r="O440" s="1"/>
      <c r="P440" s="1"/>
      <c r="Q440" s="1"/>
      <c r="R440" s="1"/>
      <c r="S440" s="1"/>
      <c r="T440" s="1"/>
      <c r="U440" s="1"/>
      <c r="V440" s="1"/>
      <c r="W440" s="1"/>
      <c r="X440" s="1"/>
      <c r="Y440" s="1"/>
    </row>
    <row r="441" spans="1:25" s="28" customFormat="1">
      <c r="A441" s="19"/>
      <c r="B441" s="2"/>
      <c r="C441" s="1"/>
      <c r="D441" s="1"/>
      <c r="E441" s="15"/>
      <c r="F441" s="15"/>
      <c r="G441" s="1"/>
      <c r="H441" s="1"/>
      <c r="I441" s="1"/>
      <c r="J441" s="1"/>
      <c r="K441" s="1"/>
      <c r="L441" s="1"/>
      <c r="M441" s="1"/>
      <c r="N441" s="1"/>
      <c r="O441" s="1"/>
      <c r="P441" s="1"/>
      <c r="Q441" s="1"/>
      <c r="R441" s="1"/>
      <c r="S441" s="1"/>
      <c r="T441" s="1"/>
      <c r="U441" s="1"/>
      <c r="V441" s="1"/>
      <c r="W441" s="1"/>
      <c r="X441" s="1"/>
      <c r="Y441" s="1"/>
    </row>
    <row r="443" spans="1:25" ht="12.75" customHeight="1"/>
    <row r="444" spans="1:25" ht="12.75" customHeight="1"/>
    <row r="445" spans="1:25" ht="12.75" customHeight="1"/>
    <row r="446" spans="1:25" ht="12.75" customHeight="1"/>
    <row r="448" spans="1:25" s="28" customFormat="1">
      <c r="A448" s="19"/>
      <c r="B448" s="2"/>
      <c r="C448" s="1"/>
      <c r="D448" s="1"/>
      <c r="E448" s="15"/>
      <c r="F448" s="15"/>
      <c r="G448" s="1"/>
      <c r="H448" s="1"/>
      <c r="I448" s="1"/>
      <c r="J448" s="1"/>
      <c r="K448" s="1"/>
      <c r="L448" s="1"/>
      <c r="M448" s="1"/>
      <c r="N448" s="1"/>
      <c r="O448" s="1"/>
      <c r="P448" s="1"/>
      <c r="Q448" s="1"/>
      <c r="R448" s="1"/>
      <c r="S448" s="1"/>
      <c r="T448" s="1"/>
      <c r="U448" s="1"/>
      <c r="V448" s="1"/>
      <c r="W448" s="1"/>
      <c r="X448" s="1"/>
      <c r="Y448" s="1"/>
    </row>
    <row r="449" spans="1:25" s="28" customFormat="1">
      <c r="A449" s="19"/>
      <c r="B449" s="2"/>
      <c r="C449" s="1"/>
      <c r="D449" s="1"/>
      <c r="E449" s="15"/>
      <c r="F449" s="15"/>
      <c r="G449" s="1"/>
      <c r="H449" s="1"/>
      <c r="I449" s="1"/>
      <c r="J449" s="1"/>
      <c r="K449" s="1"/>
      <c r="L449" s="1"/>
      <c r="M449" s="1"/>
      <c r="N449" s="1"/>
      <c r="O449" s="1"/>
      <c r="P449" s="1"/>
      <c r="Q449" s="1"/>
      <c r="R449" s="1"/>
      <c r="S449" s="1"/>
      <c r="T449" s="1"/>
      <c r="U449" s="1"/>
      <c r="V449" s="1"/>
      <c r="W449" s="1"/>
      <c r="X449" s="1"/>
      <c r="Y449" s="1"/>
    </row>
    <row r="450" spans="1:25" s="28" customFormat="1">
      <c r="A450" s="19"/>
      <c r="B450" s="2"/>
      <c r="C450" s="1"/>
      <c r="D450" s="1"/>
      <c r="E450" s="15"/>
      <c r="F450" s="15"/>
      <c r="G450" s="1"/>
      <c r="H450" s="1"/>
      <c r="I450" s="1"/>
      <c r="J450" s="1"/>
      <c r="K450" s="1"/>
      <c r="L450" s="1"/>
      <c r="M450" s="1"/>
      <c r="N450" s="1"/>
      <c r="O450" s="1"/>
      <c r="P450" s="1"/>
      <c r="Q450" s="1"/>
      <c r="R450" s="1"/>
      <c r="S450" s="1"/>
      <c r="T450" s="1"/>
      <c r="U450" s="1"/>
      <c r="V450" s="1"/>
      <c r="W450" s="1"/>
      <c r="X450" s="1"/>
      <c r="Y450" s="1"/>
    </row>
    <row r="451" spans="1:25" s="28" customFormat="1">
      <c r="A451" s="19"/>
      <c r="B451" s="2"/>
      <c r="C451" s="1"/>
      <c r="D451" s="1"/>
      <c r="E451" s="15"/>
      <c r="F451" s="15"/>
      <c r="G451" s="1"/>
      <c r="H451" s="1"/>
      <c r="I451" s="1"/>
      <c r="J451" s="1"/>
      <c r="K451" s="1"/>
      <c r="L451" s="1"/>
      <c r="M451" s="1"/>
      <c r="N451" s="1"/>
      <c r="O451" s="1"/>
      <c r="P451" s="1"/>
      <c r="Q451" s="1"/>
      <c r="R451" s="1"/>
      <c r="S451" s="1"/>
      <c r="T451" s="1"/>
      <c r="U451" s="1"/>
      <c r="V451" s="1"/>
      <c r="W451" s="1"/>
      <c r="X451" s="1"/>
      <c r="Y451" s="1"/>
    </row>
    <row r="452" spans="1:25" s="28" customFormat="1">
      <c r="A452" s="19"/>
      <c r="B452" s="2"/>
      <c r="C452" s="1"/>
      <c r="D452" s="1"/>
      <c r="E452" s="15"/>
      <c r="F452" s="15"/>
      <c r="G452" s="1"/>
      <c r="H452" s="1"/>
      <c r="I452" s="1"/>
      <c r="J452" s="1"/>
      <c r="K452" s="1"/>
      <c r="L452" s="1"/>
      <c r="M452" s="1"/>
      <c r="N452" s="1"/>
      <c r="O452" s="1"/>
      <c r="P452" s="1"/>
      <c r="Q452" s="1"/>
      <c r="R452" s="1"/>
      <c r="S452" s="1"/>
      <c r="T452" s="1"/>
      <c r="U452" s="1"/>
      <c r="V452" s="1"/>
      <c r="W452" s="1"/>
      <c r="X452" s="1"/>
      <c r="Y452" s="1"/>
    </row>
    <row r="453" spans="1:25" s="28" customFormat="1" ht="12.75" customHeight="1">
      <c r="A453" s="19"/>
      <c r="B453" s="2"/>
      <c r="C453" s="1"/>
      <c r="D453" s="1"/>
      <c r="E453" s="15"/>
      <c r="F453" s="15"/>
      <c r="G453" s="1"/>
      <c r="H453" s="1"/>
      <c r="I453" s="1"/>
      <c r="J453" s="1"/>
      <c r="K453" s="1"/>
      <c r="L453" s="1"/>
      <c r="M453" s="1"/>
      <c r="N453" s="1"/>
      <c r="O453" s="1"/>
      <c r="P453" s="1"/>
      <c r="Q453" s="1"/>
      <c r="R453" s="1"/>
      <c r="S453" s="1"/>
      <c r="T453" s="1"/>
      <c r="U453" s="1"/>
      <c r="V453" s="1"/>
      <c r="W453" s="1"/>
      <c r="X453" s="1"/>
      <c r="Y453" s="1"/>
    </row>
    <row r="454" spans="1:25" ht="12.75" customHeight="1"/>
    <row r="455" spans="1:25" s="28" customFormat="1">
      <c r="A455" s="19"/>
      <c r="B455" s="2"/>
      <c r="C455" s="1"/>
      <c r="D455" s="1"/>
      <c r="E455" s="15"/>
      <c r="F455" s="15"/>
      <c r="G455" s="1"/>
      <c r="H455" s="1"/>
      <c r="I455" s="1"/>
      <c r="J455" s="1"/>
      <c r="K455" s="1"/>
      <c r="L455" s="1"/>
      <c r="M455" s="1"/>
      <c r="N455" s="1"/>
      <c r="O455" s="1"/>
      <c r="P455" s="1"/>
      <c r="Q455" s="1"/>
      <c r="R455" s="1"/>
      <c r="S455" s="1"/>
      <c r="T455" s="1"/>
      <c r="U455" s="1"/>
      <c r="V455" s="1"/>
      <c r="W455" s="1"/>
      <c r="X455" s="1"/>
      <c r="Y455" s="1"/>
    </row>
    <row r="456" spans="1:25" s="28" customFormat="1" ht="12.75" customHeight="1">
      <c r="A456" s="19"/>
      <c r="B456" s="2"/>
      <c r="C456" s="1"/>
      <c r="D456" s="1"/>
      <c r="E456" s="15"/>
      <c r="F456" s="15"/>
      <c r="G456" s="1"/>
      <c r="H456" s="1"/>
      <c r="I456" s="1"/>
      <c r="J456" s="1"/>
      <c r="K456" s="1"/>
      <c r="L456" s="1"/>
      <c r="M456" s="1"/>
      <c r="N456" s="1"/>
      <c r="O456" s="1"/>
      <c r="P456" s="1"/>
      <c r="Q456" s="1"/>
      <c r="R456" s="1"/>
      <c r="S456" s="1"/>
      <c r="T456" s="1"/>
      <c r="U456" s="1"/>
      <c r="V456" s="1"/>
      <c r="W456" s="1"/>
      <c r="X456" s="1"/>
      <c r="Y456" s="1"/>
    </row>
    <row r="457" spans="1:25" s="28" customFormat="1">
      <c r="A457" s="19"/>
      <c r="B457" s="2"/>
      <c r="C457" s="1"/>
      <c r="D457" s="1"/>
      <c r="E457" s="15"/>
      <c r="F457" s="15"/>
      <c r="G457" s="1"/>
      <c r="H457" s="1"/>
      <c r="I457" s="1"/>
      <c r="J457" s="1"/>
      <c r="K457" s="1"/>
      <c r="L457" s="1"/>
      <c r="M457" s="1"/>
      <c r="N457" s="1"/>
      <c r="O457" s="1"/>
      <c r="P457" s="1"/>
      <c r="Q457" s="1"/>
      <c r="R457" s="1"/>
      <c r="S457" s="1"/>
      <c r="T457" s="1"/>
      <c r="U457" s="1"/>
      <c r="V457" s="1"/>
      <c r="W457" s="1"/>
      <c r="X457" s="1"/>
      <c r="Y457" s="1"/>
    </row>
    <row r="458" spans="1:25" s="28" customFormat="1">
      <c r="A458" s="19"/>
      <c r="B458" s="2"/>
      <c r="C458" s="1"/>
      <c r="D458" s="1"/>
      <c r="E458" s="15"/>
      <c r="F458" s="15"/>
      <c r="G458" s="1"/>
      <c r="H458" s="1"/>
      <c r="I458" s="1"/>
      <c r="J458" s="1"/>
      <c r="K458" s="1"/>
      <c r="L458" s="1"/>
      <c r="M458" s="1"/>
      <c r="N458" s="1"/>
      <c r="O458" s="1"/>
      <c r="P458" s="1"/>
      <c r="Q458" s="1"/>
      <c r="R458" s="1"/>
      <c r="S458" s="1"/>
      <c r="T458" s="1"/>
      <c r="U458" s="1"/>
      <c r="V458" s="1"/>
      <c r="W458" s="1"/>
      <c r="X458" s="1"/>
      <c r="Y458" s="1"/>
    </row>
    <row r="459" spans="1:25" s="28" customFormat="1">
      <c r="A459" s="19"/>
      <c r="B459" s="2"/>
      <c r="C459" s="1"/>
      <c r="D459" s="1"/>
      <c r="E459" s="15"/>
      <c r="F459" s="15"/>
      <c r="G459" s="1"/>
      <c r="H459" s="1"/>
      <c r="I459" s="1"/>
      <c r="J459" s="1"/>
      <c r="K459" s="1"/>
      <c r="L459" s="1"/>
      <c r="M459" s="1"/>
      <c r="N459" s="1"/>
      <c r="O459" s="1"/>
      <c r="P459" s="1"/>
      <c r="Q459" s="1"/>
      <c r="R459" s="1"/>
      <c r="S459" s="1"/>
      <c r="T459" s="1"/>
      <c r="U459" s="1"/>
      <c r="V459" s="1"/>
      <c r="W459" s="1"/>
      <c r="X459" s="1"/>
      <c r="Y459" s="1"/>
    </row>
    <row r="460" spans="1:25" ht="12.75" customHeight="1"/>
    <row r="461" spans="1:25" ht="12.75" customHeight="1"/>
    <row r="462" spans="1:25" ht="12.75" customHeight="1"/>
    <row r="463" spans="1:25" ht="12.75" customHeight="1"/>
    <row r="464" spans="1:25" ht="12.75" customHeight="1"/>
    <row r="465" spans="1:25" ht="12.75" customHeight="1"/>
    <row r="466" spans="1:25" s="28" customFormat="1">
      <c r="A466" s="19"/>
      <c r="B466" s="2"/>
      <c r="C466" s="1"/>
      <c r="D466" s="1"/>
      <c r="E466" s="15"/>
      <c r="F466" s="15"/>
      <c r="G466" s="1"/>
      <c r="H466" s="1"/>
      <c r="I466" s="1"/>
      <c r="J466" s="1"/>
      <c r="K466" s="1"/>
      <c r="L466" s="1"/>
      <c r="M466" s="1"/>
      <c r="N466" s="1"/>
      <c r="O466" s="1"/>
      <c r="P466" s="1"/>
      <c r="Q466" s="1"/>
      <c r="R466" s="1"/>
      <c r="S466" s="1"/>
      <c r="T466" s="1"/>
      <c r="U466" s="1"/>
      <c r="V466" s="1"/>
      <c r="W466" s="1"/>
      <c r="X466" s="1"/>
      <c r="Y466" s="1"/>
    </row>
    <row r="467" spans="1:25" s="28" customFormat="1" ht="12.75" customHeight="1">
      <c r="A467" s="19"/>
      <c r="B467" s="2"/>
      <c r="C467" s="1"/>
      <c r="D467" s="1"/>
      <c r="E467" s="15"/>
      <c r="F467" s="15"/>
      <c r="G467" s="1"/>
      <c r="H467" s="1"/>
      <c r="I467" s="1"/>
      <c r="J467" s="1"/>
      <c r="K467" s="1"/>
      <c r="L467" s="1"/>
      <c r="M467" s="1"/>
      <c r="N467" s="1"/>
      <c r="O467" s="1"/>
      <c r="P467" s="1"/>
      <c r="Q467" s="1"/>
      <c r="R467" s="1"/>
      <c r="S467" s="1"/>
      <c r="T467" s="1"/>
      <c r="U467" s="1"/>
      <c r="V467" s="1"/>
      <c r="W467" s="1"/>
      <c r="X467" s="1"/>
      <c r="Y467" s="1"/>
    </row>
    <row r="468" spans="1:25" ht="12.75" customHeight="1"/>
    <row r="469" spans="1:25" s="28" customFormat="1">
      <c r="A469" s="19"/>
      <c r="B469" s="2"/>
      <c r="C469" s="1"/>
      <c r="D469" s="1"/>
      <c r="E469" s="15"/>
      <c r="F469" s="15"/>
      <c r="G469" s="1"/>
      <c r="H469" s="1"/>
      <c r="I469" s="1"/>
      <c r="J469" s="1"/>
      <c r="K469" s="1"/>
      <c r="L469" s="1"/>
      <c r="M469" s="1"/>
      <c r="N469" s="1"/>
      <c r="O469" s="1"/>
      <c r="P469" s="1"/>
      <c r="Q469" s="1"/>
      <c r="R469" s="1"/>
      <c r="S469" s="1"/>
      <c r="T469" s="1"/>
      <c r="U469" s="1"/>
      <c r="V469" s="1"/>
      <c r="W469" s="1"/>
      <c r="X469" s="1"/>
      <c r="Y469" s="1"/>
    </row>
    <row r="470" spans="1:25" s="28" customFormat="1" ht="12.75" customHeight="1">
      <c r="A470" s="19"/>
      <c r="B470" s="2"/>
      <c r="C470" s="1"/>
      <c r="D470" s="1"/>
      <c r="E470" s="15"/>
      <c r="F470" s="15"/>
      <c r="G470" s="1"/>
      <c r="H470" s="1"/>
      <c r="I470" s="1"/>
      <c r="J470" s="1"/>
      <c r="K470" s="1"/>
      <c r="L470" s="1"/>
      <c r="M470" s="1"/>
      <c r="N470" s="1"/>
      <c r="O470" s="1"/>
      <c r="P470" s="1"/>
      <c r="Q470" s="1"/>
      <c r="R470" s="1"/>
      <c r="S470" s="1"/>
      <c r="T470" s="1"/>
      <c r="U470" s="1"/>
      <c r="V470" s="1"/>
      <c r="W470" s="1"/>
      <c r="X470" s="1"/>
      <c r="Y470" s="1"/>
    </row>
    <row r="471" spans="1:25" s="28" customFormat="1">
      <c r="A471" s="19"/>
      <c r="B471" s="2"/>
      <c r="C471" s="1"/>
      <c r="D471" s="1"/>
      <c r="E471" s="15"/>
      <c r="F471" s="15"/>
      <c r="G471" s="1"/>
      <c r="H471" s="1"/>
      <c r="I471" s="1"/>
      <c r="J471" s="1"/>
      <c r="K471" s="1"/>
      <c r="L471" s="1"/>
      <c r="M471" s="1"/>
      <c r="N471" s="1"/>
      <c r="O471" s="1"/>
      <c r="P471" s="1"/>
      <c r="Q471" s="1"/>
      <c r="R471" s="1"/>
      <c r="S471" s="1"/>
      <c r="T471" s="1"/>
      <c r="U471" s="1"/>
      <c r="V471" s="1"/>
      <c r="W471" s="1"/>
      <c r="X471" s="1"/>
      <c r="Y471" s="1"/>
    </row>
    <row r="473" spans="1:25" ht="12.75" customHeight="1"/>
    <row r="474" spans="1:25" ht="12.75" customHeight="1"/>
    <row r="475" spans="1:25" ht="12.75" customHeight="1"/>
    <row r="476" spans="1:25" ht="12.75" customHeight="1"/>
    <row r="478" spans="1:25" s="28" customFormat="1">
      <c r="A478" s="19"/>
      <c r="B478" s="2"/>
      <c r="C478" s="1"/>
      <c r="D478" s="1"/>
      <c r="E478" s="15"/>
      <c r="F478" s="15"/>
      <c r="G478" s="1"/>
      <c r="H478" s="1"/>
      <c r="I478" s="1"/>
      <c r="J478" s="1"/>
      <c r="K478" s="1"/>
      <c r="L478" s="1"/>
      <c r="M478" s="1"/>
      <c r="N478" s="1"/>
      <c r="O478" s="1"/>
      <c r="P478" s="1"/>
      <c r="Q478" s="1"/>
      <c r="R478" s="1"/>
      <c r="S478" s="1"/>
      <c r="T478" s="1"/>
      <c r="U478" s="1"/>
      <c r="V478" s="1"/>
      <c r="W478" s="1"/>
      <c r="X478" s="1"/>
      <c r="Y478" s="1"/>
    </row>
    <row r="479" spans="1:25" s="28" customFormat="1">
      <c r="A479" s="19"/>
      <c r="B479" s="2"/>
      <c r="C479" s="1"/>
      <c r="D479" s="1"/>
      <c r="E479" s="15"/>
      <c r="F479" s="15"/>
      <c r="G479" s="1"/>
      <c r="H479" s="1"/>
      <c r="I479" s="1"/>
      <c r="J479" s="1"/>
      <c r="K479" s="1"/>
      <c r="L479" s="1"/>
      <c r="M479" s="1"/>
      <c r="N479" s="1"/>
      <c r="O479" s="1"/>
      <c r="P479" s="1"/>
      <c r="Q479" s="1"/>
      <c r="R479" s="1"/>
      <c r="S479" s="1"/>
      <c r="T479" s="1"/>
      <c r="U479" s="1"/>
      <c r="V479" s="1"/>
      <c r="W479" s="1"/>
      <c r="X479" s="1"/>
      <c r="Y479" s="1"/>
    </row>
    <row r="480" spans="1:25" s="28" customFormat="1">
      <c r="A480" s="19"/>
      <c r="B480" s="2"/>
      <c r="C480" s="1"/>
      <c r="D480" s="1"/>
      <c r="E480" s="15"/>
      <c r="F480" s="15"/>
      <c r="G480" s="1"/>
      <c r="H480" s="1"/>
      <c r="I480" s="1"/>
      <c r="J480" s="1"/>
      <c r="K480" s="1"/>
      <c r="L480" s="1"/>
      <c r="M480" s="1"/>
      <c r="N480" s="1"/>
      <c r="O480" s="1"/>
      <c r="P480" s="1"/>
      <c r="Q480" s="1"/>
      <c r="R480" s="1"/>
      <c r="S480" s="1"/>
      <c r="T480" s="1"/>
      <c r="U480" s="1"/>
      <c r="V480" s="1"/>
      <c r="W480" s="1"/>
      <c r="X480" s="1"/>
      <c r="Y480" s="1"/>
    </row>
    <row r="481" spans="1:25" s="28" customFormat="1">
      <c r="A481" s="19"/>
      <c r="B481" s="2"/>
      <c r="C481" s="1"/>
      <c r="D481" s="1"/>
      <c r="E481" s="15"/>
      <c r="F481" s="15"/>
      <c r="G481" s="1"/>
      <c r="H481" s="1"/>
      <c r="I481" s="1"/>
      <c r="J481" s="1"/>
      <c r="K481" s="1"/>
      <c r="L481" s="1"/>
      <c r="M481" s="1"/>
      <c r="N481" s="1"/>
      <c r="O481" s="1"/>
      <c r="P481" s="1"/>
      <c r="Q481" s="1"/>
      <c r="R481" s="1"/>
      <c r="S481" s="1"/>
      <c r="T481" s="1"/>
      <c r="U481" s="1"/>
      <c r="V481" s="1"/>
      <c r="W481" s="1"/>
      <c r="X481" s="1"/>
      <c r="Y481" s="1"/>
    </row>
    <row r="482" spans="1:25" s="28" customFormat="1">
      <c r="A482" s="19"/>
      <c r="B482" s="2"/>
      <c r="C482" s="1"/>
      <c r="D482" s="1"/>
      <c r="E482" s="15"/>
      <c r="F482" s="15"/>
      <c r="G482" s="1"/>
      <c r="H482" s="1"/>
      <c r="I482" s="1"/>
      <c r="J482" s="1"/>
      <c r="K482" s="1"/>
      <c r="L482" s="1"/>
      <c r="M482" s="1"/>
      <c r="N482" s="1"/>
      <c r="O482" s="1"/>
      <c r="P482" s="1"/>
      <c r="Q482" s="1"/>
      <c r="R482" s="1"/>
      <c r="S482" s="1"/>
      <c r="T482" s="1"/>
      <c r="U482" s="1"/>
      <c r="V482" s="1"/>
      <c r="W482" s="1"/>
      <c r="X482" s="1"/>
      <c r="Y482" s="1"/>
    </row>
    <row r="483" spans="1:25" s="28" customFormat="1" ht="12.75" customHeight="1">
      <c r="A483" s="19"/>
      <c r="B483" s="2"/>
      <c r="C483" s="1"/>
      <c r="D483" s="1"/>
      <c r="E483" s="15"/>
      <c r="F483" s="15"/>
      <c r="G483" s="1"/>
      <c r="H483" s="1"/>
      <c r="I483" s="1"/>
      <c r="J483" s="1"/>
      <c r="K483" s="1"/>
      <c r="L483" s="1"/>
      <c r="M483" s="1"/>
      <c r="N483" s="1"/>
      <c r="O483" s="1"/>
      <c r="P483" s="1"/>
      <c r="Q483" s="1"/>
      <c r="R483" s="1"/>
      <c r="S483" s="1"/>
      <c r="T483" s="1"/>
      <c r="U483" s="1"/>
      <c r="V483" s="1"/>
      <c r="W483" s="1"/>
      <c r="X483" s="1"/>
      <c r="Y483" s="1"/>
    </row>
    <row r="484" spans="1:25" ht="12.75" customHeight="1"/>
    <row r="485" spans="1:25" s="28" customFormat="1">
      <c r="A485" s="19"/>
      <c r="B485" s="2"/>
      <c r="C485" s="1"/>
      <c r="D485" s="1"/>
      <c r="E485" s="15"/>
      <c r="F485" s="15"/>
      <c r="G485" s="1"/>
      <c r="H485" s="1"/>
      <c r="I485" s="1"/>
      <c r="J485" s="1"/>
      <c r="K485" s="1"/>
      <c r="L485" s="1"/>
      <c r="M485" s="1"/>
      <c r="N485" s="1"/>
      <c r="O485" s="1"/>
      <c r="P485" s="1"/>
      <c r="Q485" s="1"/>
      <c r="R485" s="1"/>
      <c r="S485" s="1"/>
      <c r="T485" s="1"/>
      <c r="U485" s="1"/>
      <c r="V485" s="1"/>
      <c r="W485" s="1"/>
      <c r="X485" s="1"/>
      <c r="Y485" s="1"/>
    </row>
    <row r="486" spans="1:25" s="28" customFormat="1" ht="12.75" customHeight="1">
      <c r="A486" s="19"/>
      <c r="B486" s="2"/>
      <c r="C486" s="1"/>
      <c r="D486" s="1"/>
      <c r="E486" s="15"/>
      <c r="F486" s="15"/>
      <c r="G486" s="1"/>
      <c r="H486" s="1"/>
      <c r="I486" s="1"/>
      <c r="J486" s="1"/>
      <c r="K486" s="1"/>
      <c r="L486" s="1"/>
      <c r="M486" s="1"/>
      <c r="N486" s="1"/>
      <c r="O486" s="1"/>
      <c r="P486" s="1"/>
      <c r="Q486" s="1"/>
      <c r="R486" s="1"/>
      <c r="S486" s="1"/>
      <c r="T486" s="1"/>
      <c r="U486" s="1"/>
      <c r="V486" s="1"/>
      <c r="W486" s="1"/>
      <c r="X486" s="1"/>
      <c r="Y486" s="1"/>
    </row>
    <row r="487" spans="1:25" s="28" customFormat="1">
      <c r="A487" s="19"/>
      <c r="B487" s="2"/>
      <c r="C487" s="1"/>
      <c r="D487" s="1"/>
      <c r="E487" s="15"/>
      <c r="F487" s="15"/>
      <c r="G487" s="1"/>
      <c r="H487" s="1"/>
      <c r="I487" s="1"/>
      <c r="J487" s="1"/>
      <c r="K487" s="1"/>
      <c r="L487" s="1"/>
      <c r="M487" s="1"/>
      <c r="N487" s="1"/>
      <c r="O487" s="1"/>
      <c r="P487" s="1"/>
      <c r="Q487" s="1"/>
      <c r="R487" s="1"/>
      <c r="S487" s="1"/>
      <c r="T487" s="1"/>
      <c r="U487" s="1"/>
      <c r="V487" s="1"/>
      <c r="W487" s="1"/>
      <c r="X487" s="1"/>
      <c r="Y487" s="1"/>
    </row>
    <row r="488" spans="1:25" s="28" customFormat="1">
      <c r="A488" s="19"/>
      <c r="B488" s="2"/>
      <c r="C488" s="1"/>
      <c r="D488" s="1"/>
      <c r="E488" s="15"/>
      <c r="F488" s="15"/>
      <c r="G488" s="1"/>
      <c r="H488" s="1"/>
      <c r="I488" s="1"/>
      <c r="J488" s="1"/>
      <c r="K488" s="1"/>
      <c r="L488" s="1"/>
      <c r="M488" s="1"/>
      <c r="N488" s="1"/>
      <c r="O488" s="1"/>
      <c r="P488" s="1"/>
      <c r="Q488" s="1"/>
      <c r="R488" s="1"/>
      <c r="S488" s="1"/>
      <c r="T488" s="1"/>
      <c r="U488" s="1"/>
      <c r="V488" s="1"/>
      <c r="W488" s="1"/>
      <c r="X488" s="1"/>
      <c r="Y488" s="1"/>
    </row>
    <row r="489" spans="1:25" s="28" customFormat="1">
      <c r="A489" s="19"/>
      <c r="B489" s="2"/>
      <c r="C489" s="1"/>
      <c r="D489" s="1"/>
      <c r="E489" s="15"/>
      <c r="F489" s="15"/>
      <c r="G489" s="1"/>
      <c r="H489" s="1"/>
      <c r="I489" s="1"/>
      <c r="J489" s="1"/>
      <c r="K489" s="1"/>
      <c r="L489" s="1"/>
      <c r="M489" s="1"/>
      <c r="N489" s="1"/>
      <c r="O489" s="1"/>
      <c r="P489" s="1"/>
      <c r="Q489" s="1"/>
      <c r="R489" s="1"/>
      <c r="S489" s="1"/>
      <c r="T489" s="1"/>
      <c r="U489" s="1"/>
      <c r="V489" s="1"/>
      <c r="W489" s="1"/>
      <c r="X489" s="1"/>
      <c r="Y489" s="1"/>
    </row>
    <row r="490" spans="1:25" ht="12.75" customHeight="1"/>
    <row r="491" spans="1:25" ht="12.75" customHeight="1"/>
    <row r="492" spans="1:25" ht="12.75" customHeight="1"/>
    <row r="493" spans="1:25" ht="12.75" customHeight="1"/>
    <row r="494" spans="1:25" ht="12.75" customHeight="1"/>
    <row r="495" spans="1:25" ht="12.75" customHeight="1"/>
    <row r="496" spans="1:25" s="28" customFormat="1">
      <c r="A496" s="19"/>
      <c r="B496" s="2"/>
      <c r="C496" s="1"/>
      <c r="D496" s="1"/>
      <c r="E496" s="15"/>
      <c r="F496" s="15"/>
      <c r="G496" s="1"/>
      <c r="H496" s="1"/>
      <c r="I496" s="1"/>
      <c r="J496" s="1"/>
      <c r="K496" s="1"/>
      <c r="L496" s="1"/>
      <c r="M496" s="1"/>
      <c r="N496" s="1"/>
      <c r="O496" s="1"/>
      <c r="P496" s="1"/>
      <c r="Q496" s="1"/>
      <c r="R496" s="1"/>
      <c r="S496" s="1"/>
      <c r="T496" s="1"/>
      <c r="U496" s="1"/>
      <c r="V496" s="1"/>
      <c r="W496" s="1"/>
      <c r="X496" s="1"/>
      <c r="Y496" s="1"/>
    </row>
    <row r="497" spans="1:25" s="28" customFormat="1" ht="12.75" customHeight="1">
      <c r="A497" s="19"/>
      <c r="B497" s="2"/>
      <c r="C497" s="1"/>
      <c r="D497" s="1"/>
      <c r="E497" s="15"/>
      <c r="F497" s="15"/>
      <c r="G497" s="1"/>
      <c r="H497" s="1"/>
      <c r="I497" s="1"/>
      <c r="J497" s="1"/>
      <c r="K497" s="1"/>
      <c r="L497" s="1"/>
      <c r="M497" s="1"/>
      <c r="N497" s="1"/>
      <c r="O497" s="1"/>
      <c r="P497" s="1"/>
      <c r="Q497" s="1"/>
      <c r="R497" s="1"/>
      <c r="S497" s="1"/>
      <c r="T497" s="1"/>
      <c r="U497" s="1"/>
      <c r="V497" s="1"/>
      <c r="W497" s="1"/>
      <c r="X497" s="1"/>
      <c r="Y497" s="1"/>
    </row>
    <row r="498" spans="1:25" ht="12.75" customHeight="1"/>
    <row r="499" spans="1:25" s="28" customFormat="1">
      <c r="A499" s="19"/>
      <c r="B499" s="2"/>
      <c r="C499" s="1"/>
      <c r="D499" s="1"/>
      <c r="E499" s="15"/>
      <c r="F499" s="15"/>
      <c r="G499" s="1"/>
      <c r="H499" s="1"/>
      <c r="I499" s="1"/>
      <c r="J499" s="1"/>
      <c r="K499" s="1"/>
      <c r="L499" s="1"/>
      <c r="M499" s="1"/>
      <c r="N499" s="1"/>
      <c r="O499" s="1"/>
      <c r="P499" s="1"/>
      <c r="Q499" s="1"/>
      <c r="R499" s="1"/>
      <c r="S499" s="1"/>
      <c r="T499" s="1"/>
      <c r="U499" s="1"/>
      <c r="V499" s="1"/>
      <c r="W499" s="1"/>
      <c r="X499" s="1"/>
      <c r="Y499" s="1"/>
    </row>
    <row r="500" spans="1:25" s="28" customFormat="1" ht="12.75" customHeight="1">
      <c r="A500" s="19"/>
      <c r="B500" s="2"/>
      <c r="C500" s="1"/>
      <c r="D500" s="1"/>
      <c r="E500" s="15"/>
      <c r="F500" s="15"/>
      <c r="G500" s="1"/>
      <c r="H500" s="1"/>
      <c r="I500" s="1"/>
      <c r="J500" s="1"/>
      <c r="K500" s="1"/>
      <c r="L500" s="1"/>
      <c r="M500" s="1"/>
      <c r="N500" s="1"/>
      <c r="O500" s="1"/>
      <c r="P500" s="1"/>
      <c r="Q500" s="1"/>
      <c r="R500" s="1"/>
      <c r="S500" s="1"/>
      <c r="T500" s="1"/>
      <c r="U500" s="1"/>
      <c r="V500" s="1"/>
      <c r="W500" s="1"/>
      <c r="X500" s="1"/>
      <c r="Y500" s="1"/>
    </row>
    <row r="501" spans="1:25" s="28" customFormat="1">
      <c r="A501" s="19"/>
      <c r="B501" s="2"/>
      <c r="C501" s="1"/>
      <c r="D501" s="1"/>
      <c r="E501" s="15"/>
      <c r="F501" s="15"/>
      <c r="G501" s="1"/>
      <c r="H501" s="1"/>
      <c r="I501" s="1"/>
      <c r="J501" s="1"/>
      <c r="K501" s="1"/>
      <c r="L501" s="1"/>
      <c r="M501" s="1"/>
      <c r="N501" s="1"/>
      <c r="O501" s="1"/>
      <c r="P501" s="1"/>
      <c r="Q501" s="1"/>
      <c r="R501" s="1"/>
      <c r="S501" s="1"/>
      <c r="T501" s="1"/>
      <c r="U501" s="1"/>
      <c r="V501" s="1"/>
      <c r="W501" s="1"/>
      <c r="X501" s="1"/>
      <c r="Y501" s="1"/>
    </row>
    <row r="503" spans="1:25" ht="12.75" customHeight="1"/>
    <row r="504" spans="1:25" ht="12.75" customHeight="1"/>
    <row r="505" spans="1:25" ht="12.75" customHeight="1"/>
    <row r="506" spans="1:25" ht="12.75" customHeight="1"/>
    <row r="508" spans="1:25" s="28" customFormat="1">
      <c r="A508" s="19"/>
      <c r="B508" s="2"/>
      <c r="C508" s="1"/>
      <c r="D508" s="1"/>
      <c r="E508" s="15"/>
      <c r="F508" s="15"/>
      <c r="G508" s="1"/>
      <c r="H508" s="1"/>
      <c r="I508" s="1"/>
      <c r="J508" s="1"/>
      <c r="K508" s="1"/>
      <c r="L508" s="1"/>
      <c r="M508" s="1"/>
      <c r="N508" s="1"/>
      <c r="O508" s="1"/>
      <c r="P508" s="1"/>
      <c r="Q508" s="1"/>
      <c r="R508" s="1"/>
      <c r="S508" s="1"/>
      <c r="T508" s="1"/>
      <c r="U508" s="1"/>
      <c r="V508" s="1"/>
      <c r="W508" s="1"/>
      <c r="X508" s="1"/>
      <c r="Y508" s="1"/>
    </row>
    <row r="509" spans="1:25" s="28" customFormat="1">
      <c r="A509" s="19"/>
      <c r="B509" s="2"/>
      <c r="C509" s="1"/>
      <c r="D509" s="1"/>
      <c r="E509" s="15"/>
      <c r="F509" s="15"/>
      <c r="G509" s="1"/>
      <c r="H509" s="1"/>
      <c r="I509" s="1"/>
      <c r="J509" s="1"/>
      <c r="K509" s="1"/>
      <c r="L509" s="1"/>
      <c r="M509" s="1"/>
      <c r="N509" s="1"/>
      <c r="O509" s="1"/>
      <c r="P509" s="1"/>
      <c r="Q509" s="1"/>
      <c r="R509" s="1"/>
      <c r="S509" s="1"/>
      <c r="T509" s="1"/>
      <c r="U509" s="1"/>
      <c r="V509" s="1"/>
      <c r="W509" s="1"/>
      <c r="X509" s="1"/>
      <c r="Y509" s="1"/>
    </row>
    <row r="510" spans="1:25" s="28" customFormat="1">
      <c r="A510" s="19"/>
      <c r="B510" s="2"/>
      <c r="C510" s="1"/>
      <c r="D510" s="1"/>
      <c r="E510" s="15"/>
      <c r="F510" s="15"/>
      <c r="G510" s="1"/>
      <c r="H510" s="1"/>
      <c r="I510" s="1"/>
      <c r="J510" s="1"/>
      <c r="K510" s="1"/>
      <c r="L510" s="1"/>
      <c r="M510" s="1"/>
      <c r="N510" s="1"/>
      <c r="O510" s="1"/>
      <c r="P510" s="1"/>
      <c r="Q510" s="1"/>
      <c r="R510" s="1"/>
      <c r="S510" s="1"/>
      <c r="T510" s="1"/>
      <c r="U510" s="1"/>
      <c r="V510" s="1"/>
      <c r="W510" s="1"/>
      <c r="X510" s="1"/>
      <c r="Y510" s="1"/>
    </row>
    <row r="511" spans="1:25" s="28" customFormat="1">
      <c r="A511" s="19"/>
      <c r="B511" s="2"/>
      <c r="C511" s="1"/>
      <c r="D511" s="1"/>
      <c r="E511" s="15"/>
      <c r="F511" s="15"/>
      <c r="G511" s="1"/>
      <c r="H511" s="1"/>
      <c r="I511" s="1"/>
      <c r="J511" s="1"/>
      <c r="K511" s="1"/>
      <c r="L511" s="1"/>
      <c r="M511" s="1"/>
      <c r="N511" s="1"/>
      <c r="O511" s="1"/>
      <c r="P511" s="1"/>
      <c r="Q511" s="1"/>
      <c r="R511" s="1"/>
      <c r="S511" s="1"/>
      <c r="T511" s="1"/>
      <c r="U511" s="1"/>
      <c r="V511" s="1"/>
      <c r="W511" s="1"/>
      <c r="X511" s="1"/>
      <c r="Y511" s="1"/>
    </row>
    <row r="512" spans="1:25" s="28" customFormat="1">
      <c r="A512" s="19"/>
      <c r="B512" s="2"/>
      <c r="C512" s="1"/>
      <c r="D512" s="1"/>
      <c r="E512" s="15"/>
      <c r="F512" s="15"/>
      <c r="G512" s="1"/>
      <c r="H512" s="1"/>
      <c r="I512" s="1"/>
      <c r="J512" s="1"/>
      <c r="K512" s="1"/>
      <c r="L512" s="1"/>
      <c r="M512" s="1"/>
      <c r="N512" s="1"/>
      <c r="O512" s="1"/>
      <c r="P512" s="1"/>
      <c r="Q512" s="1"/>
      <c r="R512" s="1"/>
      <c r="S512" s="1"/>
      <c r="T512" s="1"/>
      <c r="U512" s="1"/>
      <c r="V512" s="1"/>
      <c r="W512" s="1"/>
      <c r="X512" s="1"/>
      <c r="Y512" s="1"/>
    </row>
    <row r="513" spans="1:25" s="28" customFormat="1" ht="12.75" customHeight="1">
      <c r="A513" s="19"/>
      <c r="B513" s="2"/>
      <c r="C513" s="1"/>
      <c r="D513" s="1"/>
      <c r="E513" s="15"/>
      <c r="F513" s="15"/>
      <c r="G513" s="1"/>
      <c r="H513" s="1"/>
      <c r="I513" s="1"/>
      <c r="J513" s="1"/>
      <c r="K513" s="1"/>
      <c r="L513" s="1"/>
      <c r="M513" s="1"/>
      <c r="N513" s="1"/>
      <c r="O513" s="1"/>
      <c r="P513" s="1"/>
      <c r="Q513" s="1"/>
      <c r="R513" s="1"/>
      <c r="S513" s="1"/>
      <c r="T513" s="1"/>
      <c r="U513" s="1"/>
      <c r="V513" s="1"/>
      <c r="W513" s="1"/>
      <c r="X513" s="1"/>
      <c r="Y513" s="1"/>
    </row>
    <row r="514" spans="1:25" ht="12.75" customHeight="1"/>
    <row r="515" spans="1:25" s="28" customFormat="1">
      <c r="A515" s="19"/>
      <c r="B515" s="2"/>
      <c r="C515" s="1"/>
      <c r="D515" s="1"/>
      <c r="E515" s="15"/>
      <c r="F515" s="15"/>
      <c r="G515" s="1"/>
      <c r="H515" s="1"/>
      <c r="I515" s="1"/>
      <c r="J515" s="1"/>
      <c r="K515" s="1"/>
      <c r="L515" s="1"/>
      <c r="M515" s="1"/>
      <c r="N515" s="1"/>
      <c r="O515" s="1"/>
      <c r="P515" s="1"/>
      <c r="Q515" s="1"/>
      <c r="R515" s="1"/>
      <c r="S515" s="1"/>
      <c r="T515" s="1"/>
      <c r="U515" s="1"/>
      <c r="V515" s="1"/>
      <c r="W515" s="1"/>
      <c r="X515" s="1"/>
      <c r="Y515" s="1"/>
    </row>
    <row r="516" spans="1:25" s="28" customFormat="1" ht="12.75" customHeight="1">
      <c r="A516" s="19"/>
      <c r="B516" s="2"/>
      <c r="C516" s="1"/>
      <c r="D516" s="1"/>
      <c r="E516" s="15"/>
      <c r="F516" s="15"/>
      <c r="G516" s="1"/>
      <c r="H516" s="1"/>
      <c r="I516" s="1"/>
      <c r="J516" s="1"/>
      <c r="K516" s="1"/>
      <c r="L516" s="1"/>
      <c r="M516" s="1"/>
      <c r="N516" s="1"/>
      <c r="O516" s="1"/>
      <c r="P516" s="1"/>
      <c r="Q516" s="1"/>
      <c r="R516" s="1"/>
      <c r="S516" s="1"/>
      <c r="T516" s="1"/>
      <c r="U516" s="1"/>
      <c r="V516" s="1"/>
      <c r="W516" s="1"/>
      <c r="X516" s="1"/>
      <c r="Y516" s="1"/>
    </row>
    <row r="517" spans="1:25" s="28" customFormat="1">
      <c r="A517" s="19"/>
      <c r="B517" s="2"/>
      <c r="C517" s="1"/>
      <c r="D517" s="1"/>
      <c r="E517" s="15"/>
      <c r="F517" s="15"/>
      <c r="G517" s="1"/>
      <c r="H517" s="1"/>
      <c r="I517" s="1"/>
      <c r="J517" s="1"/>
      <c r="K517" s="1"/>
      <c r="L517" s="1"/>
      <c r="M517" s="1"/>
      <c r="N517" s="1"/>
      <c r="O517" s="1"/>
      <c r="P517" s="1"/>
      <c r="Q517" s="1"/>
      <c r="R517" s="1"/>
      <c r="S517" s="1"/>
      <c r="T517" s="1"/>
      <c r="U517" s="1"/>
      <c r="V517" s="1"/>
      <c r="W517" s="1"/>
      <c r="X517" s="1"/>
      <c r="Y517" s="1"/>
    </row>
    <row r="518" spans="1:25" s="28" customFormat="1">
      <c r="A518" s="19"/>
      <c r="B518" s="2"/>
      <c r="C518" s="1"/>
      <c r="D518" s="1"/>
      <c r="E518" s="15"/>
      <c r="F518" s="15"/>
      <c r="G518" s="1"/>
      <c r="H518" s="1"/>
      <c r="I518" s="1"/>
      <c r="J518" s="1"/>
      <c r="K518" s="1"/>
      <c r="L518" s="1"/>
      <c r="M518" s="1"/>
      <c r="N518" s="1"/>
      <c r="O518" s="1"/>
      <c r="P518" s="1"/>
      <c r="Q518" s="1"/>
      <c r="R518" s="1"/>
      <c r="S518" s="1"/>
      <c r="T518" s="1"/>
      <c r="U518" s="1"/>
      <c r="V518" s="1"/>
      <c r="W518" s="1"/>
      <c r="X518" s="1"/>
      <c r="Y518" s="1"/>
    </row>
    <row r="519" spans="1:25" s="28" customFormat="1">
      <c r="A519" s="19"/>
      <c r="B519" s="2"/>
      <c r="C519" s="1"/>
      <c r="D519" s="1"/>
      <c r="E519" s="15"/>
      <c r="F519" s="15"/>
      <c r="G519" s="1"/>
      <c r="H519" s="1"/>
      <c r="I519" s="1"/>
      <c r="J519" s="1"/>
      <c r="K519" s="1"/>
      <c r="L519" s="1"/>
      <c r="M519" s="1"/>
      <c r="N519" s="1"/>
      <c r="O519" s="1"/>
      <c r="P519" s="1"/>
      <c r="Q519" s="1"/>
      <c r="R519" s="1"/>
      <c r="S519" s="1"/>
      <c r="T519" s="1"/>
      <c r="U519" s="1"/>
      <c r="V519" s="1"/>
      <c r="W519" s="1"/>
      <c r="X519" s="1"/>
      <c r="Y519" s="1"/>
    </row>
    <row r="520" spans="1:25" ht="12.75" customHeight="1"/>
    <row r="521" spans="1:25" ht="12.75" customHeight="1"/>
    <row r="522" spans="1:25" ht="12.75" customHeight="1"/>
    <row r="523" spans="1:25" ht="12.75" customHeight="1"/>
    <row r="524" spans="1:25" ht="12.75" customHeight="1"/>
    <row r="543" ht="12.75" customHeight="1"/>
    <row r="544" ht="12.75" customHeight="1"/>
    <row r="545" ht="12.75" customHeight="1"/>
    <row r="549" ht="12.75" customHeight="1"/>
    <row r="550" ht="12.75" customHeight="1"/>
    <row r="560" ht="12.75" customHeight="1"/>
    <row r="561" spans="1:25" ht="12.75" customHeight="1"/>
    <row r="565" spans="1:25" ht="12.75" customHeight="1"/>
    <row r="570" spans="1:25" ht="12.75" customHeight="1"/>
    <row r="572" spans="1:25" ht="12.75" customHeight="1"/>
    <row r="573" spans="1:25" s="12" customFormat="1">
      <c r="A573" s="19"/>
      <c r="B573" s="2"/>
      <c r="C573" s="1"/>
      <c r="D573" s="1"/>
      <c r="E573" s="15"/>
      <c r="F573" s="15"/>
      <c r="G573" s="1"/>
      <c r="H573" s="1"/>
      <c r="I573" s="1"/>
      <c r="J573" s="1"/>
      <c r="K573" s="1"/>
      <c r="L573" s="1"/>
      <c r="M573" s="1"/>
      <c r="N573" s="1"/>
      <c r="O573" s="1"/>
      <c r="P573" s="1"/>
      <c r="Q573" s="1"/>
      <c r="R573" s="1"/>
      <c r="S573" s="1"/>
      <c r="T573" s="1"/>
      <c r="U573" s="1"/>
      <c r="V573" s="1"/>
      <c r="W573" s="1"/>
      <c r="X573" s="1"/>
      <c r="Y573" s="1"/>
    </row>
    <row r="574" spans="1:25" ht="12.75" customHeight="1"/>
    <row r="576" spans="1:25" s="12" customFormat="1" ht="12.75" customHeight="1">
      <c r="A576" s="19"/>
      <c r="B576" s="2"/>
      <c r="C576" s="1"/>
      <c r="D576" s="1"/>
      <c r="E576" s="15"/>
      <c r="F576" s="15"/>
      <c r="G576" s="1"/>
      <c r="H576" s="1"/>
      <c r="I576" s="1"/>
      <c r="J576" s="1"/>
      <c r="K576" s="1"/>
      <c r="L576" s="1"/>
      <c r="M576" s="1"/>
      <c r="N576" s="1"/>
      <c r="O576" s="1"/>
      <c r="P576" s="1"/>
      <c r="Q576" s="1"/>
      <c r="R576" s="1"/>
      <c r="S576" s="1"/>
      <c r="T576" s="1"/>
      <c r="U576" s="1"/>
      <c r="V576" s="1"/>
      <c r="W576" s="1"/>
      <c r="X576" s="1"/>
      <c r="Y576" s="1"/>
    </row>
    <row r="607" ht="12.75" customHeight="1"/>
    <row r="615" ht="12.75" customHeight="1"/>
    <row r="621" ht="12.75" customHeight="1"/>
    <row r="623" ht="12.75" customHeight="1"/>
    <row r="625" ht="12.75" customHeight="1"/>
    <row r="630" ht="12.75" customHeight="1"/>
    <row r="631" ht="12.75" customHeight="1"/>
    <row r="635" ht="12.75" customHeight="1"/>
    <row r="637" ht="12.75" customHeight="1"/>
    <row r="639" ht="12.75" customHeight="1"/>
    <row r="645" ht="12.75" customHeight="1"/>
    <row r="647" ht="12.75" customHeight="1"/>
    <row r="649" ht="12.75" customHeight="1"/>
    <row r="651" ht="12.75" customHeight="1"/>
    <row r="652" ht="12.75" customHeight="1"/>
    <row r="655" ht="12.75" customHeight="1"/>
    <row r="666" ht="12.75" customHeight="1"/>
    <row r="668" ht="12.75" customHeight="1"/>
    <row r="672" ht="12.75" customHeight="1"/>
    <row r="674" ht="12.75" customHeight="1"/>
    <row r="680" ht="12.75" customHeight="1"/>
    <row r="682" ht="12.75" customHeight="1"/>
    <row r="683" ht="12.75" customHeight="1"/>
    <row r="685" ht="12.75" customHeight="1"/>
    <row r="690" spans="1:25" ht="12.75" customHeight="1"/>
    <row r="694" spans="1:25" s="12" customFormat="1">
      <c r="A694" s="19"/>
      <c r="B694" s="2"/>
      <c r="C694" s="1"/>
      <c r="D694" s="1"/>
      <c r="E694" s="15"/>
      <c r="F694" s="15"/>
      <c r="G694" s="1"/>
      <c r="H694" s="1"/>
      <c r="I694" s="1"/>
      <c r="J694" s="1"/>
      <c r="K694" s="1"/>
      <c r="L694" s="1"/>
      <c r="M694" s="1"/>
      <c r="N694" s="1"/>
      <c r="O694" s="1"/>
      <c r="P694" s="1"/>
      <c r="Q694" s="1"/>
      <c r="R694" s="1"/>
      <c r="S694" s="1"/>
      <c r="T694" s="1"/>
      <c r="U694" s="1"/>
      <c r="V694" s="1"/>
      <c r="W694" s="1"/>
      <c r="X694" s="1"/>
      <c r="Y694" s="1"/>
    </row>
    <row r="697" spans="1:25" s="12" customFormat="1">
      <c r="A697" s="19"/>
      <c r="B697" s="2"/>
      <c r="C697" s="1"/>
      <c r="D697" s="1"/>
      <c r="E697" s="15"/>
      <c r="F697" s="15"/>
      <c r="G697" s="1"/>
      <c r="H697" s="1"/>
      <c r="I697" s="1"/>
      <c r="J697" s="1"/>
      <c r="K697" s="1"/>
      <c r="L697" s="1"/>
      <c r="M697" s="1"/>
      <c r="N697" s="1"/>
      <c r="O697" s="1"/>
      <c r="P697" s="1"/>
      <c r="Q697" s="1"/>
      <c r="R697" s="1"/>
      <c r="S697" s="1"/>
      <c r="T697" s="1"/>
      <c r="U697" s="1"/>
      <c r="V697" s="1"/>
      <c r="W697" s="1"/>
      <c r="X697" s="1"/>
      <c r="Y697" s="1"/>
    </row>
    <row r="738" spans="1:25" s="12" customFormat="1">
      <c r="A738" s="19"/>
      <c r="B738" s="2"/>
      <c r="C738" s="1"/>
      <c r="D738" s="1"/>
      <c r="E738" s="15"/>
      <c r="F738" s="15"/>
      <c r="G738" s="1"/>
      <c r="H738" s="1"/>
      <c r="I738" s="1"/>
      <c r="J738" s="1"/>
      <c r="K738" s="1"/>
      <c r="L738" s="1"/>
      <c r="M738" s="1"/>
      <c r="N738" s="1"/>
      <c r="O738" s="1"/>
      <c r="P738" s="1"/>
      <c r="Q738" s="1"/>
      <c r="R738" s="1"/>
      <c r="S738" s="1"/>
      <c r="T738" s="1"/>
      <c r="U738" s="1"/>
      <c r="V738" s="1"/>
      <c r="W738" s="1"/>
      <c r="X738" s="1"/>
      <c r="Y738" s="1"/>
    </row>
    <row r="741" spans="1:25" s="12" customFormat="1">
      <c r="A741" s="19"/>
      <c r="B741" s="2"/>
      <c r="C741" s="1"/>
      <c r="D741" s="1"/>
      <c r="E741" s="15"/>
      <c r="F741" s="15"/>
      <c r="G741" s="1"/>
      <c r="H741" s="1"/>
      <c r="I741" s="1"/>
      <c r="J741" s="1"/>
      <c r="K741" s="1"/>
      <c r="L741" s="1"/>
      <c r="M741" s="1"/>
      <c r="N741" s="1"/>
      <c r="O741" s="1"/>
      <c r="P741" s="1"/>
      <c r="Q741" s="1"/>
      <c r="R741" s="1"/>
      <c r="S741" s="1"/>
      <c r="T741" s="1"/>
      <c r="U741" s="1"/>
      <c r="V741" s="1"/>
      <c r="W741" s="1"/>
      <c r="X741" s="1"/>
      <c r="Y741" s="1"/>
    </row>
    <row r="801" spans="1:25" s="12" customFormat="1">
      <c r="A801" s="19"/>
      <c r="B801" s="2"/>
      <c r="C801" s="1"/>
      <c r="D801" s="1"/>
      <c r="E801" s="15"/>
      <c r="F801" s="15"/>
      <c r="G801" s="1"/>
      <c r="H801" s="1"/>
      <c r="I801" s="1"/>
      <c r="J801" s="1"/>
      <c r="K801" s="1"/>
      <c r="L801" s="1"/>
      <c r="M801" s="1"/>
      <c r="N801" s="1"/>
      <c r="O801" s="1"/>
      <c r="P801" s="1"/>
      <c r="Q801" s="1"/>
      <c r="R801" s="1"/>
      <c r="S801" s="1"/>
      <c r="T801" s="1"/>
      <c r="U801" s="1"/>
      <c r="V801" s="1"/>
      <c r="W801" s="1"/>
      <c r="X801" s="1"/>
      <c r="Y801" s="1"/>
    </row>
    <row r="804" spans="1:25" s="12" customFormat="1">
      <c r="A804" s="19"/>
      <c r="B804" s="2"/>
      <c r="C804" s="1"/>
      <c r="D804" s="1"/>
      <c r="E804" s="15"/>
      <c r="F804" s="15"/>
      <c r="G804" s="1"/>
      <c r="H804" s="1"/>
      <c r="I804" s="1"/>
      <c r="J804" s="1"/>
      <c r="K804" s="1"/>
      <c r="L804" s="1"/>
      <c r="M804" s="1"/>
      <c r="N804" s="1"/>
      <c r="O804" s="1"/>
      <c r="P804" s="1"/>
      <c r="Q804" s="1"/>
      <c r="R804" s="1"/>
      <c r="S804" s="1"/>
      <c r="T804" s="1"/>
      <c r="U804" s="1"/>
      <c r="V804" s="1"/>
      <c r="W804" s="1"/>
      <c r="X804" s="1"/>
      <c r="Y804" s="1"/>
    </row>
    <row r="854" spans="1:25" s="12" customFormat="1">
      <c r="A854" s="19"/>
      <c r="B854" s="2"/>
      <c r="C854" s="1"/>
      <c r="D854" s="1"/>
      <c r="E854" s="15"/>
      <c r="F854" s="15"/>
      <c r="G854" s="1"/>
      <c r="H854" s="1"/>
      <c r="I854" s="1"/>
      <c r="J854" s="1"/>
      <c r="K854" s="1"/>
      <c r="L854" s="1"/>
      <c r="M854" s="1"/>
      <c r="N854" s="1"/>
      <c r="O854" s="1"/>
      <c r="P854" s="1"/>
      <c r="Q854" s="1"/>
      <c r="R854" s="1"/>
      <c r="S854" s="1"/>
      <c r="T854" s="1"/>
      <c r="U854" s="1"/>
      <c r="V854" s="1"/>
      <c r="W854" s="1"/>
      <c r="X854" s="1"/>
      <c r="Y854" s="1"/>
    </row>
    <row r="857" spans="1:25" s="12" customFormat="1">
      <c r="A857" s="19"/>
      <c r="B857" s="2"/>
      <c r="C857" s="1"/>
      <c r="D857" s="1"/>
      <c r="E857" s="15"/>
      <c r="F857" s="15"/>
      <c r="G857" s="1"/>
      <c r="H857" s="1"/>
      <c r="I857" s="1"/>
      <c r="J857" s="1"/>
      <c r="K857" s="1"/>
      <c r="L857" s="1"/>
      <c r="M857" s="1"/>
      <c r="N857" s="1"/>
      <c r="O857" s="1"/>
      <c r="P857" s="1"/>
      <c r="Q857" s="1"/>
      <c r="R857" s="1"/>
      <c r="S857" s="1"/>
      <c r="T857" s="1"/>
      <c r="U857" s="1"/>
      <c r="V857" s="1"/>
      <c r="W857" s="1"/>
      <c r="X857" s="1"/>
      <c r="Y857" s="1"/>
    </row>
    <row r="865" ht="12.75" customHeight="1"/>
    <row r="867" ht="12.75" customHeight="1"/>
    <row r="875" ht="12.75" customHeight="1"/>
    <row r="876" ht="12.75" customHeight="1"/>
    <row r="878" ht="12.75" customHeight="1"/>
    <row r="879" ht="12.75" customHeight="1"/>
    <row r="881" ht="12.75" customHeight="1"/>
    <row r="885" ht="12.75" customHeight="1"/>
    <row r="893" ht="12.75" customHeight="1"/>
    <row r="897" spans="1:25" ht="12.75" customHeight="1"/>
    <row r="899" spans="1:25" ht="12.75" customHeight="1"/>
    <row r="900" spans="1:25" ht="12.75" customHeight="1"/>
    <row r="901" spans="1:25" s="12" customFormat="1">
      <c r="A901" s="19"/>
      <c r="B901" s="2"/>
      <c r="C901" s="1"/>
      <c r="D901" s="1"/>
      <c r="E901" s="15"/>
      <c r="F901" s="15"/>
      <c r="G901" s="1"/>
      <c r="H901" s="1"/>
      <c r="I901" s="1"/>
      <c r="J901" s="1"/>
      <c r="K901" s="1"/>
      <c r="L901" s="1"/>
      <c r="M901" s="1"/>
      <c r="N901" s="1"/>
      <c r="O901" s="1"/>
      <c r="P901" s="1"/>
      <c r="Q901" s="1"/>
      <c r="R901" s="1"/>
      <c r="S901" s="1"/>
      <c r="T901" s="1"/>
      <c r="U901" s="1"/>
      <c r="V901" s="1"/>
      <c r="W901" s="1"/>
      <c r="X901" s="1"/>
      <c r="Y901" s="1"/>
    </row>
    <row r="904" spans="1:25" ht="12.75" customHeight="1"/>
    <row r="905" spans="1:25" s="12" customFormat="1" ht="12.75" customHeight="1">
      <c r="A905" s="19"/>
      <c r="B905" s="2"/>
      <c r="C905" s="1"/>
      <c r="D905" s="1"/>
      <c r="E905" s="15"/>
      <c r="F905" s="15"/>
      <c r="G905" s="1"/>
      <c r="H905" s="1"/>
      <c r="I905" s="1"/>
      <c r="J905" s="1"/>
      <c r="K905" s="1"/>
      <c r="L905" s="1"/>
      <c r="M905" s="1"/>
      <c r="N905" s="1"/>
      <c r="O905" s="1"/>
      <c r="P905" s="1"/>
      <c r="Q905" s="1"/>
      <c r="R905" s="1"/>
      <c r="S905" s="1"/>
      <c r="T905" s="1"/>
      <c r="U905" s="1"/>
      <c r="V905" s="1"/>
      <c r="W905" s="1"/>
      <c r="X905" s="1"/>
      <c r="Y905" s="1"/>
    </row>
    <row r="906" spans="1:25" ht="12.75" customHeight="1"/>
    <row r="908" spans="1:25" ht="12.75" customHeight="1"/>
    <row r="909" spans="1:25" ht="12.75" customHeight="1"/>
    <row r="910" spans="1:25" ht="12.75" customHeight="1"/>
    <row r="912" spans="1:25" ht="12.75" customHeight="1"/>
    <row r="922" ht="12.75" customHeight="1"/>
    <row r="923" ht="12.75" customHeight="1"/>
    <row r="925" ht="12.75" customHeight="1"/>
    <row r="928" ht="12.75" customHeight="1"/>
    <row r="929" ht="12.75" customHeight="1"/>
    <row r="930" ht="12.75" customHeight="1"/>
    <row r="933" ht="12.75" customHeight="1"/>
    <row r="934" ht="12.75" customHeight="1"/>
    <row r="935" ht="12.75" customHeight="1"/>
    <row r="949" spans="1:25" ht="12.75" customHeight="1"/>
    <row r="951" spans="1:25" s="12" customFormat="1" ht="12.75" customHeight="1">
      <c r="A951" s="19"/>
      <c r="B951" s="2"/>
      <c r="C951" s="1"/>
      <c r="D951" s="1"/>
      <c r="E951" s="15"/>
      <c r="F951" s="15"/>
      <c r="G951" s="1"/>
      <c r="H951" s="1"/>
      <c r="I951" s="1"/>
      <c r="J951" s="1"/>
      <c r="K951" s="1"/>
      <c r="L951" s="1"/>
      <c r="M951" s="1"/>
      <c r="N951" s="1"/>
      <c r="O951" s="1"/>
      <c r="P951" s="1"/>
      <c r="Q951" s="1"/>
      <c r="R951" s="1"/>
      <c r="S951" s="1"/>
      <c r="T951" s="1"/>
      <c r="U951" s="1"/>
      <c r="V951" s="1"/>
      <c r="W951" s="1"/>
      <c r="X951" s="1"/>
      <c r="Y951" s="1"/>
    </row>
    <row r="953" spans="1:25" ht="12.75" customHeight="1"/>
    <row r="954" spans="1:25" s="12" customFormat="1">
      <c r="A954" s="19"/>
      <c r="B954" s="2"/>
      <c r="C954" s="1"/>
      <c r="D954" s="1"/>
      <c r="E954" s="15"/>
      <c r="F954" s="15"/>
      <c r="G954" s="1"/>
      <c r="H954" s="1"/>
      <c r="I954" s="1"/>
      <c r="J954" s="1"/>
      <c r="K954" s="1"/>
      <c r="L954" s="1"/>
      <c r="M954" s="1"/>
      <c r="N954" s="1"/>
      <c r="O954" s="1"/>
      <c r="P954" s="1"/>
      <c r="Q954" s="1"/>
      <c r="R954" s="1"/>
      <c r="S954" s="1"/>
      <c r="T954" s="1"/>
      <c r="U954" s="1"/>
      <c r="V954" s="1"/>
      <c r="W954" s="1"/>
      <c r="X954" s="1"/>
      <c r="Y954" s="1"/>
    </row>
    <row r="955" spans="1:25" ht="12.75" customHeight="1"/>
    <row r="957" spans="1:25" ht="12.75" customHeight="1"/>
    <row r="959" spans="1:25" ht="12.75" customHeight="1"/>
    <row r="972" ht="12.75" customHeight="1"/>
    <row r="979" ht="78.75" customHeight="1"/>
    <row r="1007" spans="1:25" s="12" customFormat="1">
      <c r="A1007" s="19"/>
      <c r="B1007" s="2"/>
      <c r="C1007" s="1"/>
      <c r="D1007" s="1"/>
      <c r="E1007" s="15"/>
      <c r="F1007" s="15"/>
      <c r="G1007" s="1"/>
      <c r="H1007" s="1"/>
      <c r="I1007" s="1"/>
      <c r="J1007" s="1"/>
      <c r="K1007" s="1"/>
      <c r="L1007" s="1"/>
      <c r="M1007" s="1"/>
      <c r="N1007" s="1"/>
      <c r="O1007" s="1"/>
      <c r="P1007" s="1"/>
      <c r="Q1007" s="1"/>
      <c r="R1007" s="1"/>
      <c r="S1007" s="1"/>
      <c r="T1007" s="1"/>
      <c r="U1007" s="1"/>
      <c r="V1007" s="1"/>
      <c r="W1007" s="1"/>
      <c r="X1007" s="1"/>
      <c r="Y1007" s="1"/>
    </row>
    <row r="1011" spans="1:25" s="12" customFormat="1">
      <c r="A1011" s="19"/>
      <c r="B1011" s="2"/>
      <c r="C1011" s="1"/>
      <c r="D1011" s="1"/>
      <c r="E1011" s="15"/>
      <c r="F1011" s="15"/>
      <c r="G1011" s="1"/>
      <c r="H1011" s="1"/>
      <c r="I1011" s="1"/>
      <c r="J1011" s="1"/>
      <c r="K1011" s="1"/>
      <c r="L1011" s="1"/>
      <c r="M1011" s="1"/>
      <c r="N1011" s="1"/>
      <c r="O1011" s="1"/>
      <c r="P1011" s="1"/>
      <c r="Q1011" s="1"/>
      <c r="R1011" s="1"/>
      <c r="S1011" s="1"/>
      <c r="T1011" s="1"/>
      <c r="U1011" s="1"/>
      <c r="V1011" s="1"/>
      <c r="W1011" s="1"/>
      <c r="X1011" s="1"/>
      <c r="Y1011" s="1"/>
    </row>
    <row r="1012" spans="1:25" ht="12.75" customHeight="1"/>
    <row r="1014" spans="1:25" ht="12.75" customHeight="1"/>
    <row r="1016" spans="1:25" ht="12.75" customHeight="1"/>
    <row r="1049" ht="12.75" customHeight="1"/>
    <row r="1057" spans="1:115" ht="12.75" customHeight="1"/>
    <row r="1059" spans="1:115" ht="12.75" customHeight="1"/>
    <row r="1060" spans="1:115" s="12" customFormat="1">
      <c r="A1060" s="19"/>
      <c r="B1060" s="2"/>
      <c r="C1060" s="1"/>
      <c r="D1060" s="1"/>
      <c r="E1060" s="15"/>
      <c r="F1060" s="15"/>
      <c r="G1060" s="1"/>
      <c r="H1060" s="1"/>
      <c r="I1060" s="1"/>
      <c r="J1060" s="1"/>
      <c r="K1060" s="1"/>
      <c r="L1060" s="1"/>
      <c r="M1060" s="1"/>
      <c r="N1060" s="1"/>
      <c r="O1060" s="1"/>
      <c r="P1060" s="1"/>
      <c r="Q1060" s="1"/>
      <c r="R1060" s="1"/>
      <c r="S1060" s="1"/>
      <c r="T1060" s="1"/>
      <c r="U1060" s="1"/>
      <c r="V1060" s="1"/>
      <c r="W1060" s="1"/>
      <c r="X1060" s="1"/>
      <c r="Y1060" s="1"/>
      <c r="DJ1060" s="12" t="e">
        <f>ROUND(#REF!*$AC$2,2)</f>
        <v>#REF!</v>
      </c>
      <c r="DK1060" s="12" t="e">
        <f>#REF!*DJ1060</f>
        <v>#REF!</v>
      </c>
    </row>
    <row r="1061" spans="1:115" ht="12.75" customHeight="1"/>
    <row r="1063" spans="1:115" s="12" customFormat="1">
      <c r="A1063" s="19"/>
      <c r="B1063" s="2"/>
      <c r="C1063" s="1"/>
      <c r="D1063" s="1"/>
      <c r="E1063" s="15"/>
      <c r="F1063" s="15"/>
      <c r="G1063" s="1"/>
      <c r="H1063" s="1"/>
      <c r="I1063" s="1"/>
      <c r="J1063" s="1"/>
      <c r="K1063" s="1"/>
      <c r="L1063" s="1"/>
      <c r="M1063" s="1"/>
      <c r="N1063" s="1"/>
      <c r="O1063" s="1"/>
      <c r="P1063" s="1"/>
      <c r="Q1063" s="1"/>
      <c r="R1063" s="1"/>
      <c r="S1063" s="1"/>
      <c r="T1063" s="1"/>
      <c r="U1063" s="1"/>
      <c r="V1063" s="1"/>
      <c r="W1063" s="1"/>
      <c r="X1063" s="1"/>
      <c r="Y1063" s="1"/>
    </row>
    <row r="1095" spans="1:25" s="12" customFormat="1">
      <c r="A1095" s="19"/>
      <c r="B1095" s="2"/>
      <c r="C1095" s="1"/>
      <c r="D1095" s="1"/>
      <c r="E1095" s="15"/>
      <c r="F1095" s="15"/>
      <c r="G1095" s="1"/>
      <c r="H1095" s="1"/>
      <c r="I1095" s="1"/>
      <c r="J1095" s="1"/>
      <c r="K1095" s="1"/>
      <c r="L1095" s="1"/>
      <c r="M1095" s="1"/>
      <c r="N1095" s="1"/>
      <c r="O1095" s="1"/>
      <c r="P1095" s="1"/>
      <c r="Q1095" s="1"/>
      <c r="R1095" s="1"/>
      <c r="S1095" s="1"/>
      <c r="T1095" s="1"/>
      <c r="U1095" s="1"/>
      <c r="V1095" s="1"/>
      <c r="W1095" s="1"/>
      <c r="X1095" s="1"/>
      <c r="Y1095" s="1"/>
    </row>
    <row r="1295" ht="12.75" customHeight="1"/>
    <row r="1296" ht="12.75" customHeight="1"/>
    <row r="1297" ht="12.75" customHeight="1"/>
    <row r="1298" ht="12.75" customHeight="1"/>
    <row r="1300" ht="12.75" customHeight="1"/>
    <row r="1301" ht="12.75" customHeight="1"/>
    <row r="1302" ht="12.75" customHeight="1"/>
    <row r="1303" ht="12.75" customHeight="1"/>
    <row r="1304" ht="12.75" customHeight="1"/>
    <row r="1305" ht="12.75" customHeight="1"/>
    <row r="1307" ht="12.75" customHeight="1"/>
    <row r="1308" ht="12.75" customHeight="1"/>
    <row r="1309" ht="12.75" customHeight="1"/>
    <row r="1310" ht="12.75" customHeight="1"/>
    <row r="1311" ht="12.75" customHeight="1"/>
    <row r="1312" ht="12.75" customHeight="1"/>
    <row r="1314" ht="12.75" customHeight="1"/>
    <row r="1315" ht="12.75" customHeight="1"/>
    <row r="1316" ht="12.75" customHeight="1"/>
    <row r="1317" ht="12.75" customHeight="1"/>
    <row r="1318" ht="12.75" customHeight="1"/>
    <row r="1319" ht="12.75" customHeight="1"/>
    <row r="1324" ht="12.75" customHeight="1"/>
    <row r="1338" ht="12.75" customHeight="1"/>
    <row r="1340" ht="12.75" customHeight="1"/>
    <row r="1342" ht="12.75" customHeight="1"/>
    <row r="1344" ht="12.75" customHeight="1"/>
    <row r="1346" ht="12.75" customHeight="1"/>
    <row r="1348" ht="12.75" customHeight="1"/>
    <row r="1350" ht="12.75" customHeight="1"/>
    <row r="1352" ht="12.75" customHeight="1"/>
    <row r="1354" ht="12.75" customHeight="1"/>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49" spans="31:32">
      <c r="AE1649" s="1" t="e">
        <f>ROUND(#REF!*$AC$2,2)</f>
        <v>#REF!</v>
      </c>
      <c r="AF1649" s="1" t="e">
        <f>#REF!*AE1649</f>
        <v>#REF!</v>
      </c>
    </row>
    <row r="1653" spans="31:32">
      <c r="AE1653" s="1" t="e">
        <f>ROUND(#REF!*$AC$2,2)</f>
        <v>#REF!</v>
      </c>
      <c r="AF1653" s="1" t="e">
        <f>#REF!*AE1653</f>
        <v>#REF!</v>
      </c>
    </row>
    <row r="1655" spans="31:32">
      <c r="AE1655" s="1" t="e">
        <f>ROUND(#REF!*$AC$2,2)</f>
        <v>#REF!</v>
      </c>
      <c r="AF1655" s="1" t="e">
        <f>#REF!*AE1655</f>
        <v>#REF!</v>
      </c>
    </row>
    <row r="1657" spans="31:32">
      <c r="AE1657" s="1" t="e">
        <f>ROUND(#REF!*$AC$2,2)</f>
        <v>#REF!</v>
      </c>
      <c r="AF1657" s="1" t="e">
        <f>#REF!*AE1657</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7" spans="31:32">
      <c r="AE1677" s="1" t="e">
        <f>ROUND(#REF!*$AC$2,2)</f>
        <v>#REF!</v>
      </c>
      <c r="AF1677" s="1" t="e">
        <f>#REF!*AE1677</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7" spans="31:32">
      <c r="AE1687" s="1" t="e">
        <f>ROUND(#REF!*$AC$2,2)</f>
        <v>#REF!</v>
      </c>
      <c r="AF1687" s="1" t="e">
        <f>#REF!*AE1687</f>
        <v>#REF!</v>
      </c>
    </row>
    <row r="1691" spans="31:32">
      <c r="AE1691" s="1" t="e">
        <f>ROUND(#REF!*$AC$2,2)</f>
        <v>#REF!</v>
      </c>
      <c r="AF1691" s="1" t="e">
        <f>#REF!*AE1691</f>
        <v>#REF!</v>
      </c>
    </row>
    <row r="1698" spans="31:32">
      <c r="AE1698" s="1" t="e">
        <f>ROUND(#REF!*$AC$2,2)</f>
        <v>#REF!</v>
      </c>
      <c r="AF1698" s="1" t="e">
        <f>#REF!*AE1698</f>
        <v>#REF!</v>
      </c>
    </row>
    <row r="1700" spans="31:32">
      <c r="AE1700" s="1" t="e">
        <f>ROUND(#REF!*$AC$2,2)</f>
        <v>#REF!</v>
      </c>
      <c r="AF1700" s="1" t="e">
        <f>#REF!*AE1700</f>
        <v>#REF!</v>
      </c>
    </row>
    <row r="1702" spans="31:32">
      <c r="AE1702" s="1" t="e">
        <f>ROUND(#REF!*$AC$2,2)</f>
        <v>#REF!</v>
      </c>
      <c r="AF1702" s="1" t="e">
        <f>#REF!*AE1702</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30" spans="31:32">
      <c r="AE1730" s="1" t="e">
        <f>ROUND(#REF!*$AC$2,2)</f>
        <v>#REF!</v>
      </c>
      <c r="AF1730" s="1" t="e">
        <f>#REF!*AE1730</f>
        <v>#REF!</v>
      </c>
    </row>
    <row r="1774" ht="25.5" customHeight="1"/>
    <row r="1775" ht="12.75" customHeight="1"/>
    <row r="1776" ht="12.75" customHeight="1"/>
    <row r="1777" spans="31:32" ht="12.75" customHeight="1">
      <c r="AE1777" s="1" t="e">
        <f>ROUND(#REF!*$AC$2,2)</f>
        <v>#REF!</v>
      </c>
      <c r="AF1777" s="1" t="e">
        <f>#REF!*AE1777</f>
        <v>#REF!</v>
      </c>
    </row>
    <row r="1779" spans="31:32">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4" spans="31:32" ht="12.75" customHeight="1"/>
    <row r="1785" spans="31:32" ht="12.75" customHeight="1">
      <c r="AE1785" s="1" t="e">
        <f>ROUND(#REF!*$AC$2,2)</f>
        <v>#REF!</v>
      </c>
      <c r="AF1785" s="1" t="e">
        <f>#REF!*AE1785</f>
        <v>#REF!</v>
      </c>
    </row>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ht="12.75" customHeight="1">
      <c r="AE1791" s="1" t="e">
        <f>ROUND(#REF!*$AC$2,2)</f>
        <v>#REF!</v>
      </c>
      <c r="AF1791" s="1" t="e">
        <f>#REF!*AE1791</f>
        <v>#REF!</v>
      </c>
    </row>
    <row r="1792" spans="31:32" ht="12.75" customHeight="1"/>
    <row r="1793" spans="31:32">
      <c r="AE1793" s="1" t="e">
        <f>ROUND(#REF!*$AC$2,2)</f>
        <v>#REF!</v>
      </c>
      <c r="AF1793" s="1" t="e">
        <f>#REF!*AE1793</f>
        <v>#REF!</v>
      </c>
    </row>
    <row r="1794" spans="31:32" ht="12.75" customHeight="1"/>
    <row r="1795" spans="31:32" ht="12.75" customHeight="1">
      <c r="AE1795" s="1" t="e">
        <f>ROUND(#REF!*$AC$2,2)</f>
        <v>#REF!</v>
      </c>
      <c r="AF1795" s="1" t="e">
        <f>#REF!*AE1795</f>
        <v>#REF!</v>
      </c>
    </row>
    <row r="1796" spans="31:32" ht="12.75" customHeight="1"/>
    <row r="1797" spans="31:32" ht="12.75" customHeight="1"/>
    <row r="1798" spans="31:32" ht="12.75" customHeight="1"/>
    <row r="1799" spans="31:32" ht="12.75" customHeight="1"/>
    <row r="1804" spans="31:32" ht="12.75" customHeight="1"/>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5" spans="31:32" ht="12.75" customHeight="1"/>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6" spans="31:32">
      <c r="AE1836" s="1" t="e">
        <f>ROUND(#REF!*$AC$2,2)</f>
        <v>#REF!</v>
      </c>
      <c r="AF1836" s="1" t="e">
        <f>#REF!*AE1836</f>
        <v>#REF!</v>
      </c>
    </row>
    <row r="1837" spans="31:32" ht="12.75" customHeight="1"/>
    <row r="1838" spans="31:32">
      <c r="AE1838" s="1" t="e">
        <f>ROUND(#REF!*$AC$2,2)</f>
        <v>#REF!</v>
      </c>
      <c r="AF1838" s="1" t="e">
        <f>#REF!*AE1838</f>
        <v>#REF!</v>
      </c>
    </row>
    <row r="1840" spans="31:32">
      <c r="AE1840" s="1" t="e">
        <f>ROUND(#REF!*$AC$2,2)</f>
        <v>#REF!</v>
      </c>
      <c r="AF1840" s="1" t="e">
        <f>#REF!*AE1840</f>
        <v>#REF!</v>
      </c>
    </row>
    <row r="1842" spans="31:32">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ht="12.75" customHeight="1">
      <c r="AE1850" s="1" t="e">
        <f>ROUND(#REF!*$AC$2,2)</f>
        <v>#REF!</v>
      </c>
      <c r="AF1850" s="1" t="e">
        <f>#REF!*AE1850</f>
        <v>#REF!</v>
      </c>
    </row>
    <row r="1852" spans="31:32">
      <c r="AE1852" s="1" t="e">
        <f>ROUND(#REF!*$AC$2,2)</f>
        <v>#REF!</v>
      </c>
      <c r="AF1852" s="1" t="e">
        <f>#REF!*AE1852</f>
        <v>#REF!</v>
      </c>
    </row>
    <row r="1854" spans="31:32">
      <c r="AE1854" s="1" t="e">
        <f>ROUND(#REF!*$AC$2,2)</f>
        <v>#REF!</v>
      </c>
      <c r="AF1854" s="1" t="e">
        <f>#REF!*AE1854</f>
        <v>#REF!</v>
      </c>
    </row>
    <row r="1896" ht="12.75" customHeight="1"/>
    <row r="1897" ht="12.75" customHeight="1"/>
    <row r="1898" ht="12.75" customHeight="1"/>
    <row r="1899" ht="12.75" customHeight="1"/>
    <row r="1900" ht="12.75" customHeight="1"/>
    <row r="1901" ht="12.75" customHeight="1"/>
    <row r="1903" ht="12.75" customHeight="1"/>
    <row r="1904" ht="12.75" customHeight="1"/>
    <row r="1905" ht="12.75" customHeight="1"/>
    <row r="1906" ht="12.75" customHeight="1"/>
    <row r="1907" ht="12.75" customHeight="1"/>
    <row r="1908" ht="12.75" customHeight="1"/>
    <row r="1910" ht="12.75" customHeight="1"/>
    <row r="1911" ht="12.75" customHeight="1"/>
    <row r="1912" ht="12.75" customHeight="1"/>
    <row r="1913" ht="12.75" customHeight="1"/>
    <row r="1914" ht="12.75" customHeight="1"/>
    <row r="1915" ht="12.75" customHeight="1"/>
    <row r="1920"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58D3D-BF88-4C96-89B5-7DF29A08EDED}">
  <sheetPr>
    <tabColor theme="0"/>
  </sheetPr>
  <dimension ref="A1:DK1919"/>
  <sheetViews>
    <sheetView view="pageBreakPreview" topLeftCell="A7" zoomScale="130" zoomScaleNormal="50" zoomScaleSheetLayoutView="130" workbookViewId="0">
      <selection activeCell="E17" sqref="E17:E37"/>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5" ht="23.1" customHeight="1">
      <c r="A1" s="5" t="s">
        <v>6</v>
      </c>
      <c r="B1" s="5" t="s">
        <v>3</v>
      </c>
      <c r="C1" s="6" t="s">
        <v>1</v>
      </c>
      <c r="D1" s="7" t="s">
        <v>4</v>
      </c>
      <c r="E1" s="8" t="s">
        <v>7</v>
      </c>
      <c r="F1" s="8" t="s">
        <v>5</v>
      </c>
    </row>
    <row r="2" spans="1:25" ht="9.9499999999999993" customHeight="1"/>
    <row r="3" spans="1:25" ht="12.75" customHeight="1"/>
    <row r="4" spans="1:25" s="3" customFormat="1">
      <c r="A4" s="79" t="s">
        <v>53</v>
      </c>
      <c r="B4" s="11" t="s">
        <v>139</v>
      </c>
      <c r="C4" s="12"/>
      <c r="D4" s="12"/>
      <c r="E4" s="17"/>
      <c r="F4" s="17"/>
      <c r="G4" s="12"/>
      <c r="H4" s="12"/>
      <c r="I4" s="12"/>
      <c r="J4" s="12"/>
      <c r="K4" s="12"/>
      <c r="L4" s="12"/>
      <c r="M4" s="12"/>
      <c r="N4" s="12"/>
      <c r="O4" s="12"/>
      <c r="P4" s="12"/>
      <c r="Q4" s="1"/>
      <c r="R4" s="1"/>
      <c r="S4" s="1"/>
      <c r="T4" s="1"/>
      <c r="U4" s="1"/>
      <c r="V4" s="1"/>
      <c r="W4" s="1"/>
      <c r="X4" s="1"/>
      <c r="Y4" s="1"/>
    </row>
    <row r="5" spans="1:25" s="3" customFormat="1" ht="12.75" customHeight="1">
      <c r="A5" s="19"/>
      <c r="B5" s="2"/>
      <c r="C5" s="1"/>
      <c r="D5" s="1"/>
      <c r="E5" s="15"/>
      <c r="F5" s="15"/>
      <c r="G5" s="1"/>
      <c r="H5" s="1"/>
      <c r="I5" s="1"/>
      <c r="J5" s="1"/>
      <c r="K5" s="1"/>
      <c r="L5" s="1"/>
      <c r="M5" s="1"/>
      <c r="N5" s="1"/>
      <c r="O5" s="1"/>
      <c r="P5" s="1"/>
      <c r="Q5" s="12"/>
      <c r="R5" s="12"/>
      <c r="S5" s="1"/>
      <c r="T5" s="1"/>
      <c r="U5" s="1"/>
      <c r="V5" s="1"/>
      <c r="W5" s="1"/>
      <c r="X5" s="12"/>
      <c r="Y5" s="1"/>
    </row>
    <row r="6" spans="1:25" s="3" customFormat="1" ht="38.25">
      <c r="A6" s="19"/>
      <c r="B6" s="36" t="s">
        <v>84</v>
      </c>
      <c r="C6" s="1"/>
      <c r="D6" s="1"/>
      <c r="E6" s="15"/>
      <c r="F6" s="15"/>
      <c r="G6" s="1"/>
      <c r="H6" s="1"/>
      <c r="I6" s="1"/>
      <c r="J6" s="1"/>
      <c r="K6" s="1"/>
      <c r="L6" s="1"/>
      <c r="M6" s="1"/>
      <c r="N6" s="1"/>
      <c r="O6" s="1"/>
      <c r="P6" s="1"/>
      <c r="Q6" s="12"/>
      <c r="R6" s="12"/>
      <c r="S6" s="1"/>
      <c r="T6" s="1"/>
      <c r="U6" s="1"/>
      <c r="V6" s="1"/>
      <c r="W6" s="1"/>
      <c r="X6" s="1"/>
      <c r="Y6" s="1"/>
    </row>
    <row r="7" spans="1:25" ht="12.75" customHeight="1"/>
    <row r="8" spans="1:25" ht="12.75" customHeight="1">
      <c r="B8" s="2" t="s">
        <v>46</v>
      </c>
    </row>
    <row r="9" spans="1:25">
      <c r="B9" s="2" t="s">
        <v>47</v>
      </c>
    </row>
    <row r="10" spans="1:25" ht="76.5">
      <c r="B10" s="2" t="s">
        <v>48</v>
      </c>
    </row>
    <row r="11" spans="1:25">
      <c r="B11" s="2" t="s">
        <v>124</v>
      </c>
    </row>
    <row r="12" spans="1:25" ht="25.5">
      <c r="B12" s="2" t="s">
        <v>240</v>
      </c>
    </row>
    <row r="15" spans="1:25">
      <c r="A15" s="77" t="s">
        <v>125</v>
      </c>
      <c r="B15" s="2" t="s">
        <v>67</v>
      </c>
      <c r="W15" s="12"/>
      <c r="Y15" s="12"/>
    </row>
    <row r="16" spans="1:25">
      <c r="A16" s="106"/>
      <c r="B16" s="107"/>
      <c r="C16" s="108"/>
      <c r="D16" s="108"/>
      <c r="E16" s="34"/>
      <c r="F16" s="84"/>
      <c r="G16" s="84"/>
      <c r="H16" s="84"/>
    </row>
    <row r="17" spans="1:23" ht="39.75">
      <c r="A17" s="31" t="s">
        <v>59</v>
      </c>
      <c r="B17" s="122" t="s">
        <v>276</v>
      </c>
      <c r="C17" s="29" t="s">
        <v>11</v>
      </c>
      <c r="D17" s="29">
        <v>1</v>
      </c>
      <c r="E17" s="84"/>
      <c r="F17" s="84">
        <f>+D17*E17</f>
        <v>0</v>
      </c>
      <c r="G17" s="84"/>
      <c r="H17" s="84"/>
    </row>
    <row r="18" spans="1:23">
      <c r="A18" s="31"/>
      <c r="B18" s="122"/>
      <c r="C18" s="29"/>
      <c r="D18" s="29"/>
      <c r="E18" s="84"/>
      <c r="F18" s="84"/>
      <c r="G18" s="84"/>
      <c r="H18" s="84"/>
    </row>
    <row r="19" spans="1:23">
      <c r="A19" s="31" t="s">
        <v>60</v>
      </c>
      <c r="B19" s="117" t="s">
        <v>218</v>
      </c>
      <c r="C19" s="29" t="s">
        <v>8</v>
      </c>
      <c r="D19" s="29">
        <v>1</v>
      </c>
      <c r="E19" s="84"/>
      <c r="F19" s="84">
        <f>+D19*E19</f>
        <v>0</v>
      </c>
      <c r="G19" s="84"/>
      <c r="H19" s="84"/>
      <c r="W19" s="12"/>
    </row>
    <row r="20" spans="1:23">
      <c r="A20" s="31"/>
      <c r="B20" s="118"/>
      <c r="C20" s="119"/>
      <c r="D20" s="121"/>
      <c r="E20" s="120"/>
      <c r="F20" s="120"/>
      <c r="G20" s="84"/>
      <c r="H20" s="84"/>
    </row>
    <row r="21" spans="1:23">
      <c r="A21" s="77" t="s">
        <v>127</v>
      </c>
      <c r="B21" s="2" t="s">
        <v>86</v>
      </c>
      <c r="C21" s="119"/>
      <c r="D21" s="121"/>
      <c r="E21" s="120"/>
      <c r="F21" s="120"/>
      <c r="G21" s="84"/>
      <c r="H21" s="84"/>
    </row>
    <row r="22" spans="1:23">
      <c r="A22" s="31"/>
      <c r="B22" s="118"/>
      <c r="C22" s="119"/>
      <c r="D22" s="121"/>
      <c r="E22" s="120"/>
      <c r="F22" s="120"/>
      <c r="G22" s="84"/>
      <c r="H22" s="84"/>
    </row>
    <row r="23" spans="1:23" ht="25.5">
      <c r="A23" s="31" t="s">
        <v>59</v>
      </c>
      <c r="B23" s="116" t="s">
        <v>123</v>
      </c>
      <c r="C23" s="85"/>
      <c r="D23" s="85"/>
      <c r="E23" s="92"/>
      <c r="F23" s="92"/>
      <c r="G23" s="84"/>
      <c r="H23" s="84"/>
    </row>
    <row r="24" spans="1:23" ht="15.75">
      <c r="A24" s="99"/>
      <c r="B24" s="30" t="s">
        <v>265</v>
      </c>
      <c r="C24" s="29" t="s">
        <v>10</v>
      </c>
      <c r="D24" s="29">
        <v>50</v>
      </c>
      <c r="E24" s="84"/>
      <c r="F24" s="84">
        <f>+D24*E24</f>
        <v>0</v>
      </c>
      <c r="G24" s="84"/>
      <c r="H24" s="84"/>
    </row>
    <row r="25" spans="1:23">
      <c r="A25" s="106"/>
      <c r="B25" s="107"/>
      <c r="C25" s="108"/>
      <c r="D25" s="108"/>
      <c r="E25" s="34"/>
      <c r="F25" s="34"/>
      <c r="G25" s="84"/>
      <c r="H25" s="84"/>
    </row>
    <row r="26" spans="1:23" ht="25.5">
      <c r="A26" s="89" t="s">
        <v>60</v>
      </c>
      <c r="B26" s="122" t="s">
        <v>117</v>
      </c>
      <c r="C26" s="100"/>
      <c r="D26" s="101"/>
      <c r="E26" s="84"/>
      <c r="F26" s="84"/>
      <c r="G26" s="84"/>
    </row>
    <row r="27" spans="1:23">
      <c r="A27" s="102"/>
      <c r="B27" s="122" t="s">
        <v>41</v>
      </c>
      <c r="C27" s="100" t="s">
        <v>10</v>
      </c>
      <c r="D27" s="101">
        <v>5</v>
      </c>
      <c r="E27" s="92"/>
      <c r="F27" s="92">
        <f>+D27*E27</f>
        <v>0</v>
      </c>
      <c r="G27" s="103"/>
    </row>
    <row r="28" spans="1:23">
      <c r="A28" s="102"/>
      <c r="B28" s="123"/>
      <c r="C28" s="32"/>
      <c r="D28" s="32"/>
      <c r="E28" s="92"/>
      <c r="F28" s="92"/>
      <c r="G28" s="103"/>
    </row>
    <row r="29" spans="1:23" ht="25.5">
      <c r="A29" s="104" t="s">
        <v>61</v>
      </c>
      <c r="B29" s="122" t="s">
        <v>118</v>
      </c>
      <c r="C29" s="100"/>
      <c r="D29" s="101"/>
      <c r="E29" s="92"/>
      <c r="F29" s="92"/>
      <c r="G29" s="103"/>
    </row>
    <row r="30" spans="1:23">
      <c r="A30" s="104"/>
      <c r="B30" s="124" t="s">
        <v>119</v>
      </c>
      <c r="C30" s="100" t="s">
        <v>10</v>
      </c>
      <c r="D30" s="101">
        <v>5</v>
      </c>
      <c r="E30" s="92"/>
      <c r="F30" s="92">
        <f>+D30*E30</f>
        <v>0</v>
      </c>
      <c r="G30" s="103"/>
    </row>
    <row r="31" spans="1:23">
      <c r="A31" s="104"/>
      <c r="B31" s="124"/>
      <c r="C31" s="100"/>
      <c r="D31" s="101"/>
      <c r="E31" s="92"/>
      <c r="F31" s="92"/>
      <c r="G31" s="103"/>
    </row>
    <row r="32" spans="1:23">
      <c r="A32" s="77" t="s">
        <v>128</v>
      </c>
      <c r="B32" s="2" t="s">
        <v>69</v>
      </c>
    </row>
    <row r="34" spans="1:25">
      <c r="A34" s="31" t="s">
        <v>59</v>
      </c>
      <c r="B34" s="2" t="s">
        <v>126</v>
      </c>
      <c r="C34" s="1" t="s">
        <v>8</v>
      </c>
      <c r="D34" s="1">
        <v>3</v>
      </c>
      <c r="F34" s="15">
        <f t="shared" ref="F34" si="0">D34*E34</f>
        <v>0</v>
      </c>
    </row>
    <row r="36" spans="1:25" ht="25.5">
      <c r="A36" s="89" t="s">
        <v>60</v>
      </c>
      <c r="B36" s="105" t="s">
        <v>215</v>
      </c>
      <c r="C36" s="29" t="s">
        <v>11</v>
      </c>
      <c r="D36" s="29">
        <v>1</v>
      </c>
      <c r="E36" s="84"/>
      <c r="F36" s="84">
        <f>+D36*E36</f>
        <v>0</v>
      </c>
      <c r="G36" s="84"/>
      <c r="H36" s="84"/>
      <c r="R36" s="12"/>
    </row>
    <row r="37" spans="1:25">
      <c r="A37" s="31"/>
    </row>
    <row r="38" spans="1:25" ht="25.5">
      <c r="A38" s="31" t="s">
        <v>61</v>
      </c>
      <c r="B38" s="151" t="s">
        <v>113</v>
      </c>
      <c r="C38" s="148" t="s">
        <v>114</v>
      </c>
      <c r="D38" s="148">
        <v>2</v>
      </c>
      <c r="E38" s="84"/>
      <c r="F38" s="84">
        <f>SUM(F14:F37)*D38/100</f>
        <v>0</v>
      </c>
      <c r="P38" s="12"/>
      <c r="T38" s="12"/>
      <c r="X38" s="12"/>
    </row>
    <row r="39" spans="1:25">
      <c r="A39" s="23"/>
      <c r="B39" s="13"/>
      <c r="C39" s="14"/>
      <c r="D39" s="14"/>
      <c r="E39" s="18"/>
      <c r="F39" s="18"/>
    </row>
    <row r="40" spans="1:25">
      <c r="A40" s="22" t="str">
        <f>A4</f>
        <v>3/2.4</v>
      </c>
      <c r="B40" s="11" t="str">
        <f>B4</f>
        <v>SISTEM ZA PRIKAZ ELEKTRIČNIH UR</v>
      </c>
      <c r="C40" s="12" t="s">
        <v>12</v>
      </c>
      <c r="D40" s="12"/>
      <c r="E40" s="17"/>
      <c r="F40" s="17">
        <f>SUM(F16:F37)</f>
        <v>0</v>
      </c>
      <c r="G40" s="12"/>
      <c r="H40" s="12"/>
      <c r="I40" s="12"/>
      <c r="J40" s="12"/>
      <c r="K40" s="12"/>
      <c r="L40" s="12"/>
      <c r="M40" s="12"/>
      <c r="N40" s="12"/>
      <c r="O40" s="12"/>
      <c r="Q40" s="12"/>
      <c r="R40" s="28"/>
    </row>
    <row r="41" spans="1:25">
      <c r="R41" s="28"/>
      <c r="T41" s="12"/>
    </row>
    <row r="42" spans="1:25">
      <c r="R42" s="28"/>
    </row>
    <row r="43" spans="1:25">
      <c r="A43" s="1"/>
      <c r="B43" s="1"/>
      <c r="E43" s="1"/>
      <c r="F43" s="1"/>
      <c r="R43" s="28"/>
      <c r="S43" s="12"/>
    </row>
    <row r="44" spans="1:25">
      <c r="A44" s="1"/>
      <c r="B44" s="1"/>
      <c r="E44" s="1"/>
      <c r="F44" s="1"/>
      <c r="R44" s="28"/>
    </row>
    <row r="45" spans="1:25">
      <c r="A45" s="1"/>
      <c r="B45" s="1"/>
      <c r="E45" s="1"/>
      <c r="F45" s="1"/>
      <c r="R45" s="28"/>
    </row>
    <row r="46" spans="1:25" ht="12.75" customHeight="1">
      <c r="A46" s="1"/>
      <c r="B46" s="1"/>
      <c r="E46" s="1"/>
      <c r="F46" s="1"/>
      <c r="S46" s="12"/>
    </row>
    <row r="47" spans="1:25">
      <c r="A47" s="1"/>
      <c r="B47" s="1"/>
      <c r="E47" s="1"/>
      <c r="F47" s="1"/>
      <c r="P47" s="28"/>
      <c r="R47" s="28"/>
    </row>
    <row r="48" spans="1:25" s="12" customFormat="1">
      <c r="A48" s="1"/>
      <c r="B48" s="1"/>
      <c r="C48" s="1"/>
      <c r="D48" s="1"/>
      <c r="E48" s="1"/>
      <c r="F48" s="1"/>
      <c r="G48" s="1"/>
      <c r="H48" s="1"/>
      <c r="I48" s="1"/>
      <c r="J48" s="1"/>
      <c r="K48" s="1"/>
      <c r="L48" s="1"/>
      <c r="M48" s="1"/>
      <c r="N48" s="1"/>
      <c r="O48" s="1"/>
      <c r="P48" s="28"/>
      <c r="Q48" s="28"/>
      <c r="R48" s="28"/>
      <c r="S48" s="1"/>
      <c r="T48" s="1"/>
      <c r="U48" s="1"/>
      <c r="V48" s="1"/>
      <c r="W48" s="1"/>
      <c r="X48" s="1"/>
      <c r="Y48" s="1"/>
    </row>
    <row r="49" spans="1:25" ht="12.75" customHeight="1">
      <c r="A49" s="1"/>
      <c r="B49" s="1"/>
      <c r="E49" s="1"/>
      <c r="F49" s="28"/>
      <c r="G49" s="28"/>
      <c r="H49" s="28"/>
      <c r="I49" s="28"/>
      <c r="J49" s="28"/>
      <c r="K49" s="28"/>
      <c r="L49" s="28"/>
      <c r="M49" s="28"/>
      <c r="N49" s="28"/>
      <c r="O49" s="28"/>
      <c r="P49" s="28"/>
      <c r="Q49" s="28"/>
      <c r="R49" s="28"/>
      <c r="S49" s="28"/>
      <c r="T49" s="28"/>
    </row>
    <row r="50" spans="1:25">
      <c r="A50" s="1"/>
      <c r="B50" s="1"/>
      <c r="E50" s="1"/>
      <c r="F50" s="28"/>
      <c r="G50" s="28"/>
      <c r="H50" s="28"/>
      <c r="I50" s="28"/>
      <c r="J50" s="28"/>
      <c r="K50" s="28"/>
      <c r="L50" s="28"/>
      <c r="M50" s="28"/>
      <c r="N50" s="28"/>
      <c r="O50" s="28"/>
      <c r="P50" s="28"/>
      <c r="Q50" s="28"/>
      <c r="R50" s="28"/>
      <c r="S50" s="28"/>
      <c r="T50" s="28"/>
      <c r="V50" s="12"/>
    </row>
    <row r="51" spans="1:25">
      <c r="A51" s="1"/>
      <c r="B51" s="1"/>
      <c r="E51" s="1"/>
      <c r="F51" s="28"/>
      <c r="G51" s="28"/>
      <c r="H51" s="28"/>
      <c r="I51" s="28"/>
      <c r="J51" s="28"/>
      <c r="K51" s="28"/>
      <c r="L51" s="28"/>
      <c r="M51" s="28"/>
      <c r="N51" s="28"/>
      <c r="O51" s="28"/>
      <c r="P51" s="28"/>
      <c r="Q51" s="28"/>
      <c r="R51" s="28"/>
      <c r="S51" s="28"/>
      <c r="U51" s="28"/>
    </row>
    <row r="52" spans="1:25">
      <c r="A52" s="1"/>
      <c r="B52" s="1"/>
      <c r="E52" s="1"/>
      <c r="F52" s="28"/>
      <c r="G52" s="28"/>
      <c r="H52" s="28"/>
      <c r="I52" s="28"/>
      <c r="J52" s="28"/>
      <c r="K52" s="28"/>
      <c r="L52" s="28"/>
      <c r="M52" s="28"/>
      <c r="N52" s="28"/>
      <c r="O52" s="28"/>
      <c r="P52" s="28"/>
      <c r="Q52" s="28"/>
      <c r="S52" s="28"/>
      <c r="T52" s="28"/>
      <c r="U52" s="28"/>
    </row>
    <row r="53" spans="1:25">
      <c r="A53" s="1"/>
      <c r="B53" s="1"/>
      <c r="E53" s="1"/>
      <c r="F53" s="28"/>
      <c r="G53" s="28"/>
      <c r="H53" s="28"/>
      <c r="I53" s="28"/>
      <c r="J53" s="28"/>
      <c r="K53" s="28"/>
      <c r="L53" s="28"/>
      <c r="M53" s="28"/>
      <c r="N53" s="28"/>
      <c r="O53" s="28"/>
      <c r="Q53" s="28"/>
      <c r="S53" s="28"/>
      <c r="T53" s="28"/>
      <c r="V53" s="12"/>
    </row>
    <row r="54" spans="1:25">
      <c r="A54" s="1"/>
      <c r="B54" s="1"/>
      <c r="E54" s="1"/>
      <c r="F54" s="28"/>
      <c r="G54" s="28"/>
      <c r="H54" s="28"/>
      <c r="I54" s="28"/>
      <c r="J54" s="28"/>
      <c r="K54" s="28"/>
      <c r="L54" s="28"/>
      <c r="M54" s="28"/>
      <c r="N54" s="28"/>
      <c r="O54" s="28"/>
      <c r="P54" s="28"/>
      <c r="T54" s="28"/>
      <c r="U54" s="28"/>
    </row>
    <row r="55" spans="1:25">
      <c r="A55" s="1"/>
      <c r="B55" s="1"/>
      <c r="E55" s="1"/>
      <c r="F55" s="1"/>
      <c r="P55" s="28"/>
      <c r="Q55" s="28"/>
      <c r="S55" s="28"/>
      <c r="T55" s="28"/>
      <c r="U55" s="28"/>
    </row>
    <row r="56" spans="1:25">
      <c r="A56" s="1"/>
      <c r="B56" s="1"/>
      <c r="E56" s="1"/>
      <c r="F56" s="28"/>
      <c r="G56" s="28"/>
      <c r="H56" s="28"/>
      <c r="I56" s="28"/>
      <c r="J56" s="28"/>
      <c r="K56" s="28"/>
      <c r="L56" s="28"/>
      <c r="M56" s="28"/>
      <c r="N56" s="28"/>
      <c r="O56" s="28"/>
      <c r="P56" s="28"/>
      <c r="Q56" s="28"/>
      <c r="S56" s="28"/>
      <c r="T56" s="28"/>
      <c r="U56" s="28"/>
    </row>
    <row r="57" spans="1:25">
      <c r="A57" s="1"/>
      <c r="B57" s="1"/>
      <c r="C57" s="12"/>
      <c r="E57" s="1"/>
      <c r="F57" s="28"/>
      <c r="G57" s="28"/>
      <c r="H57" s="28"/>
      <c r="I57" s="28"/>
      <c r="J57" s="28"/>
      <c r="K57" s="28"/>
      <c r="L57" s="28"/>
      <c r="M57" s="28"/>
      <c r="N57" s="28"/>
      <c r="O57" s="28"/>
      <c r="P57" s="28"/>
      <c r="Q57" s="28"/>
      <c r="S57" s="28"/>
      <c r="U57" s="28"/>
    </row>
    <row r="58" spans="1:25">
      <c r="A58" s="1"/>
      <c r="B58" s="1"/>
      <c r="E58" s="1"/>
      <c r="F58" s="28"/>
      <c r="G58" s="28"/>
      <c r="H58" s="28"/>
      <c r="I58" s="28"/>
      <c r="J58" s="28"/>
      <c r="K58" s="28"/>
      <c r="L58" s="28"/>
      <c r="M58" s="28"/>
      <c r="N58" s="28"/>
      <c r="O58" s="28"/>
      <c r="P58" s="28"/>
      <c r="Q58" s="28"/>
      <c r="R58" s="28"/>
      <c r="S58" s="28"/>
      <c r="U58" s="28"/>
    </row>
    <row r="59" spans="1:25">
      <c r="A59" s="1"/>
      <c r="B59" s="1"/>
      <c r="E59" s="1"/>
      <c r="F59" s="28"/>
      <c r="G59" s="28"/>
      <c r="H59" s="28"/>
      <c r="I59" s="28"/>
      <c r="J59" s="28"/>
      <c r="K59" s="28"/>
      <c r="L59" s="28"/>
      <c r="M59" s="28"/>
      <c r="N59" s="28"/>
      <c r="O59" s="28"/>
      <c r="Q59" s="28"/>
      <c r="R59" s="28"/>
      <c r="S59" s="28"/>
    </row>
    <row r="60" spans="1:25">
      <c r="A60" s="1"/>
      <c r="B60" s="1"/>
      <c r="E60" s="1"/>
      <c r="F60" s="28"/>
      <c r="G60" s="28"/>
      <c r="H60" s="28"/>
      <c r="I60" s="28"/>
      <c r="J60" s="28"/>
      <c r="K60" s="28"/>
      <c r="L60" s="28"/>
      <c r="M60" s="28"/>
      <c r="N60" s="28"/>
      <c r="O60" s="28"/>
      <c r="R60" s="28"/>
    </row>
    <row r="61" spans="1:25">
      <c r="A61" s="1"/>
      <c r="B61" s="1"/>
      <c r="E61" s="1"/>
      <c r="F61" s="1"/>
      <c r="R61" s="28"/>
      <c r="W61" s="28"/>
    </row>
    <row r="62" spans="1:25" ht="12.75" customHeight="1">
      <c r="A62" s="1"/>
      <c r="B62" s="1"/>
      <c r="E62" s="1"/>
      <c r="F62" s="1"/>
      <c r="R62" s="28"/>
      <c r="V62" s="28"/>
      <c r="W62" s="28"/>
    </row>
    <row r="63" spans="1:25">
      <c r="A63" s="1"/>
      <c r="B63" s="1"/>
      <c r="E63" s="1"/>
      <c r="F63" s="1"/>
      <c r="R63" s="28"/>
      <c r="T63" s="28"/>
      <c r="V63" s="28"/>
      <c r="W63" s="28"/>
      <c r="X63" s="28"/>
      <c r="Y63" s="28"/>
    </row>
    <row r="64" spans="1:25">
      <c r="A64" s="1"/>
      <c r="B64" s="1"/>
      <c r="E64" s="1"/>
      <c r="F64" s="1"/>
      <c r="T64" s="28"/>
      <c r="V64" s="28"/>
      <c r="W64" s="28"/>
      <c r="X64" s="28"/>
      <c r="Y64" s="28"/>
    </row>
    <row r="65" spans="1:25" s="28" customFormat="1">
      <c r="A65" s="12"/>
      <c r="B65" s="1"/>
      <c r="C65" s="1"/>
      <c r="D65" s="1"/>
      <c r="E65" s="1"/>
      <c r="F65" s="1"/>
      <c r="G65" s="1"/>
      <c r="H65" s="1"/>
      <c r="I65" s="1"/>
      <c r="J65" s="1"/>
      <c r="K65" s="1"/>
      <c r="L65" s="1"/>
      <c r="M65" s="1"/>
      <c r="N65" s="1"/>
      <c r="O65" s="1"/>
      <c r="Q65" s="1"/>
      <c r="S65" s="1"/>
    </row>
    <row r="66" spans="1:25" s="28" customFormat="1">
      <c r="A66" s="1"/>
      <c r="B66" s="1"/>
      <c r="C66" s="1"/>
      <c r="D66" s="1"/>
      <c r="E66" s="1"/>
      <c r="F66" s="1"/>
      <c r="G66" s="1"/>
      <c r="H66" s="1"/>
      <c r="I66" s="1"/>
      <c r="J66" s="1"/>
      <c r="K66" s="1"/>
      <c r="L66" s="1"/>
      <c r="M66" s="1"/>
      <c r="N66" s="1"/>
      <c r="O66" s="1"/>
    </row>
    <row r="67" spans="1:25" s="28" customFormat="1">
      <c r="A67" s="1"/>
      <c r="B67" s="1"/>
      <c r="C67" s="1"/>
      <c r="D67" s="1"/>
      <c r="E67" s="1"/>
      <c r="W67" s="1"/>
    </row>
    <row r="68" spans="1:25" s="28" customFormat="1">
      <c r="A68" s="1"/>
      <c r="B68" s="1"/>
      <c r="C68" s="1"/>
      <c r="D68" s="1"/>
      <c r="E68" s="1"/>
      <c r="R68" s="1"/>
      <c r="V68" s="1"/>
    </row>
    <row r="69" spans="1:25" s="28" customFormat="1">
      <c r="A69" s="1"/>
      <c r="B69" s="1"/>
      <c r="C69" s="1"/>
      <c r="D69" s="1"/>
      <c r="E69" s="1"/>
      <c r="R69" s="1"/>
      <c r="T69" s="1"/>
      <c r="X69" s="1"/>
      <c r="Y69" s="1"/>
    </row>
    <row r="70" spans="1:25" s="28" customFormat="1" ht="12.75" customHeight="1">
      <c r="A70" s="1"/>
      <c r="B70" s="1"/>
      <c r="C70" s="1"/>
      <c r="D70" s="1"/>
      <c r="E70" s="1"/>
      <c r="R70" s="1"/>
    </row>
    <row r="71" spans="1:25" ht="12.75" customHeight="1">
      <c r="A71" s="1"/>
      <c r="B71" s="1"/>
      <c r="E71" s="1"/>
      <c r="F71" s="28"/>
      <c r="G71" s="28"/>
      <c r="H71" s="28"/>
      <c r="I71" s="28"/>
      <c r="J71" s="28"/>
      <c r="K71" s="28"/>
      <c r="L71" s="28"/>
      <c r="M71" s="28"/>
      <c r="N71" s="28"/>
      <c r="O71" s="28"/>
      <c r="Q71" s="28"/>
      <c r="S71" s="28"/>
      <c r="T71" s="28"/>
      <c r="V71" s="28"/>
      <c r="W71" s="28"/>
      <c r="X71" s="28"/>
      <c r="Y71" s="28"/>
    </row>
    <row r="72" spans="1:25" s="28" customFormat="1">
      <c r="A72" s="1"/>
      <c r="B72" s="1"/>
      <c r="C72" s="1"/>
      <c r="D72" s="1"/>
      <c r="E72" s="1"/>
      <c r="Q72" s="1"/>
      <c r="R72" s="1"/>
      <c r="S72" s="1"/>
    </row>
    <row r="73" spans="1:25" s="28" customFormat="1" ht="12.75" customHeight="1">
      <c r="A73" s="1"/>
      <c r="B73" s="1"/>
      <c r="C73" s="1"/>
      <c r="D73" s="1"/>
      <c r="E73" s="1"/>
      <c r="F73" s="1"/>
      <c r="G73" s="1"/>
      <c r="H73" s="1"/>
      <c r="I73" s="1"/>
      <c r="J73" s="1"/>
      <c r="K73" s="1"/>
      <c r="L73" s="1"/>
      <c r="M73" s="1"/>
      <c r="N73" s="1"/>
      <c r="O73" s="1"/>
      <c r="R73" s="1"/>
      <c r="T73" s="1"/>
      <c r="W73" s="1"/>
    </row>
    <row r="74" spans="1:25" s="28" customFormat="1">
      <c r="A74" s="1"/>
      <c r="B74" s="1"/>
      <c r="C74" s="1"/>
      <c r="D74" s="1"/>
      <c r="E74" s="1"/>
      <c r="R74" s="1"/>
      <c r="T74" s="1"/>
      <c r="V74" s="1"/>
      <c r="W74" s="1"/>
    </row>
    <row r="75" spans="1:25" s="28" customFormat="1">
      <c r="A75" s="1"/>
      <c r="B75" s="1"/>
      <c r="C75" s="1"/>
      <c r="D75" s="1"/>
      <c r="E75" s="1"/>
      <c r="P75" s="1"/>
      <c r="R75" s="1"/>
      <c r="T75" s="1"/>
      <c r="U75" s="1"/>
      <c r="V75" s="1"/>
      <c r="W75" s="1"/>
      <c r="X75" s="1"/>
      <c r="Y75" s="1"/>
    </row>
    <row r="76" spans="1:25" s="28" customFormat="1">
      <c r="A76" s="1"/>
      <c r="B76" s="1"/>
      <c r="C76" s="1"/>
      <c r="D76" s="1"/>
      <c r="E76" s="1"/>
      <c r="P76" s="1"/>
      <c r="Q76" s="1"/>
      <c r="R76" s="1"/>
      <c r="S76" s="1"/>
      <c r="T76" s="1"/>
      <c r="U76" s="1"/>
      <c r="V76" s="1"/>
      <c r="W76" s="1"/>
      <c r="X76" s="1"/>
      <c r="Y76" s="1"/>
    </row>
    <row r="77" spans="1:25" ht="12.75" customHeight="1"/>
    <row r="78" spans="1:25" ht="12.75" customHeight="1"/>
    <row r="79" spans="1:25" ht="12.75" customHeight="1">
      <c r="W79" s="28"/>
    </row>
    <row r="80" spans="1:25" ht="12.75" customHeight="1">
      <c r="V80" s="28"/>
      <c r="W80" s="28"/>
    </row>
    <row r="81" spans="1:25" ht="12.75" customHeight="1">
      <c r="V81" s="28"/>
      <c r="W81" s="28"/>
      <c r="X81" s="28"/>
      <c r="Y81" s="28"/>
    </row>
    <row r="82" spans="1:25">
      <c r="V82" s="28"/>
      <c r="W82" s="28"/>
      <c r="X82" s="28"/>
      <c r="Y82" s="28"/>
    </row>
    <row r="83" spans="1:25" s="28" customFormat="1">
      <c r="A83" s="19"/>
      <c r="B83" s="2"/>
      <c r="C83" s="1"/>
      <c r="D83" s="1"/>
      <c r="E83" s="15"/>
      <c r="F83" s="15"/>
      <c r="G83" s="1"/>
      <c r="H83" s="1"/>
      <c r="I83" s="1"/>
      <c r="J83" s="1"/>
      <c r="K83" s="1"/>
      <c r="L83" s="1"/>
      <c r="M83" s="1"/>
      <c r="N83" s="1"/>
      <c r="O83" s="1"/>
      <c r="P83" s="1"/>
      <c r="Q83" s="1"/>
      <c r="R83" s="1"/>
      <c r="S83" s="1"/>
      <c r="T83" s="1"/>
      <c r="U83" s="1"/>
    </row>
    <row r="84" spans="1:25" s="28" customFormat="1">
      <c r="A84" s="19"/>
      <c r="B84" s="2"/>
      <c r="C84" s="1"/>
      <c r="D84" s="1"/>
      <c r="E84" s="15"/>
      <c r="F84" s="15"/>
      <c r="G84" s="1"/>
      <c r="H84" s="1"/>
      <c r="I84" s="1"/>
      <c r="J84" s="1"/>
      <c r="K84" s="1"/>
      <c r="L84" s="1"/>
      <c r="M84" s="1"/>
      <c r="N84" s="1"/>
      <c r="O84" s="1"/>
      <c r="P84" s="1"/>
      <c r="Q84" s="1"/>
      <c r="R84" s="1"/>
      <c r="S84" s="1"/>
      <c r="T84" s="1"/>
      <c r="U84" s="1"/>
    </row>
    <row r="85" spans="1:25" s="28" customFormat="1">
      <c r="A85" s="19"/>
      <c r="B85" s="2"/>
      <c r="C85" s="1"/>
      <c r="D85" s="1"/>
      <c r="E85" s="15"/>
      <c r="F85" s="15"/>
      <c r="G85" s="1"/>
      <c r="H85" s="1"/>
      <c r="I85" s="1"/>
      <c r="J85" s="1"/>
      <c r="K85" s="1"/>
      <c r="L85" s="1"/>
      <c r="M85" s="1"/>
      <c r="N85" s="1"/>
      <c r="O85" s="1"/>
      <c r="P85" s="1"/>
      <c r="Q85" s="1"/>
      <c r="R85" s="1"/>
      <c r="S85" s="1"/>
      <c r="T85" s="1"/>
      <c r="U85" s="1"/>
      <c r="W85" s="1"/>
    </row>
    <row r="86" spans="1:25" s="28" customFormat="1">
      <c r="A86" s="19"/>
      <c r="B86" s="2"/>
      <c r="C86" s="1"/>
      <c r="D86" s="1"/>
      <c r="E86" s="15"/>
      <c r="F86" s="15"/>
      <c r="G86" s="1"/>
      <c r="H86" s="1"/>
      <c r="I86" s="1"/>
      <c r="J86" s="1"/>
      <c r="K86" s="1"/>
      <c r="L86" s="1"/>
      <c r="M86" s="1"/>
      <c r="N86" s="1"/>
      <c r="O86" s="1"/>
      <c r="P86" s="1"/>
      <c r="Q86" s="1"/>
      <c r="R86" s="1"/>
      <c r="S86" s="1"/>
      <c r="T86" s="1"/>
      <c r="U86" s="1"/>
      <c r="V86" s="1"/>
    </row>
    <row r="87" spans="1:25" s="28" customFormat="1">
      <c r="A87" s="19"/>
      <c r="B87" s="2"/>
      <c r="C87" s="1"/>
      <c r="D87" s="1"/>
      <c r="E87" s="15"/>
      <c r="F87" s="15"/>
      <c r="G87" s="1"/>
      <c r="H87" s="1"/>
      <c r="I87" s="1"/>
      <c r="J87" s="1"/>
      <c r="K87" s="1"/>
      <c r="L87" s="1"/>
      <c r="M87" s="1"/>
      <c r="N87" s="1"/>
      <c r="O87" s="1"/>
      <c r="P87" s="1"/>
      <c r="Q87" s="1"/>
      <c r="R87" s="1"/>
      <c r="S87" s="1"/>
      <c r="T87" s="1"/>
      <c r="U87" s="1"/>
      <c r="X87" s="1"/>
      <c r="Y87" s="1"/>
    </row>
    <row r="88" spans="1:25" s="28" customFormat="1" ht="12.75" customHeight="1">
      <c r="A88" s="19"/>
      <c r="B88" s="2"/>
      <c r="C88" s="1"/>
      <c r="D88" s="1"/>
      <c r="E88" s="15"/>
      <c r="F88" s="15"/>
      <c r="G88" s="1"/>
      <c r="H88" s="1"/>
      <c r="I88" s="1"/>
      <c r="J88" s="1"/>
      <c r="K88" s="1"/>
      <c r="L88" s="1"/>
      <c r="M88" s="1"/>
      <c r="N88" s="1"/>
      <c r="O88" s="1"/>
      <c r="P88" s="1"/>
      <c r="Q88" s="1"/>
      <c r="R88" s="1"/>
      <c r="S88" s="1"/>
      <c r="T88" s="1"/>
      <c r="U88" s="1"/>
    </row>
    <row r="89" spans="1:25" ht="12.75" customHeight="1">
      <c r="V89" s="28"/>
      <c r="X89" s="28"/>
      <c r="Y89" s="28"/>
    </row>
    <row r="90" spans="1:25" s="28" customFormat="1">
      <c r="A90" s="19"/>
      <c r="B90" s="2"/>
      <c r="C90" s="1"/>
      <c r="D90" s="1"/>
      <c r="E90" s="15"/>
      <c r="F90" s="15"/>
      <c r="G90" s="1"/>
      <c r="H90" s="1"/>
      <c r="I90" s="1"/>
      <c r="J90" s="1"/>
      <c r="K90" s="1"/>
      <c r="L90" s="1"/>
      <c r="M90" s="1"/>
      <c r="N90" s="1"/>
      <c r="O90" s="1"/>
      <c r="P90" s="1"/>
      <c r="Q90" s="1"/>
      <c r="R90" s="1"/>
      <c r="S90" s="1"/>
      <c r="T90" s="1"/>
      <c r="U90" s="1"/>
      <c r="V90" s="1"/>
      <c r="W90" s="1"/>
    </row>
    <row r="91" spans="1:25" s="28" customFormat="1" ht="12.75" customHeight="1">
      <c r="A91" s="19"/>
      <c r="B91" s="2"/>
      <c r="C91" s="1"/>
      <c r="D91" s="1"/>
      <c r="E91" s="15"/>
      <c r="F91" s="15"/>
      <c r="G91" s="1"/>
      <c r="H91" s="1"/>
      <c r="I91" s="1"/>
      <c r="J91" s="1"/>
      <c r="K91" s="1"/>
      <c r="L91" s="1"/>
      <c r="M91" s="1"/>
      <c r="N91" s="1"/>
      <c r="O91" s="1"/>
      <c r="P91" s="1"/>
      <c r="Q91" s="1"/>
      <c r="R91" s="1"/>
      <c r="S91" s="1"/>
      <c r="T91" s="1"/>
      <c r="U91" s="1"/>
      <c r="V91" s="1"/>
      <c r="W91" s="1"/>
      <c r="X91" s="1"/>
      <c r="Y91" s="1"/>
    </row>
    <row r="92" spans="1:25" s="28" customFormat="1">
      <c r="A92" s="19"/>
      <c r="B92" s="2"/>
      <c r="C92" s="1"/>
      <c r="D92" s="1"/>
      <c r="E92" s="15"/>
      <c r="F92" s="15"/>
      <c r="G92" s="1"/>
      <c r="H92" s="1"/>
      <c r="I92" s="1"/>
      <c r="J92" s="1"/>
      <c r="K92" s="1"/>
      <c r="L92" s="1"/>
      <c r="M92" s="1"/>
      <c r="N92" s="1"/>
      <c r="O92" s="1"/>
      <c r="P92" s="1"/>
      <c r="Q92" s="1"/>
      <c r="R92" s="1"/>
      <c r="S92" s="1"/>
      <c r="T92" s="1"/>
      <c r="U92" s="1"/>
      <c r="V92" s="1"/>
      <c r="W92" s="1"/>
      <c r="X92" s="1"/>
      <c r="Y92" s="1"/>
    </row>
    <row r="93" spans="1:25" s="28" customFormat="1">
      <c r="A93" s="19"/>
      <c r="B93" s="2"/>
      <c r="C93" s="1"/>
      <c r="D93" s="1"/>
      <c r="E93" s="15"/>
      <c r="F93" s="15"/>
      <c r="G93" s="1"/>
      <c r="H93" s="1"/>
      <c r="I93" s="1"/>
      <c r="J93" s="1"/>
      <c r="K93" s="1"/>
      <c r="L93" s="1"/>
      <c r="M93" s="1"/>
      <c r="N93" s="1"/>
      <c r="O93" s="1"/>
      <c r="P93" s="1"/>
      <c r="Q93" s="1"/>
      <c r="R93" s="1"/>
      <c r="S93" s="1"/>
      <c r="T93" s="1"/>
      <c r="U93" s="1"/>
      <c r="V93" s="1"/>
      <c r="W93" s="1"/>
      <c r="X93" s="1"/>
      <c r="Y93" s="1"/>
    </row>
    <row r="94" spans="1:25" s="28" customFormat="1">
      <c r="A94" s="19"/>
      <c r="B94" s="2"/>
      <c r="C94" s="1"/>
      <c r="D94" s="1"/>
      <c r="E94" s="15"/>
      <c r="F94" s="15"/>
      <c r="G94" s="1"/>
      <c r="H94" s="1"/>
      <c r="I94" s="1"/>
      <c r="J94" s="1"/>
      <c r="K94" s="1"/>
      <c r="L94" s="1"/>
      <c r="M94" s="1"/>
      <c r="N94" s="1"/>
      <c r="O94" s="1"/>
      <c r="P94" s="1"/>
      <c r="Q94" s="1"/>
      <c r="R94" s="1"/>
      <c r="S94" s="1"/>
      <c r="T94" s="1"/>
      <c r="U94" s="1"/>
      <c r="V94" s="1"/>
      <c r="W94" s="1"/>
      <c r="X94" s="1"/>
      <c r="Y94" s="1"/>
    </row>
    <row r="95" spans="1:25" ht="12.75" customHeight="1"/>
    <row r="96" spans="1:25" ht="12.75" customHeight="1"/>
    <row r="97" spans="1:25" ht="12.75" customHeight="1"/>
    <row r="98" spans="1:25" ht="12.75" customHeight="1"/>
    <row r="99" spans="1:25" ht="12.75" customHeight="1">
      <c r="W99" s="12"/>
    </row>
    <row r="100" spans="1:25" ht="12.75" customHeight="1"/>
    <row r="101" spans="1:25" s="28" customFormat="1">
      <c r="A101" s="19"/>
      <c r="B101" s="2"/>
      <c r="C101" s="1"/>
      <c r="D101" s="1"/>
      <c r="E101" s="15"/>
      <c r="F101" s="15"/>
      <c r="G101" s="1"/>
      <c r="H101" s="1"/>
      <c r="I101" s="1"/>
      <c r="J101" s="1"/>
      <c r="K101" s="1"/>
      <c r="L101" s="1"/>
      <c r="M101" s="1"/>
      <c r="N101" s="1"/>
      <c r="O101" s="1"/>
      <c r="P101" s="1"/>
      <c r="Q101" s="1"/>
      <c r="R101" s="1"/>
      <c r="S101" s="1"/>
      <c r="T101" s="1"/>
      <c r="U101" s="1"/>
      <c r="V101" s="1"/>
      <c r="W101" s="1"/>
      <c r="X101" s="1"/>
      <c r="Y101" s="1"/>
    </row>
    <row r="102" spans="1:25" s="28" customFormat="1">
      <c r="A102" s="19"/>
      <c r="B102" s="2"/>
      <c r="C102" s="1"/>
      <c r="D102" s="1"/>
      <c r="E102" s="15"/>
      <c r="F102" s="15"/>
      <c r="G102" s="1"/>
      <c r="H102" s="1"/>
      <c r="I102" s="1"/>
      <c r="J102" s="1"/>
      <c r="K102" s="1"/>
      <c r="L102" s="1"/>
      <c r="M102" s="1"/>
      <c r="N102" s="1"/>
      <c r="O102" s="1"/>
      <c r="P102" s="1"/>
      <c r="Q102" s="1"/>
      <c r="R102" s="1"/>
      <c r="S102" s="1"/>
      <c r="T102" s="1"/>
      <c r="U102" s="1"/>
      <c r="V102" s="1"/>
      <c r="W102" s="1"/>
      <c r="X102" s="1"/>
      <c r="Y102" s="1"/>
    </row>
    <row r="103" spans="1:25" s="28" customFormat="1">
      <c r="A103" s="19"/>
      <c r="B103" s="2"/>
      <c r="C103" s="1"/>
      <c r="D103" s="1"/>
      <c r="E103" s="15"/>
      <c r="F103" s="15"/>
      <c r="G103" s="1"/>
      <c r="H103" s="1"/>
      <c r="I103" s="1"/>
      <c r="J103" s="1"/>
      <c r="K103" s="1"/>
      <c r="L103" s="1"/>
      <c r="M103" s="1"/>
      <c r="N103" s="1"/>
      <c r="O103" s="1"/>
      <c r="P103" s="1"/>
      <c r="Q103" s="1"/>
      <c r="R103" s="1"/>
      <c r="S103" s="1"/>
      <c r="T103" s="1"/>
      <c r="U103" s="1"/>
      <c r="V103" s="12"/>
      <c r="W103" s="1"/>
      <c r="X103" s="1"/>
      <c r="Y103" s="1"/>
    </row>
    <row r="104" spans="1:25" s="28" customFormat="1">
      <c r="A104" s="19"/>
      <c r="B104" s="2"/>
      <c r="C104" s="1"/>
      <c r="D104" s="1"/>
      <c r="E104" s="15"/>
      <c r="F104" s="15"/>
      <c r="G104" s="1"/>
      <c r="H104" s="1"/>
      <c r="I104" s="1"/>
      <c r="J104" s="1"/>
      <c r="K104" s="1"/>
      <c r="L104" s="1"/>
      <c r="M104" s="1"/>
      <c r="N104" s="1"/>
      <c r="O104" s="1"/>
      <c r="P104" s="1"/>
      <c r="Q104" s="1"/>
      <c r="R104" s="1"/>
      <c r="S104" s="1"/>
      <c r="T104" s="1"/>
      <c r="U104" s="1"/>
      <c r="V104" s="1"/>
      <c r="W104" s="1"/>
      <c r="X104" s="1"/>
      <c r="Y104" s="1"/>
    </row>
    <row r="105" spans="1:25" s="28" customFormat="1" ht="12.75" customHeight="1">
      <c r="A105" s="19"/>
      <c r="B105" s="2"/>
      <c r="C105" s="1"/>
      <c r="D105" s="1"/>
      <c r="E105" s="15"/>
      <c r="F105" s="15"/>
      <c r="G105" s="1"/>
      <c r="H105" s="1"/>
      <c r="I105" s="1"/>
      <c r="J105" s="1"/>
      <c r="K105" s="1"/>
      <c r="L105" s="1"/>
      <c r="M105" s="1"/>
      <c r="N105" s="1"/>
      <c r="O105" s="1"/>
      <c r="P105" s="1"/>
      <c r="Q105" s="1"/>
      <c r="R105" s="1"/>
      <c r="S105" s="1"/>
      <c r="T105" s="1"/>
      <c r="U105" s="1"/>
      <c r="V105" s="1"/>
      <c r="W105" s="1"/>
      <c r="X105" s="1"/>
      <c r="Y105" s="1"/>
    </row>
    <row r="106" spans="1:25" ht="12.75" customHeight="1"/>
    <row r="107" spans="1:25" s="28" customFormat="1">
      <c r="A107" s="19"/>
      <c r="B107" s="2"/>
      <c r="C107" s="1"/>
      <c r="D107" s="1"/>
      <c r="E107" s="15"/>
      <c r="F107" s="15"/>
      <c r="G107" s="1"/>
      <c r="H107" s="1"/>
      <c r="I107" s="1"/>
      <c r="J107" s="1"/>
      <c r="K107" s="1"/>
      <c r="L107" s="1"/>
      <c r="M107" s="1"/>
      <c r="N107" s="1"/>
      <c r="O107" s="1"/>
      <c r="P107" s="1"/>
      <c r="Q107" s="1"/>
      <c r="R107" s="1"/>
      <c r="S107" s="1"/>
      <c r="T107" s="1"/>
      <c r="U107" s="1"/>
      <c r="V107" s="1"/>
      <c r="W107" s="1"/>
      <c r="X107" s="1"/>
      <c r="Y107" s="1"/>
    </row>
    <row r="108" spans="1:25" s="28" customFormat="1" ht="12.75" customHeight="1">
      <c r="A108" s="19"/>
      <c r="B108" s="2"/>
      <c r="C108" s="1"/>
      <c r="D108" s="1"/>
      <c r="E108" s="15"/>
      <c r="F108" s="15"/>
      <c r="G108" s="1"/>
      <c r="H108" s="1"/>
      <c r="I108" s="1"/>
      <c r="J108" s="1"/>
      <c r="K108" s="1"/>
      <c r="L108" s="1"/>
      <c r="M108" s="1"/>
      <c r="N108" s="1"/>
      <c r="O108" s="1"/>
      <c r="P108" s="1"/>
      <c r="Q108" s="1"/>
      <c r="R108" s="1"/>
      <c r="S108" s="1"/>
      <c r="T108" s="1"/>
      <c r="U108" s="1"/>
      <c r="V108" s="1"/>
      <c r="W108" s="1"/>
      <c r="X108" s="1"/>
      <c r="Y108" s="1"/>
    </row>
    <row r="109" spans="1:25" s="28" customFormat="1">
      <c r="A109" s="19"/>
      <c r="B109" s="2"/>
      <c r="C109" s="1"/>
      <c r="D109" s="1"/>
      <c r="E109" s="15"/>
      <c r="F109" s="15"/>
      <c r="G109" s="1"/>
      <c r="H109" s="1"/>
      <c r="I109" s="1"/>
      <c r="J109" s="1"/>
      <c r="K109" s="1"/>
      <c r="L109" s="1"/>
      <c r="M109" s="1"/>
      <c r="N109" s="1"/>
      <c r="O109" s="1"/>
      <c r="P109" s="1"/>
      <c r="Q109" s="1"/>
      <c r="R109" s="1"/>
      <c r="S109" s="1"/>
      <c r="T109" s="1"/>
      <c r="U109" s="1"/>
      <c r="V109" s="1"/>
      <c r="W109" s="1"/>
      <c r="X109" s="1"/>
      <c r="Y109" s="1"/>
    </row>
    <row r="110" spans="1:25" s="28" customFormat="1">
      <c r="A110" s="19"/>
      <c r="B110" s="2"/>
      <c r="C110" s="1"/>
      <c r="D110" s="1"/>
      <c r="E110" s="15"/>
      <c r="F110" s="15"/>
      <c r="G110" s="1"/>
      <c r="H110" s="1"/>
      <c r="I110" s="1"/>
      <c r="J110" s="1"/>
      <c r="K110" s="1"/>
      <c r="L110" s="1"/>
      <c r="M110" s="1"/>
      <c r="N110" s="1"/>
      <c r="O110" s="1"/>
      <c r="P110" s="1"/>
      <c r="Q110" s="1"/>
      <c r="R110" s="1"/>
      <c r="S110" s="1"/>
      <c r="T110" s="1"/>
      <c r="U110" s="1"/>
      <c r="V110" s="1"/>
      <c r="W110" s="1"/>
      <c r="X110" s="1"/>
      <c r="Y110" s="1"/>
    </row>
    <row r="112" spans="1:25" ht="12.75" customHeight="1"/>
    <row r="114" spans="1:25" ht="12.75" customHeight="1"/>
    <row r="117" spans="1:25" s="28" customFormat="1">
      <c r="A117" s="19"/>
      <c r="B117" s="2"/>
      <c r="C117" s="1"/>
      <c r="D117" s="1"/>
      <c r="E117" s="15"/>
      <c r="F117" s="15"/>
      <c r="G117" s="1"/>
      <c r="H117" s="1"/>
      <c r="I117" s="1"/>
      <c r="J117" s="1"/>
      <c r="K117" s="1"/>
      <c r="L117" s="1"/>
      <c r="M117" s="1"/>
      <c r="N117" s="1"/>
      <c r="O117" s="1"/>
      <c r="P117" s="1"/>
      <c r="Q117" s="1"/>
      <c r="R117" s="1"/>
      <c r="S117" s="1"/>
      <c r="T117" s="1"/>
      <c r="U117" s="1"/>
      <c r="V117" s="1"/>
      <c r="W117" s="1"/>
      <c r="X117" s="1"/>
      <c r="Y117" s="1"/>
    </row>
    <row r="118" spans="1:25" s="28" customFormat="1">
      <c r="A118" s="19"/>
      <c r="B118" s="2"/>
      <c r="C118" s="1"/>
      <c r="D118" s="1"/>
      <c r="E118" s="15"/>
      <c r="F118" s="15"/>
      <c r="G118" s="1"/>
      <c r="H118" s="1"/>
      <c r="I118" s="1"/>
      <c r="J118" s="1"/>
      <c r="K118" s="1"/>
      <c r="L118" s="1"/>
      <c r="M118" s="1"/>
      <c r="N118" s="1"/>
      <c r="O118" s="1"/>
      <c r="P118" s="1"/>
      <c r="Q118" s="1"/>
      <c r="R118" s="1"/>
      <c r="S118" s="1"/>
      <c r="T118" s="1"/>
      <c r="U118" s="1"/>
      <c r="V118" s="1"/>
      <c r="W118" s="1"/>
      <c r="X118" s="1"/>
      <c r="Y118" s="1"/>
    </row>
    <row r="119" spans="1:25" s="28" customFormat="1">
      <c r="A119" s="19"/>
      <c r="B119" s="2"/>
      <c r="C119" s="1"/>
      <c r="D119" s="1"/>
      <c r="E119" s="15"/>
      <c r="F119" s="15"/>
      <c r="G119" s="1"/>
      <c r="H119" s="1"/>
      <c r="I119" s="1"/>
      <c r="J119" s="1"/>
      <c r="K119" s="1"/>
      <c r="L119" s="1"/>
      <c r="M119" s="1"/>
      <c r="N119" s="1"/>
      <c r="O119" s="1"/>
      <c r="P119" s="1"/>
      <c r="Q119" s="1"/>
      <c r="R119" s="1"/>
      <c r="S119" s="1"/>
      <c r="T119" s="1"/>
      <c r="U119" s="1"/>
      <c r="V119" s="1"/>
      <c r="W119" s="1"/>
      <c r="X119" s="1"/>
      <c r="Y119" s="1"/>
    </row>
    <row r="120" spans="1:25" s="28" customFormat="1">
      <c r="A120" s="19"/>
      <c r="B120" s="2"/>
      <c r="C120" s="1"/>
      <c r="D120" s="1"/>
      <c r="E120" s="15"/>
      <c r="F120" s="15"/>
      <c r="G120" s="1"/>
      <c r="H120" s="1"/>
      <c r="I120" s="1"/>
      <c r="J120" s="1"/>
      <c r="K120" s="1"/>
      <c r="L120" s="1"/>
      <c r="M120" s="1"/>
      <c r="N120" s="1"/>
      <c r="O120" s="1"/>
      <c r="P120" s="1"/>
      <c r="Q120" s="1"/>
      <c r="R120" s="1"/>
      <c r="S120" s="1"/>
      <c r="T120" s="1"/>
      <c r="U120" s="1"/>
      <c r="V120" s="1"/>
      <c r="W120" s="1"/>
      <c r="X120" s="1"/>
      <c r="Y120" s="1"/>
    </row>
    <row r="121" spans="1:25" s="28" customFormat="1">
      <c r="A121" s="19"/>
      <c r="B121" s="2"/>
      <c r="C121" s="1"/>
      <c r="D121" s="1"/>
      <c r="E121" s="15"/>
      <c r="F121" s="15"/>
      <c r="G121" s="1"/>
      <c r="H121" s="1"/>
      <c r="I121" s="1"/>
      <c r="J121" s="1"/>
      <c r="K121" s="1"/>
      <c r="L121" s="1"/>
      <c r="M121" s="1"/>
      <c r="N121" s="1"/>
      <c r="O121" s="1"/>
      <c r="P121" s="1"/>
      <c r="Q121" s="1"/>
      <c r="R121" s="1"/>
      <c r="S121" s="1"/>
      <c r="T121" s="1"/>
      <c r="U121" s="1"/>
      <c r="V121" s="1"/>
      <c r="W121" s="1"/>
      <c r="X121" s="1"/>
      <c r="Y121" s="1"/>
    </row>
    <row r="122" spans="1:25" s="28" customFormat="1" ht="12.75" customHeight="1">
      <c r="A122" s="19"/>
      <c r="B122" s="2"/>
      <c r="C122" s="1"/>
      <c r="D122" s="1"/>
      <c r="E122" s="15"/>
      <c r="F122" s="15"/>
      <c r="G122" s="1"/>
      <c r="H122" s="1"/>
      <c r="I122" s="1"/>
      <c r="J122" s="1"/>
      <c r="K122" s="1"/>
      <c r="L122" s="1"/>
      <c r="M122" s="1"/>
      <c r="N122" s="1"/>
      <c r="O122" s="1"/>
      <c r="P122" s="1"/>
      <c r="Q122" s="1"/>
      <c r="R122" s="1"/>
      <c r="S122" s="1"/>
      <c r="T122" s="1"/>
      <c r="U122" s="1"/>
      <c r="V122" s="1"/>
      <c r="W122" s="1"/>
      <c r="X122" s="1"/>
      <c r="Y122" s="1"/>
    </row>
    <row r="123" spans="1:25" ht="12.75" customHeight="1"/>
    <row r="124" spans="1:25" s="28" customFormat="1">
      <c r="A124" s="19"/>
      <c r="B124" s="2"/>
      <c r="C124" s="1"/>
      <c r="D124" s="1"/>
      <c r="E124" s="15"/>
      <c r="F124" s="15"/>
      <c r="G124" s="1"/>
      <c r="H124" s="1"/>
      <c r="I124" s="1"/>
      <c r="J124" s="1"/>
      <c r="K124" s="1"/>
      <c r="L124" s="1"/>
      <c r="M124" s="1"/>
      <c r="N124" s="1"/>
      <c r="O124" s="1"/>
      <c r="P124" s="1"/>
      <c r="Q124" s="1"/>
      <c r="R124" s="1"/>
      <c r="S124" s="1"/>
      <c r="T124" s="1"/>
      <c r="U124" s="1"/>
      <c r="V124" s="1"/>
      <c r="W124" s="1"/>
      <c r="X124" s="1"/>
      <c r="Y124" s="1"/>
    </row>
    <row r="125" spans="1:25" s="28" customFormat="1" ht="12.75" customHeight="1">
      <c r="A125" s="19"/>
      <c r="B125" s="2"/>
      <c r="C125" s="1"/>
      <c r="D125" s="1"/>
      <c r="E125" s="15"/>
      <c r="F125" s="15"/>
      <c r="G125" s="1"/>
      <c r="H125" s="1"/>
      <c r="I125" s="1"/>
      <c r="J125" s="1"/>
      <c r="K125" s="1"/>
      <c r="L125" s="1"/>
      <c r="M125" s="1"/>
      <c r="N125" s="1"/>
      <c r="O125" s="1"/>
      <c r="P125" s="1"/>
      <c r="Q125" s="1"/>
      <c r="R125" s="1"/>
      <c r="S125" s="1"/>
      <c r="T125" s="1"/>
      <c r="U125" s="1"/>
      <c r="V125" s="1"/>
      <c r="W125" s="1"/>
      <c r="X125" s="1"/>
      <c r="Y125" s="1"/>
    </row>
    <row r="126" spans="1:25" s="28" customFormat="1">
      <c r="A126" s="19"/>
      <c r="B126" s="2"/>
      <c r="C126" s="1"/>
      <c r="D126" s="1"/>
      <c r="E126" s="15"/>
      <c r="F126" s="15"/>
      <c r="G126" s="1"/>
      <c r="H126" s="1"/>
      <c r="I126" s="1"/>
      <c r="J126" s="1"/>
      <c r="K126" s="1"/>
      <c r="L126" s="1"/>
      <c r="M126" s="1"/>
      <c r="N126" s="1"/>
      <c r="O126" s="1"/>
      <c r="P126" s="1"/>
      <c r="Q126" s="1"/>
      <c r="R126" s="1"/>
      <c r="S126" s="1"/>
      <c r="T126" s="1"/>
      <c r="U126" s="1"/>
      <c r="V126" s="1"/>
      <c r="W126" s="1"/>
      <c r="X126" s="1"/>
      <c r="Y126" s="1"/>
    </row>
    <row r="127" spans="1:25" s="28" customFormat="1">
      <c r="A127" s="19"/>
      <c r="B127" s="2"/>
      <c r="C127" s="1"/>
      <c r="D127" s="1"/>
      <c r="E127" s="15"/>
      <c r="F127" s="15"/>
      <c r="G127" s="1"/>
      <c r="H127" s="1"/>
      <c r="I127" s="1"/>
      <c r="J127" s="1"/>
      <c r="K127" s="1"/>
      <c r="L127" s="1"/>
      <c r="M127" s="1"/>
      <c r="N127" s="1"/>
      <c r="O127" s="1"/>
      <c r="P127" s="1"/>
      <c r="Q127" s="1"/>
      <c r="R127" s="1"/>
      <c r="S127" s="1"/>
      <c r="T127" s="1"/>
      <c r="U127" s="1"/>
      <c r="V127" s="1"/>
      <c r="W127" s="1"/>
      <c r="X127" s="1"/>
      <c r="Y127" s="1"/>
    </row>
    <row r="128" spans="1:25" s="28" customFormat="1">
      <c r="A128" s="19"/>
      <c r="B128" s="2"/>
      <c r="C128" s="1"/>
      <c r="D128" s="1"/>
      <c r="E128" s="15"/>
      <c r="F128" s="15"/>
      <c r="G128" s="1"/>
      <c r="H128" s="1"/>
      <c r="I128" s="1"/>
      <c r="J128" s="1"/>
      <c r="K128" s="1"/>
      <c r="L128" s="1"/>
      <c r="M128" s="1"/>
      <c r="N128" s="1"/>
      <c r="O128" s="1"/>
      <c r="P128" s="1"/>
      <c r="Q128" s="1"/>
      <c r="R128" s="1"/>
      <c r="S128" s="1"/>
      <c r="T128" s="1"/>
      <c r="U128" s="1"/>
      <c r="V128" s="1"/>
      <c r="W128" s="1"/>
      <c r="X128" s="1"/>
      <c r="Y128" s="1"/>
    </row>
    <row r="129" spans="1:25" ht="12.75" customHeight="1"/>
    <row r="130" spans="1:25" ht="12.75" customHeight="1"/>
    <row r="131" spans="1:25" ht="12.75" customHeight="1"/>
    <row r="132" spans="1:25" ht="12.75" customHeight="1"/>
    <row r="133" spans="1:25" ht="12.75" customHeight="1"/>
    <row r="134" spans="1:25" ht="12.75" customHeight="1"/>
    <row r="135" spans="1:25" s="28" customFormat="1">
      <c r="A135" s="19"/>
      <c r="B135" s="2"/>
      <c r="C135" s="1"/>
      <c r="D135" s="1"/>
      <c r="E135" s="15"/>
      <c r="F135" s="15"/>
      <c r="G135" s="1"/>
      <c r="H135" s="1"/>
      <c r="I135" s="1"/>
      <c r="J135" s="1"/>
      <c r="K135" s="1"/>
      <c r="L135" s="1"/>
      <c r="M135" s="1"/>
      <c r="N135" s="1"/>
      <c r="O135" s="1"/>
      <c r="P135" s="1"/>
      <c r="Q135" s="1"/>
      <c r="R135" s="1"/>
      <c r="S135" s="1"/>
      <c r="T135" s="1"/>
      <c r="U135" s="1"/>
      <c r="V135" s="12"/>
      <c r="W135" s="1"/>
      <c r="X135" s="1"/>
      <c r="Y135" s="1"/>
    </row>
    <row r="136" spans="1:25" s="28" customFormat="1" ht="12.75" customHeight="1">
      <c r="A136" s="19"/>
      <c r="B136" s="2"/>
      <c r="C136" s="1"/>
      <c r="D136" s="1"/>
      <c r="E136" s="15"/>
      <c r="F136" s="15"/>
      <c r="G136" s="1"/>
      <c r="H136" s="1"/>
      <c r="I136" s="1"/>
      <c r="J136" s="1"/>
      <c r="K136" s="1"/>
      <c r="L136" s="1"/>
      <c r="M136" s="1"/>
      <c r="N136" s="1"/>
      <c r="O136" s="1"/>
      <c r="P136" s="1"/>
      <c r="Q136" s="1"/>
      <c r="R136" s="1"/>
      <c r="S136" s="1"/>
      <c r="T136" s="1"/>
      <c r="U136" s="1"/>
      <c r="V136" s="1"/>
      <c r="W136" s="1"/>
      <c r="X136" s="1"/>
      <c r="Y136" s="1"/>
    </row>
    <row r="137" spans="1:25" ht="12.75" customHeight="1"/>
    <row r="138" spans="1:25" s="28" customFormat="1">
      <c r="A138" s="19"/>
      <c r="B138" s="2"/>
      <c r="C138" s="1"/>
      <c r="D138" s="1"/>
      <c r="E138" s="15"/>
      <c r="F138" s="15"/>
      <c r="G138" s="1"/>
      <c r="H138" s="1"/>
      <c r="I138" s="1"/>
      <c r="J138" s="1"/>
      <c r="K138" s="1"/>
      <c r="L138" s="1"/>
      <c r="M138" s="1"/>
      <c r="N138" s="1"/>
      <c r="O138" s="1"/>
      <c r="P138" s="1"/>
      <c r="Q138" s="1"/>
      <c r="R138" s="1"/>
      <c r="S138" s="1"/>
      <c r="T138" s="1"/>
      <c r="U138" s="1"/>
      <c r="V138" s="1"/>
      <c r="W138" s="1"/>
      <c r="X138" s="1"/>
      <c r="Y138" s="1"/>
    </row>
    <row r="139" spans="1:25" s="28" customFormat="1" ht="12.75" customHeight="1">
      <c r="A139" s="19"/>
      <c r="B139" s="2"/>
      <c r="C139" s="1"/>
      <c r="D139" s="1"/>
      <c r="E139" s="15"/>
      <c r="F139" s="15"/>
      <c r="G139" s="1"/>
      <c r="H139" s="1"/>
      <c r="I139" s="1"/>
      <c r="J139" s="1"/>
      <c r="K139" s="1"/>
      <c r="L139" s="1"/>
      <c r="M139" s="1"/>
      <c r="N139" s="1"/>
      <c r="O139" s="1"/>
      <c r="P139" s="1"/>
      <c r="Q139" s="1"/>
      <c r="R139" s="1"/>
      <c r="S139" s="1"/>
      <c r="T139" s="1"/>
      <c r="U139" s="1"/>
      <c r="V139" s="1"/>
      <c r="W139" s="1"/>
      <c r="X139" s="1"/>
      <c r="Y139" s="1"/>
    </row>
    <row r="140" spans="1:25" s="28" customFormat="1">
      <c r="A140" s="19"/>
      <c r="B140" s="2"/>
      <c r="C140" s="1"/>
      <c r="D140" s="1"/>
      <c r="E140" s="15"/>
      <c r="F140" s="15"/>
      <c r="G140" s="1"/>
      <c r="H140" s="1"/>
      <c r="I140" s="1"/>
      <c r="J140" s="1"/>
      <c r="K140" s="1"/>
      <c r="L140" s="1"/>
      <c r="M140" s="1"/>
      <c r="N140" s="1"/>
      <c r="O140" s="1"/>
      <c r="P140" s="1"/>
      <c r="Q140" s="1"/>
      <c r="R140" s="1"/>
      <c r="S140" s="1"/>
      <c r="T140" s="1"/>
      <c r="U140" s="1"/>
      <c r="V140" s="1"/>
      <c r="W140" s="1"/>
      <c r="X140" s="1"/>
      <c r="Y140" s="1"/>
    </row>
    <row r="142" spans="1:25" ht="12.75" customHeight="1"/>
    <row r="143" spans="1:25" ht="12.75" customHeight="1"/>
    <row r="144" spans="1:25" ht="12.75" customHeight="1"/>
    <row r="145" spans="1:25" ht="12.75" customHeight="1"/>
    <row r="147" spans="1:25" s="28" customFormat="1">
      <c r="A147" s="19"/>
      <c r="B147" s="2"/>
      <c r="C147" s="1"/>
      <c r="D147" s="1"/>
      <c r="E147" s="15"/>
      <c r="F147" s="15"/>
      <c r="G147" s="1"/>
      <c r="H147" s="1"/>
      <c r="I147" s="1"/>
      <c r="J147" s="1"/>
      <c r="K147" s="1"/>
      <c r="L147" s="1"/>
      <c r="M147" s="1"/>
      <c r="N147" s="1"/>
      <c r="O147" s="1"/>
      <c r="P147" s="1"/>
      <c r="Q147" s="1"/>
      <c r="R147" s="1"/>
      <c r="S147" s="1"/>
      <c r="T147" s="1"/>
      <c r="U147" s="1"/>
      <c r="V147" s="1"/>
      <c r="W147" s="1"/>
      <c r="X147" s="1"/>
      <c r="Y147" s="1"/>
    </row>
    <row r="148" spans="1:25" s="28" customFormat="1">
      <c r="A148" s="19"/>
      <c r="B148" s="2"/>
      <c r="C148" s="1"/>
      <c r="D148" s="1"/>
      <c r="E148" s="15"/>
      <c r="F148" s="15"/>
      <c r="G148" s="1"/>
      <c r="H148" s="1"/>
      <c r="I148" s="1"/>
      <c r="J148" s="1"/>
      <c r="K148" s="1"/>
      <c r="L148" s="1"/>
      <c r="M148" s="1"/>
      <c r="N148" s="1"/>
      <c r="O148" s="1"/>
      <c r="P148" s="1"/>
      <c r="Q148" s="1"/>
      <c r="R148" s="1"/>
      <c r="S148" s="1"/>
      <c r="T148" s="1"/>
      <c r="U148" s="1"/>
      <c r="V148" s="1"/>
      <c r="W148" s="1"/>
      <c r="X148" s="1"/>
      <c r="Y148" s="1"/>
    </row>
    <row r="149" spans="1:25" s="28" customFormat="1">
      <c r="A149" s="19"/>
      <c r="B149" s="2"/>
      <c r="C149" s="1"/>
      <c r="D149" s="1"/>
      <c r="E149" s="15"/>
      <c r="F149" s="15"/>
      <c r="G149" s="1"/>
      <c r="H149" s="1"/>
      <c r="I149" s="1"/>
      <c r="J149" s="1"/>
      <c r="K149" s="1"/>
      <c r="L149" s="1"/>
      <c r="M149" s="1"/>
      <c r="N149" s="1"/>
      <c r="O149" s="1"/>
      <c r="P149" s="1"/>
      <c r="Q149" s="1"/>
      <c r="R149" s="1"/>
      <c r="S149" s="1"/>
      <c r="T149" s="1"/>
      <c r="U149" s="1"/>
      <c r="V149" s="1"/>
      <c r="W149" s="1"/>
      <c r="X149" s="1"/>
      <c r="Y149" s="1"/>
    </row>
    <row r="150" spans="1:25" s="28" customFormat="1">
      <c r="A150" s="19"/>
      <c r="B150" s="2"/>
      <c r="C150" s="1"/>
      <c r="D150" s="1"/>
      <c r="E150" s="15"/>
      <c r="F150" s="15"/>
      <c r="G150" s="1"/>
      <c r="H150" s="1"/>
      <c r="I150" s="1"/>
      <c r="J150" s="1"/>
      <c r="K150" s="1"/>
      <c r="L150" s="1"/>
      <c r="M150" s="1"/>
      <c r="N150" s="1"/>
      <c r="O150" s="1"/>
      <c r="P150" s="1"/>
      <c r="Q150" s="1"/>
      <c r="R150" s="1"/>
      <c r="S150" s="1"/>
      <c r="T150" s="1"/>
      <c r="U150" s="1"/>
      <c r="V150" s="1"/>
      <c r="W150" s="1"/>
      <c r="X150" s="1"/>
      <c r="Y150" s="1"/>
    </row>
    <row r="151" spans="1:25" s="28" customFormat="1">
      <c r="A151" s="19"/>
      <c r="B151" s="2"/>
      <c r="C151" s="1"/>
      <c r="D151" s="1"/>
      <c r="E151" s="15"/>
      <c r="F151" s="15"/>
      <c r="G151" s="1"/>
      <c r="H151" s="1"/>
      <c r="I151" s="1"/>
      <c r="J151" s="1"/>
      <c r="K151" s="1"/>
      <c r="L151" s="1"/>
      <c r="M151" s="1"/>
      <c r="N151" s="1"/>
      <c r="O151" s="1"/>
      <c r="P151" s="1"/>
      <c r="Q151" s="1"/>
      <c r="R151" s="1"/>
      <c r="S151" s="1"/>
      <c r="T151" s="1"/>
      <c r="U151" s="1"/>
      <c r="V151" s="1"/>
      <c r="W151" s="1"/>
      <c r="X151" s="1"/>
      <c r="Y151" s="1"/>
    </row>
    <row r="152" spans="1:25" s="28" customFormat="1" ht="12.75" customHeight="1">
      <c r="A152" s="19"/>
      <c r="B152" s="2"/>
      <c r="C152" s="1"/>
      <c r="D152" s="1"/>
      <c r="E152" s="15"/>
      <c r="F152" s="15"/>
      <c r="G152" s="1"/>
      <c r="H152" s="1"/>
      <c r="I152" s="1"/>
      <c r="J152" s="1"/>
      <c r="K152" s="1"/>
      <c r="L152" s="1"/>
      <c r="M152" s="1"/>
      <c r="N152" s="1"/>
      <c r="O152" s="1"/>
      <c r="P152" s="1"/>
      <c r="Q152" s="1"/>
      <c r="R152" s="1"/>
      <c r="S152" s="1"/>
      <c r="T152" s="1"/>
      <c r="U152" s="1"/>
      <c r="V152" s="1"/>
      <c r="W152" s="1"/>
      <c r="X152" s="1"/>
      <c r="Y152" s="1"/>
    </row>
    <row r="153" spans="1:25" ht="12.75" customHeight="1"/>
    <row r="154" spans="1:25" s="28" customFormat="1">
      <c r="A154" s="19"/>
      <c r="B154" s="2"/>
      <c r="C154" s="1"/>
      <c r="D154" s="1"/>
      <c r="E154" s="15"/>
      <c r="F154" s="15"/>
      <c r="G154" s="1"/>
      <c r="H154" s="1"/>
      <c r="I154" s="1"/>
      <c r="J154" s="1"/>
      <c r="K154" s="1"/>
      <c r="L154" s="1"/>
      <c r="M154" s="1"/>
      <c r="N154" s="1"/>
      <c r="O154" s="1"/>
      <c r="P154" s="1"/>
      <c r="Q154" s="1"/>
      <c r="R154" s="1"/>
      <c r="S154" s="1"/>
      <c r="T154" s="1"/>
      <c r="U154" s="1"/>
      <c r="V154" s="1"/>
      <c r="W154" s="1"/>
      <c r="X154" s="1"/>
      <c r="Y154" s="1"/>
    </row>
    <row r="155" spans="1:25" s="28" customFormat="1" ht="12.75" customHeight="1">
      <c r="A155" s="19"/>
      <c r="B155" s="2"/>
      <c r="C155" s="1"/>
      <c r="D155" s="1"/>
      <c r="E155" s="15"/>
      <c r="F155" s="15"/>
      <c r="G155" s="1"/>
      <c r="H155" s="1"/>
      <c r="I155" s="1"/>
      <c r="J155" s="1"/>
      <c r="K155" s="1"/>
      <c r="L155" s="1"/>
      <c r="M155" s="1"/>
      <c r="N155" s="1"/>
      <c r="O155" s="1"/>
      <c r="P155" s="1"/>
      <c r="Q155" s="1"/>
      <c r="R155" s="1"/>
      <c r="S155" s="1"/>
      <c r="T155" s="1"/>
      <c r="U155" s="1"/>
      <c r="V155" s="1"/>
      <c r="W155" s="1"/>
      <c r="X155" s="1"/>
      <c r="Y155" s="1"/>
    </row>
    <row r="156" spans="1:25" s="28" customFormat="1">
      <c r="A156" s="19"/>
      <c r="B156" s="2"/>
      <c r="C156" s="1"/>
      <c r="D156" s="1"/>
      <c r="E156" s="15"/>
      <c r="F156" s="15"/>
      <c r="G156" s="1"/>
      <c r="H156" s="1"/>
      <c r="I156" s="1"/>
      <c r="J156" s="1"/>
      <c r="K156" s="1"/>
      <c r="L156" s="1"/>
      <c r="M156" s="1"/>
      <c r="N156" s="1"/>
      <c r="O156" s="1"/>
      <c r="P156" s="1"/>
      <c r="Q156" s="1"/>
      <c r="R156" s="1"/>
      <c r="S156" s="1"/>
      <c r="T156" s="1"/>
      <c r="U156" s="1"/>
      <c r="V156" s="1"/>
      <c r="W156" s="1"/>
      <c r="X156" s="1"/>
      <c r="Y156" s="1"/>
    </row>
    <row r="157" spans="1:25" s="28" customFormat="1">
      <c r="A157" s="19"/>
      <c r="B157" s="2"/>
      <c r="C157" s="1"/>
      <c r="D157" s="1"/>
      <c r="E157" s="15"/>
      <c r="F157" s="15"/>
      <c r="G157" s="1"/>
      <c r="H157" s="1"/>
      <c r="I157" s="1"/>
      <c r="J157" s="1"/>
      <c r="K157" s="1"/>
      <c r="L157" s="1"/>
      <c r="M157" s="1"/>
      <c r="N157" s="1"/>
      <c r="O157" s="1"/>
      <c r="P157" s="1"/>
      <c r="Q157" s="1"/>
      <c r="R157" s="1"/>
      <c r="S157" s="1"/>
      <c r="T157" s="1"/>
      <c r="U157" s="1"/>
      <c r="V157" s="1"/>
      <c r="W157" s="1"/>
      <c r="X157" s="1"/>
      <c r="Y157" s="1"/>
    </row>
    <row r="158" spans="1:25" s="28" customFormat="1">
      <c r="A158" s="19"/>
      <c r="B158" s="2"/>
      <c r="C158" s="1"/>
      <c r="D158" s="1"/>
      <c r="E158" s="15"/>
      <c r="F158" s="15"/>
      <c r="G158" s="1"/>
      <c r="H158" s="1"/>
      <c r="I158" s="1"/>
      <c r="J158" s="1"/>
      <c r="K158" s="1"/>
      <c r="L158" s="1"/>
      <c r="M158" s="1"/>
      <c r="N158" s="1"/>
      <c r="O158" s="1"/>
      <c r="P158" s="1"/>
      <c r="Q158" s="1"/>
      <c r="R158" s="1"/>
      <c r="S158" s="1"/>
      <c r="T158" s="1"/>
      <c r="U158" s="1"/>
      <c r="V158" s="1"/>
      <c r="W158" s="1"/>
      <c r="X158" s="1"/>
      <c r="Y158" s="1"/>
    </row>
    <row r="159" spans="1:25" ht="12.75" customHeight="1"/>
    <row r="161" spans="1:25" ht="12.75" customHeight="1"/>
    <row r="162" spans="1:25" ht="12.75" customHeight="1"/>
    <row r="164" spans="1:25" ht="12.75" customHeight="1"/>
    <row r="165" spans="1:25" s="28" customFormat="1">
      <c r="A165" s="19"/>
      <c r="B165" s="2"/>
      <c r="C165" s="1"/>
      <c r="D165" s="1"/>
      <c r="E165" s="15"/>
      <c r="F165" s="15"/>
      <c r="G165" s="1"/>
      <c r="H165" s="1"/>
      <c r="I165" s="1"/>
      <c r="J165" s="1"/>
      <c r="K165" s="1"/>
      <c r="L165" s="1"/>
      <c r="M165" s="1"/>
      <c r="N165" s="1"/>
      <c r="O165" s="1"/>
      <c r="P165" s="1"/>
      <c r="Q165" s="1"/>
      <c r="R165" s="1"/>
      <c r="S165" s="1"/>
      <c r="T165" s="1"/>
      <c r="U165" s="1"/>
      <c r="V165" s="1"/>
      <c r="W165" s="1"/>
      <c r="X165" s="1"/>
      <c r="Y165" s="1"/>
    </row>
    <row r="166" spans="1:25" s="28" customFormat="1" ht="12.75" customHeight="1">
      <c r="A166" s="19"/>
      <c r="B166" s="2"/>
      <c r="C166" s="1"/>
      <c r="D166" s="1"/>
      <c r="E166" s="15"/>
      <c r="F166" s="15"/>
      <c r="G166" s="1"/>
      <c r="H166" s="1"/>
      <c r="I166" s="1"/>
      <c r="J166" s="1"/>
      <c r="K166" s="1"/>
      <c r="L166" s="1"/>
      <c r="M166" s="1"/>
      <c r="N166" s="1"/>
      <c r="O166" s="1"/>
      <c r="P166" s="1"/>
      <c r="Q166" s="1"/>
      <c r="R166" s="1"/>
      <c r="S166" s="1"/>
      <c r="T166" s="1"/>
      <c r="U166" s="1"/>
      <c r="V166" s="1"/>
      <c r="W166" s="1"/>
      <c r="X166" s="1"/>
      <c r="Y166" s="1"/>
    </row>
    <row r="167" spans="1:25" ht="12.75" customHeight="1"/>
    <row r="168" spans="1:25" s="28" customFormat="1">
      <c r="A168" s="19"/>
      <c r="B168" s="2"/>
      <c r="C168" s="1"/>
      <c r="D168" s="1"/>
      <c r="E168" s="15"/>
      <c r="F168" s="15"/>
      <c r="G168" s="1"/>
      <c r="H168" s="1"/>
      <c r="I168" s="1"/>
      <c r="J168" s="1"/>
      <c r="K168" s="1"/>
      <c r="L168" s="1"/>
      <c r="M168" s="1"/>
      <c r="N168" s="1"/>
      <c r="O168" s="1"/>
      <c r="P168" s="1"/>
      <c r="Q168" s="1"/>
      <c r="R168" s="1"/>
      <c r="S168" s="1"/>
      <c r="T168" s="1"/>
      <c r="U168" s="1"/>
      <c r="V168" s="1"/>
      <c r="W168" s="1"/>
      <c r="X168" s="1"/>
      <c r="Y168" s="1"/>
    </row>
    <row r="169" spans="1:25" s="28" customFormat="1" ht="12.75" customHeight="1">
      <c r="A169" s="19"/>
      <c r="B169" s="2"/>
      <c r="C169" s="1"/>
      <c r="D169" s="1"/>
      <c r="E169" s="15"/>
      <c r="F169" s="15"/>
      <c r="G169" s="1"/>
      <c r="H169" s="1"/>
      <c r="I169" s="1"/>
      <c r="J169" s="1"/>
      <c r="K169" s="1"/>
      <c r="L169" s="1"/>
      <c r="M169" s="1"/>
      <c r="N169" s="1"/>
      <c r="O169" s="1"/>
      <c r="P169" s="1"/>
      <c r="Q169" s="1"/>
      <c r="R169" s="1"/>
      <c r="S169" s="1"/>
      <c r="T169" s="1"/>
      <c r="U169" s="1"/>
      <c r="V169" s="1"/>
      <c r="W169" s="1"/>
      <c r="X169" s="1"/>
      <c r="Y169" s="1"/>
    </row>
    <row r="170" spans="1:25" s="28" customFormat="1">
      <c r="A170" s="19"/>
      <c r="B170" s="2"/>
      <c r="C170" s="1"/>
      <c r="D170" s="1"/>
      <c r="E170" s="15"/>
      <c r="F170" s="15"/>
      <c r="G170" s="1"/>
      <c r="H170" s="1"/>
      <c r="I170" s="1"/>
      <c r="J170" s="1"/>
      <c r="K170" s="1"/>
      <c r="L170" s="1"/>
      <c r="M170" s="1"/>
      <c r="N170" s="1"/>
      <c r="O170" s="1"/>
      <c r="P170" s="1"/>
      <c r="Q170" s="1"/>
      <c r="R170" s="1"/>
      <c r="S170" s="1"/>
      <c r="T170" s="1"/>
      <c r="U170" s="1"/>
      <c r="V170" s="1"/>
      <c r="W170" s="1"/>
      <c r="X170" s="1"/>
      <c r="Y170" s="1"/>
    </row>
    <row r="172" spans="1:25" ht="12.75" customHeight="1"/>
    <row r="173" spans="1:25" ht="12.75" customHeight="1"/>
    <row r="174" spans="1:25" ht="12.75" customHeight="1"/>
    <row r="175" spans="1:25" ht="12.75" customHeight="1"/>
    <row r="177" spans="1:25" s="28" customFormat="1">
      <c r="A177" s="19"/>
      <c r="B177" s="2"/>
      <c r="C177" s="1"/>
      <c r="D177" s="1"/>
      <c r="E177" s="15"/>
      <c r="F177" s="15"/>
      <c r="G177" s="1"/>
      <c r="H177" s="1"/>
      <c r="I177" s="1"/>
      <c r="J177" s="1"/>
      <c r="K177" s="1"/>
      <c r="L177" s="1"/>
      <c r="M177" s="1"/>
      <c r="N177" s="1"/>
      <c r="O177" s="1"/>
      <c r="P177" s="1"/>
      <c r="Q177" s="1"/>
      <c r="R177" s="1"/>
      <c r="S177" s="1"/>
      <c r="T177" s="1"/>
      <c r="U177" s="1"/>
      <c r="V177" s="1"/>
      <c r="W177" s="1"/>
      <c r="X177" s="1"/>
      <c r="Y177" s="1"/>
    </row>
    <row r="178" spans="1:25" s="28" customFormat="1">
      <c r="A178" s="19"/>
      <c r="B178" s="2"/>
      <c r="C178" s="1"/>
      <c r="D178" s="1"/>
      <c r="E178" s="15"/>
      <c r="F178" s="15"/>
      <c r="G178" s="1"/>
      <c r="H178" s="1"/>
      <c r="I178" s="1"/>
      <c r="J178" s="1"/>
      <c r="K178" s="1"/>
      <c r="L178" s="1"/>
      <c r="M178" s="1"/>
      <c r="N178" s="1"/>
      <c r="O178" s="1"/>
      <c r="P178" s="1"/>
      <c r="Q178" s="1"/>
      <c r="R178" s="1"/>
      <c r="S178" s="1"/>
      <c r="T178" s="1"/>
      <c r="U178" s="1"/>
      <c r="V178" s="1"/>
      <c r="W178" s="1"/>
      <c r="X178" s="1"/>
      <c r="Y178" s="1"/>
    </row>
    <row r="179" spans="1:25" s="28" customFormat="1">
      <c r="A179" s="19"/>
      <c r="B179" s="2"/>
      <c r="C179" s="1"/>
      <c r="D179" s="1"/>
      <c r="E179" s="15"/>
      <c r="F179" s="15"/>
      <c r="G179" s="1"/>
      <c r="H179" s="1"/>
      <c r="I179" s="1"/>
      <c r="J179" s="1"/>
      <c r="K179" s="1"/>
      <c r="L179" s="1"/>
      <c r="M179" s="1"/>
      <c r="N179" s="1"/>
      <c r="O179" s="1"/>
      <c r="P179" s="1"/>
      <c r="Q179" s="1"/>
      <c r="R179" s="1"/>
      <c r="S179" s="1"/>
      <c r="T179" s="1"/>
      <c r="U179" s="1"/>
      <c r="V179" s="1"/>
      <c r="W179" s="1"/>
      <c r="X179" s="1"/>
      <c r="Y179" s="1"/>
    </row>
    <row r="180" spans="1:25" s="28" customFormat="1">
      <c r="A180" s="19"/>
      <c r="B180" s="2"/>
      <c r="C180" s="1"/>
      <c r="D180" s="1"/>
      <c r="E180" s="15"/>
      <c r="F180" s="15"/>
      <c r="G180" s="1"/>
      <c r="H180" s="1"/>
      <c r="I180" s="1"/>
      <c r="J180" s="1"/>
      <c r="K180" s="1"/>
      <c r="L180" s="1"/>
      <c r="M180" s="1"/>
      <c r="N180" s="1"/>
      <c r="O180" s="1"/>
      <c r="P180" s="1"/>
      <c r="Q180" s="1"/>
      <c r="R180" s="1"/>
      <c r="S180" s="1"/>
      <c r="T180" s="1"/>
      <c r="U180" s="1"/>
      <c r="V180" s="1"/>
      <c r="W180" s="1"/>
      <c r="X180" s="1"/>
      <c r="Y180" s="1"/>
    </row>
    <row r="181" spans="1:25" s="28" customFormat="1">
      <c r="A181" s="19"/>
      <c r="B181" s="2"/>
      <c r="C181" s="1"/>
      <c r="D181" s="1"/>
      <c r="E181" s="15"/>
      <c r="F181" s="15"/>
      <c r="G181" s="1"/>
      <c r="H181" s="1"/>
      <c r="I181" s="1"/>
      <c r="J181" s="1"/>
      <c r="K181" s="1"/>
      <c r="L181" s="1"/>
      <c r="M181" s="1"/>
      <c r="N181" s="1"/>
      <c r="O181" s="1"/>
      <c r="P181" s="1"/>
      <c r="Q181" s="1"/>
      <c r="R181" s="1"/>
      <c r="S181" s="1"/>
      <c r="T181" s="1"/>
      <c r="U181" s="1"/>
      <c r="V181" s="1"/>
      <c r="W181" s="1"/>
      <c r="X181" s="1"/>
      <c r="Y181" s="1"/>
    </row>
    <row r="182" spans="1:25" s="28" customFormat="1" ht="12.75" customHeight="1">
      <c r="A182" s="19"/>
      <c r="B182" s="2"/>
      <c r="C182" s="1"/>
      <c r="D182" s="1"/>
      <c r="E182" s="15"/>
      <c r="F182" s="15"/>
      <c r="G182" s="1"/>
      <c r="H182" s="1"/>
      <c r="I182" s="1"/>
      <c r="J182" s="1"/>
      <c r="K182" s="1"/>
      <c r="L182" s="1"/>
      <c r="M182" s="1"/>
      <c r="N182" s="1"/>
      <c r="O182" s="1"/>
      <c r="P182" s="1"/>
      <c r="Q182" s="1"/>
      <c r="R182" s="1"/>
      <c r="S182" s="1"/>
      <c r="T182" s="1"/>
      <c r="U182" s="1"/>
      <c r="V182" s="1"/>
      <c r="W182" s="1"/>
      <c r="X182" s="1"/>
      <c r="Y182" s="1"/>
    </row>
    <row r="183" spans="1:25" ht="12.75" customHeight="1"/>
    <row r="184" spans="1:25" s="28" customFormat="1">
      <c r="A184" s="19"/>
      <c r="B184" s="2"/>
      <c r="C184" s="1"/>
      <c r="D184" s="1"/>
      <c r="E184" s="15"/>
      <c r="F184" s="15"/>
      <c r="G184" s="1"/>
      <c r="H184" s="1"/>
      <c r="I184" s="1"/>
      <c r="J184" s="1"/>
      <c r="K184" s="1"/>
      <c r="L184" s="1"/>
      <c r="M184" s="1"/>
      <c r="N184" s="1"/>
      <c r="O184" s="1"/>
      <c r="P184" s="1"/>
      <c r="Q184" s="1"/>
      <c r="R184" s="1"/>
      <c r="S184" s="1"/>
      <c r="T184" s="1"/>
      <c r="U184" s="1"/>
      <c r="V184" s="1"/>
      <c r="W184" s="1"/>
      <c r="X184" s="1"/>
      <c r="Y184" s="1"/>
    </row>
    <row r="185" spans="1:25" s="28" customFormat="1" ht="12.75" customHeight="1">
      <c r="A185" s="19"/>
      <c r="B185" s="2"/>
      <c r="C185" s="1"/>
      <c r="D185" s="1"/>
      <c r="E185" s="15"/>
      <c r="F185" s="15"/>
      <c r="G185" s="1"/>
      <c r="H185" s="1"/>
      <c r="I185" s="1"/>
      <c r="J185" s="1"/>
      <c r="K185" s="1"/>
      <c r="L185" s="1"/>
      <c r="M185" s="1"/>
      <c r="N185" s="1"/>
      <c r="O185" s="1"/>
      <c r="P185" s="1"/>
      <c r="Q185" s="1"/>
      <c r="R185" s="1"/>
      <c r="S185" s="1"/>
      <c r="T185" s="1"/>
      <c r="U185" s="1"/>
      <c r="V185" s="1"/>
      <c r="W185" s="1"/>
      <c r="X185" s="1"/>
      <c r="Y185" s="1"/>
    </row>
    <row r="186" spans="1:25" s="28" customFormat="1">
      <c r="A186" s="19"/>
      <c r="B186" s="2"/>
      <c r="C186" s="1"/>
      <c r="D186" s="1"/>
      <c r="E186" s="15"/>
      <c r="F186" s="15"/>
      <c r="G186" s="1"/>
      <c r="H186" s="1"/>
      <c r="I186" s="1"/>
      <c r="J186" s="1"/>
      <c r="K186" s="1"/>
      <c r="L186" s="1"/>
      <c r="M186" s="1"/>
      <c r="N186" s="1"/>
      <c r="O186" s="1"/>
      <c r="P186" s="1"/>
      <c r="Q186" s="1"/>
      <c r="R186" s="1"/>
      <c r="S186" s="1"/>
      <c r="T186" s="1"/>
      <c r="U186" s="1"/>
      <c r="V186" s="1"/>
      <c r="W186" s="1"/>
      <c r="X186" s="1"/>
      <c r="Y186" s="1"/>
    </row>
    <row r="187" spans="1:25" s="28" customFormat="1">
      <c r="A187" s="19"/>
      <c r="B187" s="2"/>
      <c r="C187" s="1"/>
      <c r="D187" s="1"/>
      <c r="E187" s="15"/>
      <c r="F187" s="15"/>
      <c r="G187" s="1"/>
      <c r="H187" s="1"/>
      <c r="I187" s="1"/>
      <c r="J187" s="1"/>
      <c r="K187" s="1"/>
      <c r="L187" s="1"/>
      <c r="M187" s="1"/>
      <c r="N187" s="1"/>
      <c r="O187" s="1"/>
      <c r="P187" s="1"/>
      <c r="Q187" s="1"/>
      <c r="R187" s="1"/>
      <c r="S187" s="1"/>
      <c r="T187" s="1"/>
      <c r="U187" s="1"/>
      <c r="V187" s="1"/>
      <c r="W187" s="1"/>
      <c r="X187" s="1"/>
      <c r="Y187" s="1"/>
    </row>
    <row r="188" spans="1:25" s="28" customFormat="1">
      <c r="A188" s="19"/>
      <c r="B188" s="2"/>
      <c r="C188" s="1"/>
      <c r="D188" s="1"/>
      <c r="E188" s="15"/>
      <c r="F188" s="15"/>
      <c r="G188" s="1"/>
      <c r="H188" s="1"/>
      <c r="I188" s="1"/>
      <c r="J188" s="1"/>
      <c r="K188" s="1"/>
      <c r="L188" s="1"/>
      <c r="M188" s="1"/>
      <c r="N188" s="1"/>
      <c r="O188" s="1"/>
      <c r="P188" s="1"/>
      <c r="Q188" s="1"/>
      <c r="R188" s="1"/>
      <c r="S188" s="1"/>
      <c r="T188" s="1"/>
      <c r="U188" s="1"/>
      <c r="V188" s="1"/>
      <c r="W188" s="1"/>
      <c r="X188" s="1"/>
      <c r="Y188" s="1"/>
    </row>
    <row r="189" spans="1:25" ht="12.75" customHeight="1"/>
    <row r="190" spans="1:25" ht="12.75" customHeight="1"/>
    <row r="191" spans="1:25" ht="12.75" customHeight="1"/>
    <row r="192" spans="1:25" ht="12.75" customHeight="1"/>
    <row r="193" spans="1:25" ht="12.75" customHeight="1"/>
    <row r="194" spans="1:25" ht="12.75" customHeight="1"/>
    <row r="195" spans="1:25" s="28" customFormat="1">
      <c r="A195" s="19"/>
      <c r="B195" s="2"/>
      <c r="C195" s="1"/>
      <c r="D195" s="1"/>
      <c r="E195" s="15"/>
      <c r="F195" s="15"/>
      <c r="G195" s="1"/>
      <c r="H195" s="1"/>
      <c r="I195" s="1"/>
      <c r="J195" s="1"/>
      <c r="K195" s="1"/>
      <c r="L195" s="1"/>
      <c r="M195" s="1"/>
      <c r="N195" s="1"/>
      <c r="O195" s="1"/>
      <c r="P195" s="1"/>
      <c r="Q195" s="1"/>
      <c r="R195" s="1"/>
      <c r="S195" s="1"/>
      <c r="T195" s="1"/>
      <c r="U195" s="1"/>
      <c r="V195" s="1"/>
      <c r="W195" s="1"/>
      <c r="X195" s="1"/>
      <c r="Y195" s="1"/>
    </row>
    <row r="196" spans="1:25" s="28" customFormat="1" ht="12.75" customHeight="1">
      <c r="A196" s="19"/>
      <c r="B196" s="2"/>
      <c r="C196" s="1"/>
      <c r="D196" s="1"/>
      <c r="E196" s="15"/>
      <c r="F196" s="15"/>
      <c r="G196" s="1"/>
      <c r="H196" s="1"/>
      <c r="I196" s="1"/>
      <c r="J196" s="1"/>
      <c r="K196" s="1"/>
      <c r="L196" s="1"/>
      <c r="M196" s="1"/>
      <c r="N196" s="1"/>
      <c r="O196" s="1"/>
      <c r="P196" s="1"/>
      <c r="Q196" s="1"/>
      <c r="R196" s="1"/>
      <c r="S196" s="1"/>
      <c r="T196" s="1"/>
      <c r="U196" s="1"/>
      <c r="V196" s="1"/>
      <c r="W196" s="1"/>
      <c r="X196" s="1"/>
      <c r="Y196" s="1"/>
    </row>
    <row r="197" spans="1:25" ht="12.75" customHeight="1"/>
    <row r="198" spans="1:25" s="28" customFormat="1">
      <c r="A198" s="19"/>
      <c r="B198" s="2"/>
      <c r="C198" s="1"/>
      <c r="D198" s="1"/>
      <c r="E198" s="15"/>
      <c r="F198" s="15"/>
      <c r="G198" s="1"/>
      <c r="H198" s="1"/>
      <c r="I198" s="1"/>
      <c r="J198" s="1"/>
      <c r="K198" s="1"/>
      <c r="L198" s="1"/>
      <c r="M198" s="1"/>
      <c r="N198" s="1"/>
      <c r="O198" s="1"/>
      <c r="P198" s="1"/>
      <c r="Q198" s="1"/>
      <c r="R198" s="1"/>
      <c r="S198" s="1"/>
      <c r="T198" s="1"/>
      <c r="U198" s="1"/>
      <c r="V198" s="1"/>
      <c r="W198" s="1"/>
      <c r="X198" s="1"/>
      <c r="Y198" s="1"/>
    </row>
    <row r="199" spans="1:25" s="28" customFormat="1" ht="12.75" customHeight="1">
      <c r="A199" s="19"/>
      <c r="B199" s="2"/>
      <c r="C199" s="1"/>
      <c r="D199" s="1"/>
      <c r="E199" s="15"/>
      <c r="F199" s="15"/>
      <c r="G199" s="1"/>
      <c r="H199" s="1"/>
      <c r="I199" s="1"/>
      <c r="J199" s="1"/>
      <c r="K199" s="1"/>
      <c r="L199" s="1"/>
      <c r="M199" s="1"/>
      <c r="N199" s="1"/>
      <c r="O199" s="1"/>
      <c r="P199" s="1"/>
      <c r="Q199" s="1"/>
      <c r="R199" s="1"/>
      <c r="S199" s="1"/>
      <c r="T199" s="1"/>
      <c r="U199" s="1"/>
      <c r="V199" s="1"/>
      <c r="W199" s="1"/>
      <c r="X199" s="1"/>
      <c r="Y199" s="1"/>
    </row>
    <row r="200" spans="1:25" s="28" customFormat="1">
      <c r="A200" s="19"/>
      <c r="B200" s="2"/>
      <c r="C200" s="1"/>
      <c r="D200" s="1"/>
      <c r="E200" s="15"/>
      <c r="F200" s="15"/>
      <c r="G200" s="1"/>
      <c r="H200" s="1"/>
      <c r="I200" s="1"/>
      <c r="J200" s="1"/>
      <c r="K200" s="1"/>
      <c r="L200" s="1"/>
      <c r="M200" s="1"/>
      <c r="N200" s="1"/>
      <c r="O200" s="1"/>
      <c r="P200" s="1"/>
      <c r="Q200" s="1"/>
      <c r="R200" s="1"/>
      <c r="S200" s="1"/>
      <c r="T200" s="1"/>
      <c r="U200" s="1"/>
      <c r="V200" s="1"/>
      <c r="W200" s="1"/>
      <c r="X200" s="1"/>
      <c r="Y200" s="1"/>
    </row>
    <row r="202" spans="1:25" ht="12.75" customHeight="1"/>
    <row r="203" spans="1:25" ht="12.75" customHeight="1"/>
    <row r="204" spans="1:25" ht="12.75" customHeight="1"/>
    <row r="205" spans="1:25" ht="12.75" customHeight="1"/>
    <row r="207" spans="1:25" s="28" customFormat="1">
      <c r="A207" s="19"/>
      <c r="B207" s="2"/>
      <c r="C207" s="1"/>
      <c r="D207" s="1"/>
      <c r="E207" s="15"/>
      <c r="F207" s="15"/>
      <c r="G207" s="1"/>
      <c r="H207" s="1"/>
      <c r="I207" s="1"/>
      <c r="J207" s="1"/>
      <c r="K207" s="1"/>
      <c r="L207" s="1"/>
      <c r="M207" s="1"/>
      <c r="N207" s="1"/>
      <c r="O207" s="1"/>
      <c r="P207" s="1"/>
      <c r="Q207" s="1"/>
      <c r="R207" s="1"/>
      <c r="S207" s="1"/>
      <c r="T207" s="1"/>
      <c r="U207" s="1"/>
      <c r="V207" s="1"/>
      <c r="W207" s="1"/>
      <c r="X207" s="1"/>
      <c r="Y207" s="1"/>
    </row>
    <row r="208" spans="1:25" s="28" customFormat="1">
      <c r="A208" s="19"/>
      <c r="B208" s="2"/>
      <c r="C208" s="1"/>
      <c r="D208" s="1"/>
      <c r="E208" s="15"/>
      <c r="F208" s="15"/>
      <c r="G208" s="1"/>
      <c r="H208" s="1"/>
      <c r="I208" s="1"/>
      <c r="J208" s="1"/>
      <c r="K208" s="1"/>
      <c r="L208" s="1"/>
      <c r="M208" s="1"/>
      <c r="N208" s="1"/>
      <c r="O208" s="1"/>
      <c r="P208" s="1"/>
      <c r="Q208" s="1"/>
      <c r="R208" s="1"/>
      <c r="S208" s="1"/>
      <c r="T208" s="1"/>
      <c r="U208" s="1"/>
      <c r="V208" s="1"/>
      <c r="W208" s="1"/>
      <c r="X208" s="1"/>
      <c r="Y208" s="1"/>
    </row>
    <row r="209" spans="1:25" s="28" customFormat="1">
      <c r="A209" s="19"/>
      <c r="B209" s="2"/>
      <c r="C209" s="1"/>
      <c r="D209" s="1"/>
      <c r="E209" s="15"/>
      <c r="F209" s="15"/>
      <c r="G209" s="1"/>
      <c r="H209" s="1"/>
      <c r="I209" s="1"/>
      <c r="J209" s="1"/>
      <c r="K209" s="1"/>
      <c r="L209" s="1"/>
      <c r="M209" s="1"/>
      <c r="N209" s="1"/>
      <c r="O209" s="1"/>
      <c r="P209" s="1"/>
      <c r="Q209" s="1"/>
      <c r="R209" s="1"/>
      <c r="S209" s="1"/>
      <c r="T209" s="1"/>
      <c r="U209" s="1"/>
      <c r="V209" s="1"/>
      <c r="W209" s="1"/>
      <c r="X209" s="1"/>
      <c r="Y209" s="1"/>
    </row>
    <row r="210" spans="1:25" s="28" customFormat="1">
      <c r="A210" s="19"/>
      <c r="B210" s="2"/>
      <c r="C210" s="1"/>
      <c r="D210" s="1"/>
      <c r="E210" s="15"/>
      <c r="F210" s="15"/>
      <c r="G210" s="1"/>
      <c r="H210" s="1"/>
      <c r="I210" s="1"/>
      <c r="J210" s="1"/>
      <c r="K210" s="1"/>
      <c r="L210" s="1"/>
      <c r="M210" s="1"/>
      <c r="N210" s="1"/>
      <c r="O210" s="1"/>
      <c r="P210" s="1"/>
      <c r="Q210" s="1"/>
      <c r="R210" s="1"/>
      <c r="S210" s="1"/>
      <c r="T210" s="1"/>
      <c r="U210" s="1"/>
      <c r="V210" s="1"/>
      <c r="W210" s="1"/>
      <c r="X210" s="1"/>
      <c r="Y210" s="1"/>
    </row>
    <row r="211" spans="1:25" s="28" customFormat="1">
      <c r="A211" s="19"/>
      <c r="B211" s="2"/>
      <c r="C211" s="1"/>
      <c r="D211" s="1"/>
      <c r="E211" s="15"/>
      <c r="F211" s="15"/>
      <c r="G211" s="1"/>
      <c r="H211" s="1"/>
      <c r="I211" s="1"/>
      <c r="J211" s="1"/>
      <c r="K211" s="1"/>
      <c r="L211" s="1"/>
      <c r="M211" s="1"/>
      <c r="N211" s="1"/>
      <c r="O211" s="1"/>
      <c r="P211" s="1"/>
      <c r="Q211" s="1"/>
      <c r="R211" s="1"/>
      <c r="S211" s="1"/>
      <c r="T211" s="1"/>
      <c r="U211" s="1"/>
      <c r="V211" s="1"/>
      <c r="W211" s="1"/>
      <c r="X211" s="1"/>
      <c r="Y211" s="1"/>
    </row>
    <row r="212" spans="1:25" s="28" customFormat="1" ht="12.75" customHeight="1">
      <c r="A212" s="19"/>
      <c r="B212" s="2"/>
      <c r="C212" s="1"/>
      <c r="D212" s="1"/>
      <c r="E212" s="15"/>
      <c r="F212" s="15"/>
      <c r="G212" s="1"/>
      <c r="H212" s="1"/>
      <c r="I212" s="1"/>
      <c r="J212" s="1"/>
      <c r="K212" s="1"/>
      <c r="L212" s="1"/>
      <c r="M212" s="1"/>
      <c r="N212" s="1"/>
      <c r="O212" s="1"/>
      <c r="P212" s="1"/>
      <c r="Q212" s="1"/>
      <c r="R212" s="1"/>
      <c r="S212" s="1"/>
      <c r="T212" s="1"/>
      <c r="U212" s="1"/>
      <c r="V212" s="1"/>
      <c r="W212" s="1"/>
      <c r="X212" s="1"/>
      <c r="Y212" s="1"/>
    </row>
    <row r="213" spans="1:25" ht="12.75" customHeight="1"/>
    <row r="214" spans="1:25" s="28" customFormat="1">
      <c r="A214" s="19"/>
      <c r="B214" s="2"/>
      <c r="C214" s="1"/>
      <c r="D214" s="1"/>
      <c r="E214" s="15"/>
      <c r="F214" s="15"/>
      <c r="G214" s="1"/>
      <c r="H214" s="1"/>
      <c r="I214" s="1"/>
      <c r="J214" s="1"/>
      <c r="K214" s="1"/>
      <c r="L214" s="1"/>
      <c r="M214" s="1"/>
      <c r="N214" s="1"/>
      <c r="O214" s="1"/>
      <c r="P214" s="1"/>
      <c r="Q214" s="1"/>
      <c r="R214" s="1"/>
      <c r="S214" s="1"/>
      <c r="T214" s="1"/>
      <c r="U214" s="1"/>
      <c r="V214" s="1"/>
      <c r="W214" s="1"/>
      <c r="X214" s="1"/>
      <c r="Y214" s="1"/>
    </row>
    <row r="215" spans="1:25" s="28" customFormat="1" ht="12.75" customHeight="1">
      <c r="A215" s="19"/>
      <c r="B215" s="2"/>
      <c r="C215" s="1"/>
      <c r="D215" s="1"/>
      <c r="E215" s="15"/>
      <c r="F215" s="15"/>
      <c r="G215" s="1"/>
      <c r="H215" s="1"/>
      <c r="I215" s="1"/>
      <c r="J215" s="1"/>
      <c r="K215" s="1"/>
      <c r="L215" s="1"/>
      <c r="M215" s="1"/>
      <c r="N215" s="1"/>
      <c r="O215" s="1"/>
      <c r="P215" s="1"/>
      <c r="Q215" s="1"/>
      <c r="R215" s="1"/>
      <c r="S215" s="1"/>
      <c r="T215" s="1"/>
      <c r="U215" s="1"/>
      <c r="V215" s="1"/>
      <c r="W215" s="1"/>
      <c r="X215" s="1"/>
      <c r="Y215" s="1"/>
    </row>
    <row r="216" spans="1:25" s="28" customFormat="1">
      <c r="A216" s="19"/>
      <c r="B216" s="2"/>
      <c r="C216" s="1"/>
      <c r="D216" s="1"/>
      <c r="E216" s="15"/>
      <c r="F216" s="15"/>
      <c r="G216" s="1"/>
      <c r="H216" s="1"/>
      <c r="I216" s="1"/>
      <c r="J216" s="1"/>
      <c r="K216" s="1"/>
      <c r="L216" s="1"/>
      <c r="M216" s="1"/>
      <c r="N216" s="1"/>
      <c r="O216" s="1"/>
      <c r="P216" s="1"/>
      <c r="Q216" s="1"/>
      <c r="R216" s="1"/>
      <c r="S216" s="1"/>
      <c r="T216" s="1"/>
      <c r="U216" s="1"/>
      <c r="V216" s="1"/>
      <c r="W216" s="1"/>
      <c r="X216" s="1"/>
      <c r="Y216" s="1"/>
    </row>
    <row r="217" spans="1:25" s="28" customFormat="1">
      <c r="A217" s="19"/>
      <c r="B217" s="2"/>
      <c r="C217" s="1"/>
      <c r="D217" s="1"/>
      <c r="E217" s="15"/>
      <c r="F217" s="15"/>
      <c r="G217" s="1"/>
      <c r="H217" s="1"/>
      <c r="I217" s="1"/>
      <c r="J217" s="1"/>
      <c r="K217" s="1"/>
      <c r="L217" s="1"/>
      <c r="M217" s="1"/>
      <c r="N217" s="1"/>
      <c r="O217" s="1"/>
      <c r="P217" s="1"/>
      <c r="Q217" s="1"/>
      <c r="R217" s="1"/>
      <c r="S217" s="1"/>
      <c r="T217" s="1"/>
      <c r="U217" s="1"/>
      <c r="V217" s="1"/>
      <c r="W217" s="1"/>
      <c r="X217" s="1"/>
      <c r="Y217" s="1"/>
    </row>
    <row r="218" spans="1:25" s="28" customFormat="1">
      <c r="A218" s="19"/>
      <c r="B218" s="2"/>
      <c r="C218" s="1"/>
      <c r="D218" s="1"/>
      <c r="E218" s="15"/>
      <c r="F218" s="15"/>
      <c r="G218" s="1"/>
      <c r="H218" s="1"/>
      <c r="I218" s="1"/>
      <c r="J218" s="1"/>
      <c r="K218" s="1"/>
      <c r="L218" s="1"/>
      <c r="M218" s="1"/>
      <c r="N218" s="1"/>
      <c r="O218" s="1"/>
      <c r="P218" s="1"/>
      <c r="Q218" s="1"/>
      <c r="R218" s="1"/>
      <c r="S218" s="1"/>
      <c r="T218" s="1"/>
      <c r="U218" s="1"/>
      <c r="V218" s="1"/>
      <c r="W218" s="1"/>
      <c r="X218" s="1"/>
      <c r="Y218" s="1"/>
    </row>
    <row r="219" spans="1:25" ht="12.75" customHeight="1"/>
    <row r="220" spans="1:25" ht="12.75" customHeight="1"/>
    <row r="221" spans="1:25" ht="12.75" customHeight="1"/>
    <row r="222" spans="1:25" ht="12.75" customHeight="1"/>
    <row r="223" spans="1:25" ht="12.75" customHeight="1"/>
    <row r="224" spans="1:25" ht="12.75" customHeight="1"/>
    <row r="225" spans="1:25" s="28" customFormat="1">
      <c r="A225" s="19"/>
      <c r="B225" s="2"/>
      <c r="C225" s="1"/>
      <c r="D225" s="1"/>
      <c r="E225" s="15"/>
      <c r="F225" s="15"/>
      <c r="G225" s="1"/>
      <c r="H225" s="1"/>
      <c r="I225" s="1"/>
      <c r="J225" s="1"/>
      <c r="K225" s="1"/>
      <c r="L225" s="1"/>
      <c r="M225" s="1"/>
      <c r="N225" s="1"/>
      <c r="O225" s="1"/>
      <c r="P225" s="1"/>
      <c r="Q225" s="1"/>
      <c r="R225" s="1"/>
      <c r="S225" s="1"/>
      <c r="T225" s="1"/>
      <c r="U225" s="1"/>
      <c r="V225" s="1"/>
      <c r="W225" s="1"/>
      <c r="X225" s="1"/>
      <c r="Y225" s="1"/>
    </row>
    <row r="226" spans="1:25" s="28" customFormat="1" ht="12.75" customHeight="1">
      <c r="A226" s="19"/>
      <c r="B226" s="2"/>
      <c r="C226" s="1"/>
      <c r="D226" s="1"/>
      <c r="E226" s="15"/>
      <c r="F226" s="15"/>
      <c r="G226" s="1"/>
      <c r="H226" s="1"/>
      <c r="I226" s="1"/>
      <c r="J226" s="1"/>
      <c r="K226" s="1"/>
      <c r="L226" s="1"/>
      <c r="M226" s="1"/>
      <c r="N226" s="1"/>
      <c r="O226" s="1"/>
      <c r="P226" s="1"/>
      <c r="Q226" s="1"/>
      <c r="R226" s="1"/>
      <c r="S226" s="1"/>
      <c r="T226" s="1"/>
      <c r="U226" s="1"/>
      <c r="V226" s="1"/>
      <c r="W226" s="1"/>
      <c r="X226" s="1"/>
      <c r="Y226" s="1"/>
    </row>
    <row r="227" spans="1:25" ht="12.75" customHeight="1"/>
    <row r="228" spans="1:25" s="28" customFormat="1">
      <c r="A228" s="19"/>
      <c r="B228" s="2"/>
      <c r="C228" s="1"/>
      <c r="D228" s="1"/>
      <c r="E228" s="15"/>
      <c r="F228" s="15"/>
      <c r="G228" s="1"/>
      <c r="H228" s="1"/>
      <c r="I228" s="1"/>
      <c r="J228" s="1"/>
      <c r="K228" s="1"/>
      <c r="L228" s="1"/>
      <c r="M228" s="1"/>
      <c r="N228" s="1"/>
      <c r="O228" s="1"/>
      <c r="P228" s="1"/>
      <c r="Q228" s="1"/>
      <c r="R228" s="1"/>
      <c r="S228" s="1"/>
      <c r="T228" s="1"/>
      <c r="U228" s="1"/>
      <c r="V228" s="1"/>
      <c r="W228" s="1"/>
      <c r="X228" s="1"/>
      <c r="Y228" s="1"/>
    </row>
    <row r="229" spans="1:25" s="28" customFormat="1" ht="12.75" customHeight="1">
      <c r="A229" s="19"/>
      <c r="B229" s="2"/>
      <c r="C229" s="1"/>
      <c r="D229" s="1"/>
      <c r="E229" s="15"/>
      <c r="F229" s="15"/>
      <c r="G229" s="1"/>
      <c r="H229" s="1"/>
      <c r="I229" s="1"/>
      <c r="J229" s="1"/>
      <c r="K229" s="1"/>
      <c r="L229" s="1"/>
      <c r="M229" s="1"/>
      <c r="N229" s="1"/>
      <c r="O229" s="1"/>
      <c r="P229" s="1"/>
      <c r="Q229" s="1"/>
      <c r="R229" s="1"/>
      <c r="S229" s="1"/>
      <c r="T229" s="1"/>
      <c r="U229" s="1"/>
      <c r="V229" s="1"/>
      <c r="W229" s="1"/>
      <c r="X229" s="1"/>
      <c r="Y229" s="1"/>
    </row>
    <row r="230" spans="1:25" s="28" customFormat="1">
      <c r="A230" s="19"/>
      <c r="B230" s="2"/>
      <c r="C230" s="1"/>
      <c r="D230" s="1"/>
      <c r="E230" s="15"/>
      <c r="F230" s="15"/>
      <c r="G230" s="1"/>
      <c r="H230" s="1"/>
      <c r="I230" s="1"/>
      <c r="J230" s="1"/>
      <c r="K230" s="1"/>
      <c r="L230" s="1"/>
      <c r="M230" s="1"/>
      <c r="N230" s="1"/>
      <c r="O230" s="1"/>
      <c r="P230" s="1"/>
      <c r="Q230" s="1"/>
      <c r="R230" s="1"/>
      <c r="S230" s="1"/>
      <c r="T230" s="1"/>
      <c r="U230" s="1"/>
      <c r="V230" s="1"/>
      <c r="W230" s="1"/>
      <c r="X230" s="1"/>
      <c r="Y230" s="1"/>
    </row>
    <row r="232" spans="1:25" ht="12.75" customHeight="1"/>
    <row r="233" spans="1:25" ht="12.75" customHeight="1"/>
    <row r="234" spans="1:25" ht="12.75" customHeight="1"/>
    <row r="235" spans="1:25" ht="12.75" customHeight="1"/>
    <row r="237" spans="1:25" s="28" customFormat="1">
      <c r="A237" s="19"/>
      <c r="B237" s="2"/>
      <c r="C237" s="1"/>
      <c r="D237" s="1"/>
      <c r="E237" s="15"/>
      <c r="F237" s="15"/>
      <c r="G237" s="1"/>
      <c r="H237" s="1"/>
      <c r="I237" s="1"/>
      <c r="J237" s="1"/>
      <c r="K237" s="1"/>
      <c r="L237" s="1"/>
      <c r="M237" s="1"/>
      <c r="N237" s="1"/>
      <c r="O237" s="1"/>
      <c r="P237" s="1"/>
      <c r="Q237" s="1"/>
      <c r="R237" s="1"/>
      <c r="S237" s="1"/>
      <c r="T237" s="1"/>
      <c r="U237" s="1"/>
      <c r="V237" s="1"/>
      <c r="W237" s="1"/>
      <c r="X237" s="1"/>
      <c r="Y237" s="1"/>
    </row>
    <row r="238" spans="1:25" s="28" customFormat="1">
      <c r="A238" s="19"/>
      <c r="B238" s="2"/>
      <c r="C238" s="1"/>
      <c r="D238" s="1"/>
      <c r="E238" s="15"/>
      <c r="F238" s="15"/>
      <c r="G238" s="1"/>
      <c r="H238" s="1"/>
      <c r="I238" s="1"/>
      <c r="J238" s="1"/>
      <c r="K238" s="1"/>
      <c r="L238" s="1"/>
      <c r="M238" s="1"/>
      <c r="N238" s="1"/>
      <c r="O238" s="1"/>
      <c r="P238" s="1"/>
      <c r="Q238" s="1"/>
      <c r="R238" s="1"/>
      <c r="S238" s="1"/>
      <c r="T238" s="1"/>
      <c r="U238" s="1"/>
      <c r="V238" s="1"/>
      <c r="W238" s="1"/>
      <c r="X238" s="1"/>
      <c r="Y238" s="1"/>
    </row>
    <row r="239" spans="1:25" s="28" customFormat="1">
      <c r="A239" s="19"/>
      <c r="B239" s="2"/>
      <c r="C239" s="1"/>
      <c r="D239" s="1"/>
      <c r="E239" s="15"/>
      <c r="F239" s="15"/>
      <c r="G239" s="1"/>
      <c r="H239" s="1"/>
      <c r="I239" s="1"/>
      <c r="J239" s="1"/>
      <c r="K239" s="1"/>
      <c r="L239" s="1"/>
      <c r="M239" s="1"/>
      <c r="N239" s="1"/>
      <c r="O239" s="1"/>
      <c r="P239" s="1"/>
      <c r="Q239" s="1"/>
      <c r="R239" s="1"/>
      <c r="S239" s="1"/>
      <c r="T239" s="1"/>
      <c r="U239" s="1"/>
      <c r="V239" s="1"/>
      <c r="W239" s="1"/>
      <c r="X239" s="1"/>
      <c r="Y239" s="1"/>
    </row>
    <row r="240" spans="1:25" s="28" customFormat="1">
      <c r="A240" s="19"/>
      <c r="B240" s="2"/>
      <c r="C240" s="1"/>
      <c r="D240" s="1"/>
      <c r="E240" s="15"/>
      <c r="F240" s="15"/>
      <c r="G240" s="1"/>
      <c r="H240" s="1"/>
      <c r="I240" s="1"/>
      <c r="J240" s="1"/>
      <c r="K240" s="1"/>
      <c r="L240" s="1"/>
      <c r="M240" s="1"/>
      <c r="N240" s="1"/>
      <c r="O240" s="1"/>
      <c r="P240" s="1"/>
      <c r="Q240" s="1"/>
      <c r="R240" s="1"/>
      <c r="S240" s="1"/>
      <c r="T240" s="1"/>
      <c r="U240" s="1"/>
      <c r="V240" s="1"/>
      <c r="W240" s="1"/>
      <c r="X240" s="1"/>
      <c r="Y240" s="1"/>
    </row>
    <row r="241" spans="1:25" s="28" customFormat="1">
      <c r="A241" s="19"/>
      <c r="B241" s="2"/>
      <c r="C241" s="1"/>
      <c r="D241" s="1"/>
      <c r="E241" s="15"/>
      <c r="F241" s="15"/>
      <c r="G241" s="1"/>
      <c r="H241" s="1"/>
      <c r="I241" s="1"/>
      <c r="J241" s="1"/>
      <c r="K241" s="1"/>
      <c r="L241" s="1"/>
      <c r="M241" s="1"/>
      <c r="N241" s="1"/>
      <c r="O241" s="1"/>
      <c r="P241" s="1"/>
      <c r="Q241" s="1"/>
      <c r="R241" s="1"/>
      <c r="S241" s="1"/>
      <c r="T241" s="1"/>
      <c r="U241" s="1"/>
      <c r="V241" s="1"/>
      <c r="W241" s="1"/>
      <c r="X241" s="1"/>
      <c r="Y241" s="1"/>
    </row>
    <row r="242" spans="1:25" s="28" customFormat="1" ht="12.75" customHeight="1">
      <c r="A242" s="19"/>
      <c r="B242" s="2"/>
      <c r="C242" s="1"/>
      <c r="D242" s="1"/>
      <c r="E242" s="15"/>
      <c r="F242" s="15"/>
      <c r="G242" s="1"/>
      <c r="H242" s="1"/>
      <c r="I242" s="1"/>
      <c r="J242" s="1"/>
      <c r="K242" s="1"/>
      <c r="L242" s="1"/>
      <c r="M242" s="1"/>
      <c r="N242" s="1"/>
      <c r="O242" s="1"/>
      <c r="P242" s="1"/>
      <c r="Q242" s="1"/>
      <c r="R242" s="1"/>
      <c r="S242" s="1"/>
      <c r="T242" s="1"/>
      <c r="U242" s="1"/>
      <c r="V242" s="1"/>
      <c r="W242" s="1"/>
      <c r="X242" s="1"/>
      <c r="Y242" s="1"/>
    </row>
    <row r="243" spans="1:25" ht="12.75" customHeight="1"/>
    <row r="244" spans="1:25" s="28" customFormat="1">
      <c r="A244" s="19"/>
      <c r="B244" s="2"/>
      <c r="C244" s="1"/>
      <c r="D244" s="1"/>
      <c r="E244" s="15"/>
      <c r="F244" s="15"/>
      <c r="G244" s="1"/>
      <c r="H244" s="1"/>
      <c r="I244" s="1"/>
      <c r="J244" s="1"/>
      <c r="K244" s="1"/>
      <c r="L244" s="1"/>
      <c r="M244" s="1"/>
      <c r="N244" s="1"/>
      <c r="O244" s="1"/>
      <c r="P244" s="1"/>
      <c r="Q244" s="1"/>
      <c r="R244" s="1"/>
      <c r="S244" s="1"/>
      <c r="T244" s="1"/>
      <c r="U244" s="1"/>
      <c r="V244" s="1"/>
      <c r="W244" s="1"/>
      <c r="X244" s="1"/>
      <c r="Y244" s="1"/>
    </row>
    <row r="245" spans="1:25" s="28" customFormat="1" ht="12.75" customHeight="1">
      <c r="A245" s="19"/>
      <c r="B245" s="2"/>
      <c r="C245" s="1"/>
      <c r="D245" s="1"/>
      <c r="E245" s="15"/>
      <c r="F245" s="15"/>
      <c r="G245" s="1"/>
      <c r="H245" s="1"/>
      <c r="I245" s="1"/>
      <c r="J245" s="1"/>
      <c r="K245" s="1"/>
      <c r="L245" s="1"/>
      <c r="M245" s="1"/>
      <c r="N245" s="1"/>
      <c r="O245" s="1"/>
      <c r="P245" s="1"/>
      <c r="Q245" s="1"/>
      <c r="R245" s="1"/>
      <c r="S245" s="1"/>
      <c r="T245" s="1"/>
      <c r="U245" s="1"/>
      <c r="V245" s="1"/>
      <c r="W245" s="1"/>
      <c r="X245" s="1"/>
      <c r="Y245" s="1"/>
    </row>
    <row r="246" spans="1:25" s="28" customFormat="1">
      <c r="A246" s="19"/>
      <c r="B246" s="2"/>
      <c r="C246" s="1"/>
      <c r="D246" s="1"/>
      <c r="E246" s="15"/>
      <c r="F246" s="15"/>
      <c r="G246" s="1"/>
      <c r="H246" s="1"/>
      <c r="I246" s="1"/>
      <c r="J246" s="1"/>
      <c r="K246" s="1"/>
      <c r="L246" s="1"/>
      <c r="M246" s="1"/>
      <c r="N246" s="1"/>
      <c r="O246" s="1"/>
      <c r="P246" s="1"/>
      <c r="Q246" s="1"/>
      <c r="R246" s="1"/>
      <c r="S246" s="1"/>
      <c r="T246" s="1"/>
      <c r="U246" s="1"/>
      <c r="V246" s="1"/>
      <c r="W246" s="1"/>
      <c r="X246" s="1"/>
      <c r="Y246" s="1"/>
    </row>
    <row r="247" spans="1:25" s="28" customFormat="1">
      <c r="A247" s="19"/>
      <c r="B247" s="2"/>
      <c r="C247" s="1"/>
      <c r="D247" s="1"/>
      <c r="E247" s="15"/>
      <c r="F247" s="15"/>
      <c r="G247" s="1"/>
      <c r="H247" s="1"/>
      <c r="I247" s="1"/>
      <c r="J247" s="1"/>
      <c r="K247" s="1"/>
      <c r="L247" s="1"/>
      <c r="M247" s="1"/>
      <c r="N247" s="1"/>
      <c r="O247" s="1"/>
      <c r="P247" s="1"/>
      <c r="Q247" s="1"/>
      <c r="R247" s="1"/>
      <c r="S247" s="1"/>
      <c r="T247" s="1"/>
      <c r="U247" s="1"/>
      <c r="V247" s="1"/>
      <c r="W247" s="1"/>
      <c r="X247" s="1"/>
      <c r="Y247" s="1"/>
    </row>
    <row r="248" spans="1:25" s="28" customFormat="1">
      <c r="A248" s="19"/>
      <c r="B248" s="2"/>
      <c r="C248" s="1"/>
      <c r="D248" s="1"/>
      <c r="E248" s="15"/>
      <c r="F248" s="15"/>
      <c r="G248" s="1"/>
      <c r="H248" s="1"/>
      <c r="I248" s="1"/>
      <c r="J248" s="1"/>
      <c r="K248" s="1"/>
      <c r="L248" s="1"/>
      <c r="M248" s="1"/>
      <c r="N248" s="1"/>
      <c r="O248" s="1"/>
      <c r="P248" s="1"/>
      <c r="Q248" s="1"/>
      <c r="R248" s="1"/>
      <c r="S248" s="1"/>
      <c r="T248" s="1"/>
      <c r="U248" s="1"/>
      <c r="V248" s="1"/>
      <c r="W248" s="1"/>
      <c r="X248" s="1"/>
      <c r="Y248" s="1"/>
    </row>
    <row r="249" spans="1:25" ht="12.75" customHeight="1"/>
    <row r="251" spans="1:25" ht="12.75" customHeight="1"/>
    <row r="252" spans="1:25" ht="12.75" customHeight="1"/>
    <row r="253" spans="1:25" ht="12.75" customHeight="1"/>
    <row r="254" spans="1:25" ht="12.75" customHeight="1"/>
    <row r="255" spans="1:25" s="28" customFormat="1">
      <c r="A255" s="19"/>
      <c r="B255" s="2"/>
      <c r="C255" s="1"/>
      <c r="D255" s="1"/>
      <c r="E255" s="15"/>
      <c r="F255" s="15"/>
      <c r="G255" s="1"/>
      <c r="H255" s="1"/>
      <c r="I255" s="1"/>
      <c r="J255" s="1"/>
      <c r="K255" s="1"/>
      <c r="L255" s="1"/>
      <c r="M255" s="1"/>
      <c r="N255" s="1"/>
      <c r="O255" s="1"/>
      <c r="P255" s="1"/>
      <c r="Q255" s="1"/>
      <c r="R255" s="1"/>
      <c r="S255" s="1"/>
      <c r="T255" s="1"/>
      <c r="U255" s="1"/>
      <c r="V255" s="1"/>
      <c r="W255" s="1"/>
      <c r="X255" s="1"/>
      <c r="Y255" s="1"/>
    </row>
    <row r="256" spans="1:25" s="28" customFormat="1" ht="12.75" customHeight="1">
      <c r="A256" s="19"/>
      <c r="B256" s="2"/>
      <c r="C256" s="1"/>
      <c r="D256" s="1"/>
      <c r="E256" s="15"/>
      <c r="F256" s="15"/>
      <c r="G256" s="1"/>
      <c r="H256" s="1"/>
      <c r="I256" s="1"/>
      <c r="J256" s="1"/>
      <c r="K256" s="1"/>
      <c r="L256" s="1"/>
      <c r="M256" s="1"/>
      <c r="N256" s="1"/>
      <c r="O256" s="1"/>
      <c r="P256" s="1"/>
      <c r="Q256" s="1"/>
      <c r="R256" s="1"/>
      <c r="S256" s="1"/>
      <c r="T256" s="1"/>
      <c r="U256" s="1"/>
      <c r="V256" s="1"/>
      <c r="W256" s="1"/>
      <c r="X256" s="1"/>
      <c r="Y256" s="1"/>
    </row>
    <row r="257" spans="1:25" ht="12.75" customHeight="1"/>
    <row r="258" spans="1:25" s="28" customFormat="1">
      <c r="A258" s="19"/>
      <c r="B258" s="2"/>
      <c r="C258" s="1"/>
      <c r="D258" s="1"/>
      <c r="E258" s="15"/>
      <c r="F258" s="15"/>
      <c r="G258" s="1"/>
      <c r="H258" s="1"/>
      <c r="I258" s="1"/>
      <c r="J258" s="1"/>
      <c r="K258" s="1"/>
      <c r="L258" s="1"/>
      <c r="M258" s="1"/>
      <c r="N258" s="1"/>
      <c r="O258" s="1"/>
      <c r="P258" s="1"/>
      <c r="Q258" s="1"/>
      <c r="R258" s="1"/>
      <c r="S258" s="1"/>
      <c r="T258" s="1"/>
      <c r="U258" s="1"/>
      <c r="V258" s="1"/>
      <c r="W258" s="1"/>
      <c r="X258" s="1"/>
      <c r="Y258" s="1"/>
    </row>
    <row r="259" spans="1:25" s="28" customFormat="1" ht="12.75" customHeight="1">
      <c r="A259" s="19"/>
      <c r="B259" s="2"/>
      <c r="C259" s="1"/>
      <c r="D259" s="1"/>
      <c r="E259" s="15"/>
      <c r="F259" s="15"/>
      <c r="G259" s="1"/>
      <c r="H259" s="1"/>
      <c r="I259" s="1"/>
      <c r="J259" s="1"/>
      <c r="K259" s="1"/>
      <c r="L259" s="1"/>
      <c r="M259" s="1"/>
      <c r="N259" s="1"/>
      <c r="O259" s="1"/>
      <c r="P259" s="1"/>
      <c r="Q259" s="1"/>
      <c r="R259" s="1"/>
      <c r="S259" s="1"/>
      <c r="T259" s="1"/>
      <c r="U259" s="1"/>
      <c r="V259" s="1"/>
      <c r="W259" s="1"/>
      <c r="X259" s="1"/>
      <c r="Y259" s="1"/>
    </row>
    <row r="260" spans="1:25" s="28" customFormat="1">
      <c r="A260" s="19"/>
      <c r="B260" s="2"/>
      <c r="C260" s="1"/>
      <c r="D260" s="1"/>
      <c r="E260" s="15"/>
      <c r="F260" s="15"/>
      <c r="G260" s="1"/>
      <c r="H260" s="1"/>
      <c r="I260" s="1"/>
      <c r="J260" s="1"/>
      <c r="K260" s="1"/>
      <c r="L260" s="1"/>
      <c r="M260" s="1"/>
      <c r="N260" s="1"/>
      <c r="O260" s="1"/>
      <c r="P260" s="1"/>
      <c r="Q260" s="1"/>
      <c r="R260" s="1"/>
      <c r="S260" s="1"/>
      <c r="T260" s="1"/>
      <c r="U260" s="1"/>
      <c r="V260" s="1"/>
      <c r="W260" s="1"/>
      <c r="X260" s="1"/>
      <c r="Y260" s="1"/>
    </row>
    <row r="262" spans="1:25" ht="12.75" customHeight="1"/>
    <row r="263" spans="1:25" ht="12.75" customHeight="1"/>
    <row r="264" spans="1:25" ht="12.75" customHeight="1"/>
    <row r="265" spans="1:25" ht="12.75" customHeight="1"/>
    <row r="267" spans="1:25" s="28" customFormat="1">
      <c r="A267" s="19"/>
      <c r="B267" s="2"/>
      <c r="C267" s="1"/>
      <c r="D267" s="1"/>
      <c r="E267" s="15"/>
      <c r="F267" s="15"/>
      <c r="G267" s="1"/>
      <c r="H267" s="1"/>
      <c r="I267" s="1"/>
      <c r="J267" s="1"/>
      <c r="K267" s="1"/>
      <c r="L267" s="1"/>
      <c r="M267" s="1"/>
      <c r="N267" s="1"/>
      <c r="O267" s="1"/>
      <c r="P267" s="1"/>
      <c r="Q267" s="1"/>
      <c r="R267" s="1"/>
      <c r="S267" s="1"/>
      <c r="T267" s="1"/>
      <c r="U267" s="1"/>
      <c r="V267" s="1"/>
      <c r="W267" s="1"/>
      <c r="X267" s="1"/>
      <c r="Y267" s="1"/>
    </row>
    <row r="268" spans="1:25" s="28" customFormat="1">
      <c r="A268" s="19"/>
      <c r="B268" s="2"/>
      <c r="C268" s="1"/>
      <c r="D268" s="1"/>
      <c r="E268" s="15"/>
      <c r="F268" s="15"/>
      <c r="G268" s="1"/>
      <c r="H268" s="1"/>
      <c r="I268" s="1"/>
      <c r="J268" s="1"/>
      <c r="K268" s="1"/>
      <c r="L268" s="1"/>
      <c r="M268" s="1"/>
      <c r="N268" s="1"/>
      <c r="O268" s="1"/>
      <c r="P268" s="1"/>
      <c r="Q268" s="1"/>
      <c r="R268" s="1"/>
      <c r="S268" s="1"/>
      <c r="T268" s="1"/>
      <c r="U268" s="1"/>
      <c r="V268" s="1"/>
      <c r="W268" s="1"/>
      <c r="X268" s="1"/>
      <c r="Y268" s="1"/>
    </row>
    <row r="269" spans="1:25" s="28" customFormat="1">
      <c r="A269" s="19"/>
      <c r="B269" s="2"/>
      <c r="C269" s="1"/>
      <c r="D269" s="1"/>
      <c r="E269" s="15"/>
      <c r="F269" s="15"/>
      <c r="G269" s="1"/>
      <c r="H269" s="1"/>
      <c r="I269" s="1"/>
      <c r="J269" s="1"/>
      <c r="K269" s="1"/>
      <c r="L269" s="1"/>
      <c r="M269" s="1"/>
      <c r="N269" s="1"/>
      <c r="O269" s="1"/>
      <c r="P269" s="1"/>
      <c r="Q269" s="1"/>
      <c r="R269" s="1"/>
      <c r="S269" s="1"/>
      <c r="T269" s="1"/>
      <c r="U269" s="1"/>
      <c r="V269" s="1"/>
      <c r="W269" s="1"/>
      <c r="X269" s="1"/>
      <c r="Y269" s="1"/>
    </row>
    <row r="270" spans="1:25" s="28" customFormat="1">
      <c r="A270" s="19"/>
      <c r="B270" s="2"/>
      <c r="C270" s="1"/>
      <c r="D270" s="1"/>
      <c r="E270" s="15"/>
      <c r="F270" s="15"/>
      <c r="G270" s="1"/>
      <c r="H270" s="1"/>
      <c r="I270" s="1"/>
      <c r="J270" s="1"/>
      <c r="K270" s="1"/>
      <c r="L270" s="1"/>
      <c r="M270" s="1"/>
      <c r="N270" s="1"/>
      <c r="O270" s="1"/>
      <c r="P270" s="1"/>
      <c r="Q270" s="1"/>
      <c r="R270" s="1"/>
      <c r="S270" s="1"/>
      <c r="T270" s="1"/>
      <c r="U270" s="1"/>
      <c r="V270" s="1"/>
      <c r="W270" s="1"/>
      <c r="X270" s="1"/>
      <c r="Y270" s="1"/>
    </row>
    <row r="271" spans="1:25" s="28" customFormat="1">
      <c r="A271" s="19"/>
      <c r="B271" s="2"/>
      <c r="C271" s="1"/>
      <c r="D271" s="1"/>
      <c r="E271" s="15"/>
      <c r="F271" s="15"/>
      <c r="G271" s="1"/>
      <c r="H271" s="1"/>
      <c r="I271" s="1"/>
      <c r="J271" s="1"/>
      <c r="K271" s="1"/>
      <c r="L271" s="1"/>
      <c r="M271" s="1"/>
      <c r="N271" s="1"/>
      <c r="O271" s="1"/>
      <c r="P271" s="1"/>
      <c r="Q271" s="1"/>
      <c r="R271" s="1"/>
      <c r="S271" s="1"/>
      <c r="T271" s="1"/>
      <c r="U271" s="1"/>
      <c r="V271" s="1"/>
      <c r="W271" s="1"/>
      <c r="X271" s="1"/>
      <c r="Y271" s="1"/>
    </row>
    <row r="272" spans="1:25" s="28" customFormat="1" ht="12.75" customHeight="1">
      <c r="A272" s="19"/>
      <c r="B272" s="2"/>
      <c r="C272" s="1"/>
      <c r="D272" s="1"/>
      <c r="E272" s="15"/>
      <c r="F272" s="15"/>
      <c r="G272" s="1"/>
      <c r="H272" s="1"/>
      <c r="I272" s="1"/>
      <c r="J272" s="1"/>
      <c r="K272" s="1"/>
      <c r="L272" s="1"/>
      <c r="M272" s="1"/>
      <c r="N272" s="1"/>
      <c r="O272" s="1"/>
      <c r="P272" s="1"/>
      <c r="Q272" s="1"/>
      <c r="R272" s="1"/>
      <c r="S272" s="1"/>
      <c r="T272" s="1"/>
      <c r="U272" s="1"/>
      <c r="V272" s="1"/>
      <c r="W272" s="1"/>
      <c r="X272" s="1"/>
      <c r="Y272" s="1"/>
    </row>
    <row r="273" spans="1:25" ht="12.75" customHeight="1"/>
    <row r="274" spans="1:25" s="28" customFormat="1">
      <c r="A274" s="19"/>
      <c r="B274" s="2"/>
      <c r="C274" s="1"/>
      <c r="D274" s="1"/>
      <c r="E274" s="15"/>
      <c r="F274" s="15"/>
      <c r="G274" s="1"/>
      <c r="H274" s="1"/>
      <c r="I274" s="1"/>
      <c r="J274" s="1"/>
      <c r="K274" s="1"/>
      <c r="L274" s="1"/>
      <c r="M274" s="1"/>
      <c r="N274" s="1"/>
      <c r="O274" s="1"/>
      <c r="P274" s="1"/>
      <c r="Q274" s="1"/>
      <c r="R274" s="1"/>
      <c r="S274" s="1"/>
      <c r="T274" s="1"/>
      <c r="U274" s="1"/>
      <c r="V274" s="1"/>
      <c r="W274" s="1"/>
      <c r="X274" s="1"/>
      <c r="Y274" s="1"/>
    </row>
    <row r="275" spans="1:25" s="28" customFormat="1" ht="12.75" customHeight="1">
      <c r="A275" s="19"/>
      <c r="B275" s="2"/>
      <c r="C275" s="1"/>
      <c r="D275" s="1"/>
      <c r="E275" s="15"/>
      <c r="F275" s="15"/>
      <c r="G275" s="1"/>
      <c r="H275" s="1"/>
      <c r="I275" s="1"/>
      <c r="J275" s="1"/>
      <c r="K275" s="1"/>
      <c r="L275" s="1"/>
      <c r="M275" s="1"/>
      <c r="N275" s="1"/>
      <c r="O275" s="1"/>
      <c r="P275" s="1"/>
      <c r="Q275" s="1"/>
      <c r="R275" s="1"/>
      <c r="S275" s="1"/>
      <c r="T275" s="1"/>
      <c r="U275" s="1"/>
      <c r="V275" s="1"/>
      <c r="W275" s="1"/>
      <c r="X275" s="1"/>
      <c r="Y275" s="1"/>
    </row>
    <row r="276" spans="1:25" s="28" customFormat="1">
      <c r="A276" s="19"/>
      <c r="B276" s="2"/>
      <c r="C276" s="1"/>
      <c r="D276" s="1"/>
      <c r="E276" s="15"/>
      <c r="F276" s="15"/>
      <c r="G276" s="1"/>
      <c r="H276" s="1"/>
      <c r="I276" s="1"/>
      <c r="J276" s="1"/>
      <c r="K276" s="1"/>
      <c r="L276" s="1"/>
      <c r="M276" s="1"/>
      <c r="N276" s="1"/>
      <c r="O276" s="1"/>
      <c r="P276" s="1"/>
      <c r="Q276" s="1"/>
      <c r="R276" s="1"/>
      <c r="S276" s="1"/>
      <c r="T276" s="1"/>
      <c r="U276" s="1"/>
      <c r="V276" s="1"/>
      <c r="W276" s="1"/>
      <c r="X276" s="1"/>
      <c r="Y276" s="1"/>
    </row>
    <row r="277" spans="1:25" s="28" customFormat="1">
      <c r="A277" s="19"/>
      <c r="B277" s="2"/>
      <c r="C277" s="1"/>
      <c r="D277" s="1"/>
      <c r="E277" s="15"/>
      <c r="F277" s="15"/>
      <c r="G277" s="1"/>
      <c r="H277" s="1"/>
      <c r="I277" s="1"/>
      <c r="J277" s="1"/>
      <c r="K277" s="1"/>
      <c r="L277" s="1"/>
      <c r="M277" s="1"/>
      <c r="N277" s="1"/>
      <c r="O277" s="1"/>
      <c r="P277" s="1"/>
      <c r="Q277" s="1"/>
      <c r="R277" s="1"/>
      <c r="S277" s="1"/>
      <c r="T277" s="1"/>
      <c r="U277" s="1"/>
      <c r="V277" s="1"/>
      <c r="W277" s="1"/>
      <c r="X277" s="1"/>
      <c r="Y277" s="1"/>
    </row>
    <row r="278" spans="1:25" s="28" customFormat="1">
      <c r="A278" s="19"/>
      <c r="B278" s="2"/>
      <c r="C278" s="1"/>
      <c r="D278" s="1"/>
      <c r="E278" s="15"/>
      <c r="F278" s="15"/>
      <c r="G278" s="1"/>
      <c r="H278" s="1"/>
      <c r="I278" s="1"/>
      <c r="J278" s="1"/>
      <c r="K278" s="1"/>
      <c r="L278" s="1"/>
      <c r="M278" s="1"/>
      <c r="N278" s="1"/>
      <c r="O278" s="1"/>
      <c r="P278" s="1"/>
      <c r="Q278" s="1"/>
      <c r="R278" s="1"/>
      <c r="S278" s="1"/>
      <c r="T278" s="1"/>
      <c r="U278" s="1"/>
      <c r="V278" s="1"/>
      <c r="W278" s="1"/>
      <c r="X278" s="1"/>
      <c r="Y278" s="1"/>
    </row>
    <row r="279" spans="1:25" ht="12.75" customHeight="1"/>
    <row r="280" spans="1:25" ht="12.75" customHeight="1"/>
    <row r="281" spans="1:25" ht="12.75" customHeight="1"/>
    <row r="282" spans="1:25" ht="12.75" customHeight="1"/>
    <row r="283" spans="1:25" ht="12.75" customHeight="1"/>
    <row r="284" spans="1:25" ht="12.75" customHeight="1"/>
    <row r="285" spans="1:25" s="28" customFormat="1">
      <c r="A285" s="19"/>
      <c r="B285" s="2"/>
      <c r="C285" s="1"/>
      <c r="D285" s="1"/>
      <c r="E285" s="15"/>
      <c r="F285" s="15"/>
      <c r="G285" s="1"/>
      <c r="H285" s="1"/>
      <c r="I285" s="1"/>
      <c r="J285" s="1"/>
      <c r="K285" s="1"/>
      <c r="L285" s="1"/>
      <c r="M285" s="1"/>
      <c r="N285" s="1"/>
      <c r="O285" s="1"/>
      <c r="P285" s="1"/>
      <c r="Q285" s="1"/>
      <c r="R285" s="1"/>
      <c r="S285" s="1"/>
      <c r="T285" s="1"/>
      <c r="U285" s="1"/>
      <c r="V285" s="1"/>
      <c r="W285" s="1"/>
      <c r="X285" s="1"/>
      <c r="Y285" s="1"/>
    </row>
    <row r="286" spans="1:25" s="28" customFormat="1" ht="12.75" customHeight="1">
      <c r="A286" s="19"/>
      <c r="B286" s="2"/>
      <c r="C286" s="1"/>
      <c r="D286" s="1"/>
      <c r="E286" s="15"/>
      <c r="F286" s="15"/>
      <c r="G286" s="1"/>
      <c r="H286" s="1"/>
      <c r="I286" s="1"/>
      <c r="J286" s="1"/>
      <c r="K286" s="1"/>
      <c r="L286" s="1"/>
      <c r="M286" s="1"/>
      <c r="N286" s="1"/>
      <c r="O286" s="1"/>
      <c r="P286" s="1"/>
      <c r="Q286" s="1"/>
      <c r="R286" s="1"/>
      <c r="S286" s="1"/>
      <c r="T286" s="1"/>
      <c r="U286" s="1"/>
      <c r="V286" s="1"/>
      <c r="W286" s="1"/>
      <c r="X286" s="1"/>
      <c r="Y286" s="1"/>
    </row>
    <row r="287" spans="1:25" ht="12.75" customHeight="1"/>
    <row r="288" spans="1:25" s="28" customFormat="1">
      <c r="A288" s="19"/>
      <c r="B288" s="2"/>
      <c r="C288" s="1"/>
      <c r="D288" s="1"/>
      <c r="E288" s="15"/>
      <c r="F288" s="15"/>
      <c r="G288" s="1"/>
      <c r="H288" s="1"/>
      <c r="I288" s="1"/>
      <c r="J288" s="1"/>
      <c r="K288" s="1"/>
      <c r="L288" s="1"/>
      <c r="M288" s="1"/>
      <c r="N288" s="1"/>
      <c r="O288" s="1"/>
      <c r="P288" s="1"/>
      <c r="Q288" s="1"/>
      <c r="R288" s="1"/>
      <c r="S288" s="1"/>
      <c r="T288" s="1"/>
      <c r="U288" s="1"/>
      <c r="V288" s="1"/>
      <c r="W288" s="1"/>
      <c r="X288" s="1"/>
      <c r="Y288" s="1"/>
    </row>
    <row r="289" spans="1:25" s="28" customFormat="1" ht="12.75" customHeight="1">
      <c r="A289" s="19"/>
      <c r="B289" s="2"/>
      <c r="C289" s="1"/>
      <c r="D289" s="1"/>
      <c r="E289" s="15"/>
      <c r="F289" s="15"/>
      <c r="G289" s="1"/>
      <c r="H289" s="1"/>
      <c r="I289" s="1"/>
      <c r="J289" s="1"/>
      <c r="K289" s="1"/>
      <c r="L289" s="1"/>
      <c r="M289" s="1"/>
      <c r="N289" s="1"/>
      <c r="O289" s="1"/>
      <c r="P289" s="1"/>
      <c r="Q289" s="1"/>
      <c r="R289" s="1"/>
      <c r="S289" s="1"/>
      <c r="T289" s="1"/>
      <c r="U289" s="1"/>
      <c r="V289" s="1"/>
      <c r="W289" s="1"/>
      <c r="X289" s="1"/>
      <c r="Y289" s="1"/>
    </row>
    <row r="290" spans="1:25" s="28" customFormat="1">
      <c r="A290" s="19"/>
      <c r="B290" s="2"/>
      <c r="C290" s="1"/>
      <c r="D290" s="1"/>
      <c r="E290" s="15"/>
      <c r="F290" s="15"/>
      <c r="G290" s="1"/>
      <c r="H290" s="1"/>
      <c r="I290" s="1"/>
      <c r="J290" s="1"/>
      <c r="K290" s="1"/>
      <c r="L290" s="1"/>
      <c r="M290" s="1"/>
      <c r="N290" s="1"/>
      <c r="O290" s="1"/>
      <c r="P290" s="1"/>
      <c r="Q290" s="1"/>
      <c r="R290" s="1"/>
      <c r="S290" s="1"/>
      <c r="T290" s="1"/>
      <c r="U290" s="1"/>
      <c r="V290" s="1"/>
      <c r="W290" s="1"/>
      <c r="X290" s="1"/>
      <c r="Y290" s="1"/>
    </row>
    <row r="292" spans="1:25" ht="12.75" customHeight="1"/>
    <row r="293" spans="1:25" ht="12.75" customHeight="1"/>
    <row r="294" spans="1:25" ht="12.75" customHeight="1"/>
    <row r="295" spans="1:25" ht="12.75" customHeight="1"/>
    <row r="297" spans="1:25" s="28" customFormat="1">
      <c r="A297" s="19"/>
      <c r="B297" s="2"/>
      <c r="C297" s="1"/>
      <c r="D297" s="1"/>
      <c r="E297" s="15"/>
      <c r="F297" s="15"/>
      <c r="G297" s="1"/>
      <c r="H297" s="1"/>
      <c r="I297" s="1"/>
      <c r="J297" s="1"/>
      <c r="K297" s="1"/>
      <c r="L297" s="1"/>
      <c r="M297" s="1"/>
      <c r="N297" s="1"/>
      <c r="O297" s="1"/>
      <c r="P297" s="1"/>
      <c r="Q297" s="1"/>
      <c r="R297" s="1"/>
      <c r="S297" s="1"/>
      <c r="T297" s="1"/>
      <c r="U297" s="1"/>
      <c r="V297" s="1"/>
      <c r="W297" s="1"/>
      <c r="X297" s="1"/>
      <c r="Y297" s="1"/>
    </row>
    <row r="298" spans="1:25" s="28" customFormat="1">
      <c r="A298" s="19"/>
      <c r="B298" s="2"/>
      <c r="C298" s="1"/>
      <c r="D298" s="1"/>
      <c r="E298" s="15"/>
      <c r="F298" s="15"/>
      <c r="G298" s="1"/>
      <c r="H298" s="1"/>
      <c r="I298" s="1"/>
      <c r="J298" s="1"/>
      <c r="K298" s="1"/>
      <c r="L298" s="1"/>
      <c r="M298" s="1"/>
      <c r="N298" s="1"/>
      <c r="O298" s="1"/>
      <c r="P298" s="1"/>
      <c r="Q298" s="1"/>
      <c r="R298" s="1"/>
      <c r="S298" s="1"/>
      <c r="T298" s="1"/>
      <c r="U298" s="1"/>
      <c r="V298" s="1"/>
      <c r="W298" s="1"/>
      <c r="X298" s="1"/>
      <c r="Y298" s="1"/>
    </row>
    <row r="299" spans="1:25" s="28" customFormat="1">
      <c r="A299" s="19"/>
      <c r="B299" s="2"/>
      <c r="C299" s="1"/>
      <c r="D299" s="1"/>
      <c r="E299" s="15"/>
      <c r="F299" s="15"/>
      <c r="G299" s="1"/>
      <c r="H299" s="1"/>
      <c r="I299" s="1"/>
      <c r="J299" s="1"/>
      <c r="K299" s="1"/>
      <c r="L299" s="1"/>
      <c r="M299" s="1"/>
      <c r="N299" s="1"/>
      <c r="O299" s="1"/>
      <c r="P299" s="1"/>
      <c r="Q299" s="1"/>
      <c r="R299" s="1"/>
      <c r="S299" s="1"/>
      <c r="T299" s="1"/>
      <c r="U299" s="1"/>
      <c r="V299" s="1"/>
      <c r="W299" s="1"/>
      <c r="X299" s="1"/>
      <c r="Y299" s="1"/>
    </row>
    <row r="300" spans="1:25" s="28" customFormat="1">
      <c r="A300" s="19"/>
      <c r="B300" s="2"/>
      <c r="C300" s="1"/>
      <c r="D300" s="1"/>
      <c r="E300" s="15"/>
      <c r="F300" s="15"/>
      <c r="G300" s="1"/>
      <c r="H300" s="1"/>
      <c r="I300" s="1"/>
      <c r="J300" s="1"/>
      <c r="K300" s="1"/>
      <c r="L300" s="1"/>
      <c r="M300" s="1"/>
      <c r="N300" s="1"/>
      <c r="O300" s="1"/>
      <c r="P300" s="1"/>
      <c r="Q300" s="1"/>
      <c r="R300" s="1"/>
      <c r="S300" s="1"/>
      <c r="T300" s="1"/>
      <c r="U300" s="1"/>
      <c r="V300" s="1"/>
      <c r="W300" s="1"/>
      <c r="X300" s="1"/>
      <c r="Y300" s="1"/>
    </row>
    <row r="301" spans="1:25" s="28" customFormat="1">
      <c r="A301" s="19"/>
      <c r="B301" s="2"/>
      <c r="C301" s="1"/>
      <c r="D301" s="1"/>
      <c r="E301" s="15"/>
      <c r="F301" s="15"/>
      <c r="G301" s="1"/>
      <c r="H301" s="1"/>
      <c r="I301" s="1"/>
      <c r="J301" s="1"/>
      <c r="K301" s="1"/>
      <c r="L301" s="1"/>
      <c r="M301" s="1"/>
      <c r="N301" s="1"/>
      <c r="O301" s="1"/>
      <c r="P301" s="1"/>
      <c r="Q301" s="1"/>
      <c r="R301" s="1"/>
      <c r="S301" s="1"/>
      <c r="T301" s="1"/>
      <c r="U301" s="1"/>
      <c r="V301" s="1"/>
      <c r="W301" s="1"/>
      <c r="X301" s="1"/>
      <c r="Y301" s="1"/>
    </row>
    <row r="302" spans="1:25" s="28" customFormat="1" ht="12.75" customHeight="1">
      <c r="A302" s="19"/>
      <c r="B302" s="2"/>
      <c r="C302" s="1"/>
      <c r="D302" s="1"/>
      <c r="E302" s="15"/>
      <c r="F302" s="15"/>
      <c r="G302" s="1"/>
      <c r="H302" s="1"/>
      <c r="I302" s="1"/>
      <c r="J302" s="1"/>
      <c r="K302" s="1"/>
      <c r="L302" s="1"/>
      <c r="M302" s="1"/>
      <c r="N302" s="1"/>
      <c r="O302" s="1"/>
      <c r="P302" s="1"/>
      <c r="Q302" s="1"/>
      <c r="R302" s="1"/>
      <c r="S302" s="1"/>
      <c r="T302" s="1"/>
      <c r="U302" s="1"/>
      <c r="V302" s="1"/>
      <c r="W302" s="1"/>
      <c r="X302" s="1"/>
      <c r="Y302" s="1"/>
    </row>
    <row r="303" spans="1:25" ht="12.75" customHeight="1"/>
    <row r="304" spans="1:25" s="28" customFormat="1">
      <c r="A304" s="19"/>
      <c r="B304" s="2"/>
      <c r="C304" s="1"/>
      <c r="D304" s="1"/>
      <c r="E304" s="15"/>
      <c r="F304" s="15"/>
      <c r="G304" s="1"/>
      <c r="H304" s="1"/>
      <c r="I304" s="1"/>
      <c r="J304" s="1"/>
      <c r="K304" s="1"/>
      <c r="L304" s="1"/>
      <c r="M304" s="1"/>
      <c r="N304" s="1"/>
      <c r="O304" s="1"/>
      <c r="P304" s="1"/>
      <c r="Q304" s="1"/>
      <c r="R304" s="1"/>
      <c r="S304" s="1"/>
      <c r="T304" s="1"/>
      <c r="U304" s="1"/>
      <c r="V304" s="1"/>
      <c r="W304" s="1"/>
      <c r="X304" s="1"/>
      <c r="Y304" s="1"/>
    </row>
    <row r="305" spans="1:25" s="28" customFormat="1" ht="12.75" customHeight="1">
      <c r="A305" s="19"/>
      <c r="B305" s="2"/>
      <c r="C305" s="1"/>
      <c r="D305" s="1"/>
      <c r="E305" s="15"/>
      <c r="F305" s="15"/>
      <c r="G305" s="1"/>
      <c r="H305" s="1"/>
      <c r="I305" s="1"/>
      <c r="J305" s="1"/>
      <c r="K305" s="1"/>
      <c r="L305" s="1"/>
      <c r="M305" s="1"/>
      <c r="N305" s="1"/>
      <c r="O305" s="1"/>
      <c r="P305" s="1"/>
      <c r="Q305" s="1"/>
      <c r="R305" s="1"/>
      <c r="S305" s="1"/>
      <c r="T305" s="1"/>
      <c r="U305" s="1"/>
      <c r="V305" s="1"/>
      <c r="W305" s="1"/>
      <c r="X305" s="1"/>
      <c r="Y305" s="1"/>
    </row>
    <row r="306" spans="1:25" s="28" customFormat="1">
      <c r="A306" s="19"/>
      <c r="B306" s="2"/>
      <c r="C306" s="1"/>
      <c r="D306" s="1"/>
      <c r="E306" s="15"/>
      <c r="F306" s="15"/>
      <c r="G306" s="1"/>
      <c r="H306" s="1"/>
      <c r="I306" s="1"/>
      <c r="J306" s="1"/>
      <c r="K306" s="1"/>
      <c r="L306" s="1"/>
      <c r="M306" s="1"/>
      <c r="N306" s="1"/>
      <c r="O306" s="1"/>
      <c r="P306" s="1"/>
      <c r="Q306" s="1"/>
      <c r="R306" s="1"/>
      <c r="S306" s="1"/>
      <c r="T306" s="1"/>
      <c r="U306" s="1"/>
      <c r="V306" s="1"/>
      <c r="W306" s="1"/>
      <c r="X306" s="1"/>
      <c r="Y306" s="1"/>
    </row>
    <row r="307" spans="1:25" s="28" customFormat="1">
      <c r="A307" s="19"/>
      <c r="B307" s="2"/>
      <c r="C307" s="1"/>
      <c r="D307" s="1"/>
      <c r="E307" s="15"/>
      <c r="F307" s="15"/>
      <c r="G307" s="1"/>
      <c r="H307" s="1"/>
      <c r="I307" s="1"/>
      <c r="J307" s="1"/>
      <c r="K307" s="1"/>
      <c r="L307" s="1"/>
      <c r="M307" s="1"/>
      <c r="N307" s="1"/>
      <c r="O307" s="1"/>
      <c r="P307" s="1"/>
      <c r="Q307" s="1"/>
      <c r="R307" s="1"/>
      <c r="S307" s="1"/>
      <c r="T307" s="1"/>
      <c r="U307" s="1"/>
      <c r="V307" s="1"/>
      <c r="W307" s="1"/>
      <c r="X307" s="1"/>
      <c r="Y307" s="1"/>
    </row>
    <row r="308" spans="1:25" s="28" customFormat="1">
      <c r="A308" s="19"/>
      <c r="B308" s="2"/>
      <c r="C308" s="1"/>
      <c r="D308" s="1"/>
      <c r="E308" s="15"/>
      <c r="F308" s="15"/>
      <c r="G308" s="1"/>
      <c r="H308" s="1"/>
      <c r="I308" s="1"/>
      <c r="J308" s="1"/>
      <c r="K308" s="1"/>
      <c r="L308" s="1"/>
      <c r="M308" s="1"/>
      <c r="N308" s="1"/>
      <c r="O308" s="1"/>
      <c r="P308" s="1"/>
      <c r="Q308" s="1"/>
      <c r="R308" s="1"/>
      <c r="S308" s="1"/>
      <c r="T308" s="1"/>
      <c r="U308" s="1"/>
      <c r="V308" s="1"/>
      <c r="W308" s="1"/>
      <c r="X308" s="1"/>
      <c r="Y308" s="1"/>
    </row>
    <row r="309" spans="1:25" ht="12.75" customHeight="1"/>
    <row r="310" spans="1:25" ht="12.75" customHeight="1"/>
    <row r="311" spans="1:25" ht="12.75" customHeight="1"/>
    <row r="312" spans="1:25" ht="12.75" customHeight="1"/>
    <row r="313" spans="1:25" ht="12.75" customHeight="1"/>
    <row r="314" spans="1:25" ht="12.75" customHeight="1"/>
    <row r="315" spans="1:25" s="28" customFormat="1">
      <c r="A315" s="19"/>
      <c r="B315" s="2"/>
      <c r="C315" s="1"/>
      <c r="D315" s="1"/>
      <c r="E315" s="15"/>
      <c r="F315" s="15"/>
      <c r="G315" s="1"/>
      <c r="H315" s="1"/>
      <c r="I315" s="1"/>
      <c r="J315" s="1"/>
      <c r="K315" s="1"/>
      <c r="L315" s="1"/>
      <c r="M315" s="1"/>
      <c r="N315" s="1"/>
      <c r="O315" s="1"/>
      <c r="P315" s="1"/>
      <c r="Q315" s="1"/>
      <c r="R315" s="1"/>
      <c r="S315" s="1"/>
      <c r="T315" s="1"/>
      <c r="U315" s="1"/>
      <c r="V315" s="1"/>
      <c r="W315" s="1"/>
      <c r="X315" s="1"/>
      <c r="Y315" s="1"/>
    </row>
    <row r="316" spans="1:25" s="28" customFormat="1" ht="12.75" customHeight="1">
      <c r="A316" s="19"/>
      <c r="B316" s="2"/>
      <c r="C316" s="1"/>
      <c r="D316" s="1"/>
      <c r="E316" s="15"/>
      <c r="F316" s="15"/>
      <c r="G316" s="1"/>
      <c r="H316" s="1"/>
      <c r="I316" s="1"/>
      <c r="J316" s="1"/>
      <c r="K316" s="1"/>
      <c r="L316" s="1"/>
      <c r="M316" s="1"/>
      <c r="N316" s="1"/>
      <c r="O316" s="1"/>
      <c r="P316" s="1"/>
      <c r="Q316" s="1"/>
      <c r="R316" s="1"/>
      <c r="S316" s="1"/>
      <c r="T316" s="1"/>
      <c r="U316" s="1"/>
      <c r="V316" s="1"/>
      <c r="W316" s="1"/>
      <c r="X316" s="1"/>
      <c r="Y316" s="1"/>
    </row>
    <row r="317" spans="1:25" ht="12.75" customHeight="1"/>
    <row r="318" spans="1:25" s="28" customFormat="1">
      <c r="A318" s="19"/>
      <c r="B318" s="2"/>
      <c r="C318" s="1"/>
      <c r="D318" s="1"/>
      <c r="E318" s="15"/>
      <c r="F318" s="15"/>
      <c r="G318" s="1"/>
      <c r="H318" s="1"/>
      <c r="I318" s="1"/>
      <c r="J318" s="1"/>
      <c r="K318" s="1"/>
      <c r="L318" s="1"/>
      <c r="M318" s="1"/>
      <c r="N318" s="1"/>
      <c r="O318" s="1"/>
      <c r="P318" s="1"/>
      <c r="Q318" s="1"/>
      <c r="R318" s="1"/>
      <c r="S318" s="1"/>
      <c r="T318" s="1"/>
      <c r="U318" s="1"/>
      <c r="V318" s="1"/>
      <c r="W318" s="1"/>
      <c r="X318" s="1"/>
      <c r="Y318" s="1"/>
    </row>
    <row r="319" spans="1:25" s="28" customFormat="1" ht="12.75" customHeight="1">
      <c r="A319" s="19"/>
      <c r="B319" s="2"/>
      <c r="C319" s="1"/>
      <c r="D319" s="1"/>
      <c r="E319" s="15"/>
      <c r="F319" s="15"/>
      <c r="G319" s="1"/>
      <c r="H319" s="1"/>
      <c r="I319" s="1"/>
      <c r="J319" s="1"/>
      <c r="K319" s="1"/>
      <c r="L319" s="1"/>
      <c r="M319" s="1"/>
      <c r="N319" s="1"/>
      <c r="O319" s="1"/>
      <c r="P319" s="1"/>
      <c r="Q319" s="1"/>
      <c r="R319" s="1"/>
      <c r="S319" s="1"/>
      <c r="T319" s="1"/>
      <c r="U319" s="1"/>
      <c r="V319" s="1"/>
      <c r="W319" s="1"/>
      <c r="X319" s="1"/>
      <c r="Y319" s="1"/>
    </row>
    <row r="320" spans="1:25" s="28" customFormat="1">
      <c r="A320" s="19"/>
      <c r="B320" s="2"/>
      <c r="C320" s="1"/>
      <c r="D320" s="1"/>
      <c r="E320" s="15"/>
      <c r="F320" s="15"/>
      <c r="G320" s="1"/>
      <c r="H320" s="1"/>
      <c r="I320" s="1"/>
      <c r="J320" s="1"/>
      <c r="K320" s="1"/>
      <c r="L320" s="1"/>
      <c r="M320" s="1"/>
      <c r="N320" s="1"/>
      <c r="O320" s="1"/>
      <c r="P320" s="1"/>
      <c r="Q320" s="1"/>
      <c r="R320" s="1"/>
      <c r="S320" s="1"/>
      <c r="T320" s="1"/>
      <c r="U320" s="1"/>
      <c r="V320" s="1"/>
      <c r="W320" s="1"/>
      <c r="X320" s="1"/>
      <c r="Y320" s="1"/>
    </row>
    <row r="322" spans="1:25" ht="12.75" customHeight="1"/>
    <row r="323" spans="1:25" ht="12.75" customHeight="1"/>
    <row r="324" spans="1:25" ht="12.75" customHeight="1"/>
    <row r="325" spans="1:25" ht="12.75" customHeight="1"/>
    <row r="327" spans="1:25" s="28" customFormat="1">
      <c r="A327" s="19"/>
      <c r="B327" s="2"/>
      <c r="C327" s="1"/>
      <c r="D327" s="1"/>
      <c r="E327" s="15"/>
      <c r="F327" s="15"/>
      <c r="G327" s="1"/>
      <c r="H327" s="1"/>
      <c r="I327" s="1"/>
      <c r="J327" s="1"/>
      <c r="K327" s="1"/>
      <c r="L327" s="1"/>
      <c r="M327" s="1"/>
      <c r="N327" s="1"/>
      <c r="O327" s="1"/>
      <c r="P327" s="1"/>
      <c r="Q327" s="1"/>
      <c r="R327" s="1"/>
      <c r="S327" s="1"/>
      <c r="T327" s="1"/>
      <c r="U327" s="1"/>
      <c r="V327" s="1"/>
      <c r="W327" s="1"/>
      <c r="X327" s="1"/>
      <c r="Y327" s="1"/>
    </row>
    <row r="328" spans="1:25" s="28" customFormat="1">
      <c r="A328" s="19"/>
      <c r="B328" s="2"/>
      <c r="C328" s="1"/>
      <c r="D328" s="1"/>
      <c r="E328" s="15"/>
      <c r="F328" s="15"/>
      <c r="G328" s="1"/>
      <c r="H328" s="1"/>
      <c r="I328" s="1"/>
      <c r="J328" s="1"/>
      <c r="K328" s="1"/>
      <c r="L328" s="1"/>
      <c r="M328" s="1"/>
      <c r="N328" s="1"/>
      <c r="O328" s="1"/>
      <c r="P328" s="1"/>
      <c r="Q328" s="1"/>
      <c r="R328" s="1"/>
      <c r="S328" s="1"/>
      <c r="T328" s="1"/>
      <c r="U328" s="1"/>
      <c r="V328" s="1"/>
      <c r="W328" s="1"/>
      <c r="X328" s="1"/>
      <c r="Y328" s="1"/>
    </row>
    <row r="329" spans="1:25" s="28" customFormat="1">
      <c r="A329" s="19"/>
      <c r="B329" s="2"/>
      <c r="C329" s="1"/>
      <c r="D329" s="1"/>
      <c r="E329" s="15"/>
      <c r="F329" s="15"/>
      <c r="G329" s="1"/>
      <c r="H329" s="1"/>
      <c r="I329" s="1"/>
      <c r="J329" s="1"/>
      <c r="K329" s="1"/>
      <c r="L329" s="1"/>
      <c r="M329" s="1"/>
      <c r="N329" s="1"/>
      <c r="O329" s="1"/>
      <c r="P329" s="1"/>
      <c r="Q329" s="1"/>
      <c r="R329" s="1"/>
      <c r="S329" s="1"/>
      <c r="T329" s="1"/>
      <c r="U329" s="1"/>
      <c r="V329" s="1"/>
      <c r="W329" s="1"/>
      <c r="X329" s="1"/>
      <c r="Y329" s="1"/>
    </row>
    <row r="330" spans="1:25" s="28" customFormat="1">
      <c r="A330" s="19"/>
      <c r="B330" s="2"/>
      <c r="C330" s="1"/>
      <c r="D330" s="1"/>
      <c r="E330" s="15"/>
      <c r="F330" s="15"/>
      <c r="G330" s="1"/>
      <c r="H330" s="1"/>
      <c r="I330" s="1"/>
      <c r="J330" s="1"/>
      <c r="K330" s="1"/>
      <c r="L330" s="1"/>
      <c r="M330" s="1"/>
      <c r="N330" s="1"/>
      <c r="O330" s="1"/>
      <c r="P330" s="1"/>
      <c r="Q330" s="1"/>
      <c r="R330" s="1"/>
      <c r="S330" s="1"/>
      <c r="T330" s="1"/>
      <c r="U330" s="1"/>
      <c r="V330" s="1"/>
      <c r="W330" s="1"/>
      <c r="X330" s="1"/>
      <c r="Y330" s="1"/>
    </row>
    <row r="331" spans="1:25" s="28" customFormat="1">
      <c r="A331" s="19"/>
      <c r="B331" s="2"/>
      <c r="C331" s="1"/>
      <c r="D331" s="1"/>
      <c r="E331" s="15"/>
      <c r="F331" s="15"/>
      <c r="G331" s="1"/>
      <c r="H331" s="1"/>
      <c r="I331" s="1"/>
      <c r="J331" s="1"/>
      <c r="K331" s="1"/>
      <c r="L331" s="1"/>
      <c r="M331" s="1"/>
      <c r="N331" s="1"/>
      <c r="O331" s="1"/>
      <c r="P331" s="1"/>
      <c r="Q331" s="1"/>
      <c r="R331" s="1"/>
      <c r="S331" s="1"/>
      <c r="T331" s="1"/>
      <c r="U331" s="1"/>
      <c r="V331" s="1"/>
      <c r="W331" s="1"/>
      <c r="X331" s="1"/>
      <c r="Y331" s="1"/>
    </row>
    <row r="332" spans="1:25" s="28" customFormat="1" ht="12.75" customHeight="1">
      <c r="A332" s="19"/>
      <c r="B332" s="2"/>
      <c r="C332" s="1"/>
      <c r="D332" s="1"/>
      <c r="E332" s="15"/>
      <c r="F332" s="15"/>
      <c r="G332" s="1"/>
      <c r="H332" s="1"/>
      <c r="I332" s="1"/>
      <c r="J332" s="1"/>
      <c r="K332" s="1"/>
      <c r="L332" s="1"/>
      <c r="M332" s="1"/>
      <c r="N332" s="1"/>
      <c r="O332" s="1"/>
      <c r="P332" s="1"/>
      <c r="Q332" s="1"/>
      <c r="R332" s="1"/>
      <c r="S332" s="1"/>
      <c r="T332" s="1"/>
      <c r="U332" s="1"/>
      <c r="V332" s="1"/>
      <c r="W332" s="1"/>
      <c r="X332" s="1"/>
      <c r="Y332" s="1"/>
    </row>
    <row r="333" spans="1:25" ht="12.75" customHeight="1"/>
    <row r="334" spans="1:25" s="28" customFormat="1">
      <c r="A334" s="19"/>
      <c r="B334" s="2"/>
      <c r="C334" s="1"/>
      <c r="D334" s="1"/>
      <c r="E334" s="15"/>
      <c r="F334" s="15"/>
      <c r="G334" s="1"/>
      <c r="H334" s="1"/>
      <c r="I334" s="1"/>
      <c r="J334" s="1"/>
      <c r="K334" s="1"/>
      <c r="L334" s="1"/>
      <c r="M334" s="1"/>
      <c r="N334" s="1"/>
      <c r="O334" s="1"/>
      <c r="P334" s="1"/>
      <c r="Q334" s="1"/>
      <c r="R334" s="1"/>
      <c r="S334" s="1"/>
      <c r="T334" s="1"/>
      <c r="U334" s="1"/>
      <c r="V334" s="1"/>
      <c r="W334" s="1"/>
      <c r="X334" s="1"/>
      <c r="Y334" s="1"/>
    </row>
    <row r="335" spans="1:25" s="28" customFormat="1" ht="12.75" customHeight="1">
      <c r="A335" s="19"/>
      <c r="B335" s="2"/>
      <c r="C335" s="1"/>
      <c r="D335" s="1"/>
      <c r="E335" s="15"/>
      <c r="F335" s="15"/>
      <c r="G335" s="1"/>
      <c r="H335" s="1"/>
      <c r="I335" s="1"/>
      <c r="J335" s="1"/>
      <c r="K335" s="1"/>
      <c r="L335" s="1"/>
      <c r="M335" s="1"/>
      <c r="N335" s="1"/>
      <c r="O335" s="1"/>
      <c r="P335" s="1"/>
      <c r="Q335" s="1"/>
      <c r="R335" s="1"/>
      <c r="S335" s="1"/>
      <c r="T335" s="1"/>
      <c r="U335" s="1"/>
      <c r="V335" s="1"/>
      <c r="W335" s="1"/>
      <c r="X335" s="1"/>
      <c r="Y335" s="1"/>
    </row>
    <row r="336" spans="1:25" s="28" customFormat="1">
      <c r="A336" s="19"/>
      <c r="B336" s="2"/>
      <c r="C336" s="1"/>
      <c r="D336" s="1"/>
      <c r="E336" s="15"/>
      <c r="F336" s="15"/>
      <c r="G336" s="1"/>
      <c r="H336" s="1"/>
      <c r="I336" s="1"/>
      <c r="J336" s="1"/>
      <c r="K336" s="1"/>
      <c r="L336" s="1"/>
      <c r="M336" s="1"/>
      <c r="N336" s="1"/>
      <c r="O336" s="1"/>
      <c r="P336" s="1"/>
      <c r="Q336" s="1"/>
      <c r="R336" s="1"/>
      <c r="S336" s="1"/>
      <c r="T336" s="1"/>
      <c r="U336" s="1"/>
      <c r="V336" s="1"/>
      <c r="W336" s="1"/>
      <c r="X336" s="1"/>
      <c r="Y336" s="1"/>
    </row>
    <row r="337" spans="1:25" s="28" customFormat="1">
      <c r="A337" s="19"/>
      <c r="B337" s="2"/>
      <c r="C337" s="1"/>
      <c r="D337" s="1"/>
      <c r="E337" s="15"/>
      <c r="F337" s="15"/>
      <c r="G337" s="1"/>
      <c r="H337" s="1"/>
      <c r="I337" s="1"/>
      <c r="J337" s="1"/>
      <c r="K337" s="1"/>
      <c r="L337" s="1"/>
      <c r="M337" s="1"/>
      <c r="N337" s="1"/>
      <c r="O337" s="1"/>
      <c r="P337" s="1"/>
      <c r="Q337" s="1"/>
      <c r="R337" s="1"/>
      <c r="S337" s="1"/>
      <c r="T337" s="1"/>
      <c r="U337" s="1"/>
      <c r="V337" s="1"/>
      <c r="W337" s="1"/>
      <c r="X337" s="1"/>
      <c r="Y337" s="1"/>
    </row>
    <row r="338" spans="1:25" s="28" customFormat="1">
      <c r="A338" s="19"/>
      <c r="B338" s="2"/>
      <c r="C338" s="1"/>
      <c r="D338" s="1"/>
      <c r="E338" s="15"/>
      <c r="F338" s="15"/>
      <c r="G338" s="1"/>
      <c r="H338" s="1"/>
      <c r="I338" s="1"/>
      <c r="J338" s="1"/>
      <c r="K338" s="1"/>
      <c r="L338" s="1"/>
      <c r="M338" s="1"/>
      <c r="N338" s="1"/>
      <c r="O338" s="1"/>
      <c r="P338" s="1"/>
      <c r="Q338" s="1"/>
      <c r="R338" s="1"/>
      <c r="S338" s="1"/>
      <c r="T338" s="1"/>
      <c r="U338" s="1"/>
      <c r="V338" s="1"/>
      <c r="W338" s="1"/>
      <c r="X338" s="1"/>
      <c r="Y338" s="1"/>
    </row>
    <row r="339" spans="1:25" ht="12.75" customHeight="1"/>
    <row r="340" spans="1:25" ht="12.75" customHeight="1"/>
    <row r="341" spans="1:25" ht="12.75" customHeight="1"/>
    <row r="342" spans="1:25" ht="12.75" customHeight="1"/>
    <row r="343" spans="1:25" ht="12.75" customHeight="1"/>
    <row r="344" spans="1:25" ht="12.75" customHeight="1"/>
    <row r="345" spans="1:25" s="28" customFormat="1">
      <c r="A345" s="19"/>
      <c r="B345" s="2"/>
      <c r="C345" s="1"/>
      <c r="D345" s="1"/>
      <c r="E345" s="15"/>
      <c r="F345" s="15"/>
      <c r="G345" s="1"/>
      <c r="H345" s="1"/>
      <c r="I345" s="1"/>
      <c r="J345" s="1"/>
      <c r="K345" s="1"/>
      <c r="L345" s="1"/>
      <c r="M345" s="1"/>
      <c r="N345" s="1"/>
      <c r="O345" s="1"/>
      <c r="P345" s="1"/>
      <c r="Q345" s="1"/>
      <c r="R345" s="1"/>
      <c r="S345" s="1"/>
      <c r="T345" s="1"/>
      <c r="U345" s="1"/>
      <c r="V345" s="1"/>
      <c r="W345" s="1"/>
      <c r="X345" s="1"/>
      <c r="Y345" s="1"/>
    </row>
    <row r="346" spans="1:25" s="28" customFormat="1" ht="12.75" customHeight="1">
      <c r="A346" s="19"/>
      <c r="B346" s="2"/>
      <c r="C346" s="1"/>
      <c r="D346" s="1"/>
      <c r="E346" s="15"/>
      <c r="F346" s="15"/>
      <c r="G346" s="1"/>
      <c r="H346" s="1"/>
      <c r="I346" s="1"/>
      <c r="J346" s="1"/>
      <c r="K346" s="1"/>
      <c r="L346" s="1"/>
      <c r="M346" s="1"/>
      <c r="N346" s="1"/>
      <c r="O346" s="1"/>
      <c r="P346" s="1"/>
      <c r="Q346" s="1"/>
      <c r="R346" s="1"/>
      <c r="S346" s="1"/>
      <c r="T346" s="1"/>
      <c r="U346" s="1"/>
      <c r="V346" s="1"/>
      <c r="W346" s="1"/>
      <c r="X346" s="1"/>
      <c r="Y346" s="1"/>
    </row>
    <row r="347" spans="1:25" ht="12.75" customHeight="1"/>
    <row r="348" spans="1:25" s="28" customFormat="1">
      <c r="A348" s="19"/>
      <c r="B348" s="2"/>
      <c r="C348" s="1"/>
      <c r="D348" s="1"/>
      <c r="E348" s="15"/>
      <c r="F348" s="15"/>
      <c r="G348" s="1"/>
      <c r="H348" s="1"/>
      <c r="I348" s="1"/>
      <c r="J348" s="1"/>
      <c r="K348" s="1"/>
      <c r="L348" s="1"/>
      <c r="M348" s="1"/>
      <c r="N348" s="1"/>
      <c r="O348" s="1"/>
      <c r="P348" s="1"/>
      <c r="Q348" s="1"/>
      <c r="R348" s="1"/>
      <c r="S348" s="1"/>
      <c r="T348" s="1"/>
      <c r="U348" s="1"/>
      <c r="V348" s="1"/>
      <c r="W348" s="1"/>
      <c r="X348" s="1"/>
      <c r="Y348" s="1"/>
    </row>
    <row r="349" spans="1:25" s="28" customFormat="1" ht="12.75" customHeight="1">
      <c r="A349" s="19"/>
      <c r="B349" s="2"/>
      <c r="C349" s="1"/>
      <c r="D349" s="1"/>
      <c r="E349" s="15"/>
      <c r="F349" s="15"/>
      <c r="G349" s="1"/>
      <c r="H349" s="1"/>
      <c r="I349" s="1"/>
      <c r="J349" s="1"/>
      <c r="K349" s="1"/>
      <c r="L349" s="1"/>
      <c r="M349" s="1"/>
      <c r="N349" s="1"/>
      <c r="O349" s="1"/>
      <c r="P349" s="1"/>
      <c r="Q349" s="1"/>
      <c r="R349" s="1"/>
      <c r="S349" s="1"/>
      <c r="T349" s="1"/>
      <c r="U349" s="1"/>
      <c r="V349" s="1"/>
      <c r="W349" s="1"/>
      <c r="X349" s="1"/>
      <c r="Y349" s="1"/>
    </row>
    <row r="350" spans="1:25" s="28" customFormat="1">
      <c r="A350" s="19"/>
      <c r="B350" s="2"/>
      <c r="C350" s="1"/>
      <c r="D350" s="1"/>
      <c r="E350" s="15"/>
      <c r="F350" s="15"/>
      <c r="G350" s="1"/>
      <c r="H350" s="1"/>
      <c r="I350" s="1"/>
      <c r="J350" s="1"/>
      <c r="K350" s="1"/>
      <c r="L350" s="1"/>
      <c r="M350" s="1"/>
      <c r="N350" s="1"/>
      <c r="O350" s="1"/>
      <c r="P350" s="1"/>
      <c r="Q350" s="1"/>
      <c r="R350" s="1"/>
      <c r="S350" s="1"/>
      <c r="T350" s="1"/>
      <c r="U350" s="1"/>
      <c r="V350" s="1"/>
      <c r="W350" s="1"/>
      <c r="X350" s="1"/>
      <c r="Y350" s="1"/>
    </row>
    <row r="352" spans="1:25" ht="12.75" customHeight="1"/>
    <row r="353" spans="1:25" ht="12.75" customHeight="1"/>
    <row r="354" spans="1:25" ht="12.75" customHeight="1"/>
    <row r="355" spans="1:25" ht="12.75" customHeight="1"/>
    <row r="357" spans="1:25" s="28" customFormat="1">
      <c r="A357" s="19"/>
      <c r="B357" s="2"/>
      <c r="C357" s="1"/>
      <c r="D357" s="1"/>
      <c r="E357" s="15"/>
      <c r="F357" s="15"/>
      <c r="G357" s="1"/>
      <c r="H357" s="1"/>
      <c r="I357" s="1"/>
      <c r="J357" s="1"/>
      <c r="K357" s="1"/>
      <c r="L357" s="1"/>
      <c r="M357" s="1"/>
      <c r="N357" s="1"/>
      <c r="O357" s="1"/>
      <c r="P357" s="1"/>
      <c r="Q357" s="1"/>
      <c r="R357" s="1"/>
      <c r="S357" s="1"/>
      <c r="T357" s="1"/>
      <c r="U357" s="1"/>
      <c r="V357" s="1"/>
      <c r="W357" s="1"/>
      <c r="X357" s="1"/>
      <c r="Y357" s="1"/>
    </row>
    <row r="358" spans="1:25" s="28" customFormat="1">
      <c r="A358" s="19"/>
      <c r="B358" s="2"/>
      <c r="C358" s="1"/>
      <c r="D358" s="1"/>
      <c r="E358" s="15"/>
      <c r="F358" s="15"/>
      <c r="G358" s="1"/>
      <c r="H358" s="1"/>
      <c r="I358" s="1"/>
      <c r="J358" s="1"/>
      <c r="K358" s="1"/>
      <c r="L358" s="1"/>
      <c r="M358" s="1"/>
      <c r="N358" s="1"/>
      <c r="O358" s="1"/>
      <c r="P358" s="1"/>
      <c r="Q358" s="1"/>
      <c r="R358" s="1"/>
      <c r="S358" s="1"/>
      <c r="T358" s="1"/>
      <c r="U358" s="1"/>
      <c r="V358" s="1"/>
      <c r="W358" s="1"/>
      <c r="X358" s="1"/>
      <c r="Y358" s="1"/>
    </row>
    <row r="359" spans="1:25" s="28" customFormat="1">
      <c r="A359" s="19"/>
      <c r="B359" s="2"/>
      <c r="C359" s="1"/>
      <c r="D359" s="1"/>
      <c r="E359" s="15"/>
      <c r="F359" s="15"/>
      <c r="G359" s="1"/>
      <c r="H359" s="1"/>
      <c r="I359" s="1"/>
      <c r="J359" s="1"/>
      <c r="K359" s="1"/>
      <c r="L359" s="1"/>
      <c r="M359" s="1"/>
      <c r="N359" s="1"/>
      <c r="O359" s="1"/>
      <c r="P359" s="1"/>
      <c r="Q359" s="1"/>
      <c r="R359" s="1"/>
      <c r="S359" s="1"/>
      <c r="T359" s="1"/>
      <c r="U359" s="1"/>
      <c r="V359" s="1"/>
      <c r="W359" s="1"/>
      <c r="X359" s="1"/>
      <c r="Y359" s="1"/>
    </row>
    <row r="360" spans="1:25" s="28" customFormat="1">
      <c r="A360" s="19"/>
      <c r="B360" s="2"/>
      <c r="C360" s="1"/>
      <c r="D360" s="1"/>
      <c r="E360" s="15"/>
      <c r="F360" s="15"/>
      <c r="G360" s="1"/>
      <c r="H360" s="1"/>
      <c r="I360" s="1"/>
      <c r="J360" s="1"/>
      <c r="K360" s="1"/>
      <c r="L360" s="1"/>
      <c r="M360" s="1"/>
      <c r="N360" s="1"/>
      <c r="O360" s="1"/>
      <c r="P360" s="1"/>
      <c r="Q360" s="1"/>
      <c r="R360" s="1"/>
      <c r="S360" s="1"/>
      <c r="T360" s="1"/>
      <c r="U360" s="1"/>
      <c r="V360" s="1"/>
      <c r="W360" s="1"/>
      <c r="X360" s="1"/>
      <c r="Y360" s="1"/>
    </row>
    <row r="361" spans="1:25" s="28" customFormat="1">
      <c r="A361" s="19"/>
      <c r="B361" s="2"/>
      <c r="C361" s="1"/>
      <c r="D361" s="1"/>
      <c r="E361" s="15"/>
      <c r="F361" s="15"/>
      <c r="G361" s="1"/>
      <c r="H361" s="1"/>
      <c r="I361" s="1"/>
      <c r="J361" s="1"/>
      <c r="K361" s="1"/>
      <c r="L361" s="1"/>
      <c r="M361" s="1"/>
      <c r="N361" s="1"/>
      <c r="O361" s="1"/>
      <c r="P361" s="1"/>
      <c r="Q361" s="1"/>
      <c r="R361" s="1"/>
      <c r="S361" s="1"/>
      <c r="T361" s="1"/>
      <c r="U361" s="1"/>
      <c r="V361" s="1"/>
      <c r="W361" s="1"/>
      <c r="X361" s="1"/>
      <c r="Y361" s="1"/>
    </row>
    <row r="362" spans="1:25" s="28" customFormat="1" ht="12.75" customHeight="1">
      <c r="A362" s="19"/>
      <c r="B362" s="2"/>
      <c r="C362" s="1"/>
      <c r="D362" s="1"/>
      <c r="E362" s="15"/>
      <c r="F362" s="15"/>
      <c r="G362" s="1"/>
      <c r="H362" s="1"/>
      <c r="I362" s="1"/>
      <c r="J362" s="1"/>
      <c r="K362" s="1"/>
      <c r="L362" s="1"/>
      <c r="M362" s="1"/>
      <c r="N362" s="1"/>
      <c r="O362" s="1"/>
      <c r="P362" s="1"/>
      <c r="Q362" s="1"/>
      <c r="R362" s="1"/>
      <c r="S362" s="1"/>
      <c r="T362" s="1"/>
      <c r="U362" s="1"/>
      <c r="V362" s="1"/>
      <c r="W362" s="1"/>
      <c r="X362" s="1"/>
      <c r="Y362" s="1"/>
    </row>
    <row r="363" spans="1:25" ht="12.75" customHeight="1"/>
    <row r="364" spans="1:25" s="28" customFormat="1">
      <c r="A364" s="19"/>
      <c r="B364" s="2"/>
      <c r="C364" s="1"/>
      <c r="D364" s="1"/>
      <c r="E364" s="15"/>
      <c r="F364" s="15"/>
      <c r="G364" s="1"/>
      <c r="H364" s="1"/>
      <c r="I364" s="1"/>
      <c r="J364" s="1"/>
      <c r="K364" s="1"/>
      <c r="L364" s="1"/>
      <c r="M364" s="1"/>
      <c r="N364" s="1"/>
      <c r="O364" s="1"/>
      <c r="P364" s="1"/>
      <c r="Q364" s="1"/>
      <c r="R364" s="1"/>
      <c r="S364" s="1"/>
      <c r="T364" s="1"/>
      <c r="U364" s="1"/>
      <c r="V364" s="1"/>
      <c r="W364" s="1"/>
      <c r="X364" s="1"/>
      <c r="Y364" s="1"/>
    </row>
    <row r="365" spans="1:25" s="28" customFormat="1" ht="12.75" customHeight="1">
      <c r="A365" s="19"/>
      <c r="B365" s="2"/>
      <c r="C365" s="1"/>
      <c r="D365" s="1"/>
      <c r="E365" s="15"/>
      <c r="F365" s="15"/>
      <c r="G365" s="1"/>
      <c r="H365" s="1"/>
      <c r="I365" s="1"/>
      <c r="J365" s="1"/>
      <c r="K365" s="1"/>
      <c r="L365" s="1"/>
      <c r="M365" s="1"/>
      <c r="N365" s="1"/>
      <c r="O365" s="1"/>
      <c r="P365" s="1"/>
      <c r="Q365" s="1"/>
      <c r="R365" s="1"/>
      <c r="S365" s="1"/>
      <c r="T365" s="1"/>
      <c r="U365" s="1"/>
      <c r="V365" s="1"/>
      <c r="W365" s="1"/>
      <c r="X365" s="1"/>
      <c r="Y365" s="1"/>
    </row>
    <row r="366" spans="1:25" s="28" customFormat="1">
      <c r="A366" s="19"/>
      <c r="B366" s="2"/>
      <c r="C366" s="1"/>
      <c r="D366" s="1"/>
      <c r="E366" s="15"/>
      <c r="F366" s="15"/>
      <c r="G366" s="1"/>
      <c r="H366" s="1"/>
      <c r="I366" s="1"/>
      <c r="J366" s="1"/>
      <c r="K366" s="1"/>
      <c r="L366" s="1"/>
      <c r="M366" s="1"/>
      <c r="N366" s="1"/>
      <c r="O366" s="1"/>
      <c r="P366" s="1"/>
      <c r="Q366" s="1"/>
      <c r="R366" s="1"/>
      <c r="S366" s="1"/>
      <c r="T366" s="1"/>
      <c r="U366" s="1"/>
      <c r="V366" s="1"/>
      <c r="W366" s="1"/>
      <c r="X366" s="1"/>
      <c r="Y366" s="1"/>
    </row>
    <row r="367" spans="1:25" s="28" customFormat="1">
      <c r="A367" s="19"/>
      <c r="B367" s="2"/>
      <c r="C367" s="1"/>
      <c r="D367" s="1"/>
      <c r="E367" s="15"/>
      <c r="F367" s="15"/>
      <c r="G367" s="1"/>
      <c r="H367" s="1"/>
      <c r="I367" s="1"/>
      <c r="J367" s="1"/>
      <c r="K367" s="1"/>
      <c r="L367" s="1"/>
      <c r="M367" s="1"/>
      <c r="N367" s="1"/>
      <c r="O367" s="1"/>
      <c r="P367" s="1"/>
      <c r="Q367" s="1"/>
      <c r="R367" s="1"/>
      <c r="S367" s="1"/>
      <c r="T367" s="1"/>
      <c r="U367" s="1"/>
      <c r="V367" s="1"/>
      <c r="W367" s="1"/>
      <c r="X367" s="1"/>
      <c r="Y367" s="1"/>
    </row>
    <row r="368" spans="1:25" s="28" customFormat="1">
      <c r="A368" s="19"/>
      <c r="B368" s="2"/>
      <c r="C368" s="1"/>
      <c r="D368" s="1"/>
      <c r="E368" s="15"/>
      <c r="F368" s="15"/>
      <c r="G368" s="1"/>
      <c r="H368" s="1"/>
      <c r="I368" s="1"/>
      <c r="J368" s="1"/>
      <c r="K368" s="1"/>
      <c r="L368" s="1"/>
      <c r="M368" s="1"/>
      <c r="N368" s="1"/>
      <c r="O368" s="1"/>
      <c r="P368" s="1"/>
      <c r="Q368" s="1"/>
      <c r="R368" s="1"/>
      <c r="S368" s="1"/>
      <c r="T368" s="1"/>
      <c r="U368" s="1"/>
      <c r="V368" s="1"/>
      <c r="W368" s="1"/>
      <c r="X368" s="1"/>
      <c r="Y368" s="1"/>
    </row>
    <row r="369" spans="1:25" ht="12.75" customHeight="1"/>
    <row r="370" spans="1:25" ht="12.75" customHeight="1"/>
    <row r="371" spans="1:25" ht="12.75" customHeight="1"/>
    <row r="372" spans="1:25" ht="12.75" customHeight="1"/>
    <row r="373" spans="1:25" ht="12.75" customHeight="1"/>
    <row r="374" spans="1:25" ht="12.75" customHeight="1"/>
    <row r="375" spans="1:25" s="28" customFormat="1">
      <c r="A375" s="19"/>
      <c r="B375" s="2"/>
      <c r="C375" s="1"/>
      <c r="D375" s="1"/>
      <c r="E375" s="15"/>
      <c r="F375" s="15"/>
      <c r="G375" s="1"/>
      <c r="H375" s="1"/>
      <c r="I375" s="1"/>
      <c r="J375" s="1"/>
      <c r="K375" s="1"/>
      <c r="L375" s="1"/>
      <c r="M375" s="1"/>
      <c r="N375" s="1"/>
      <c r="O375" s="1"/>
      <c r="P375" s="1"/>
      <c r="Q375" s="1"/>
      <c r="R375" s="1"/>
      <c r="S375" s="1"/>
      <c r="T375" s="1"/>
      <c r="U375" s="1"/>
      <c r="V375" s="1"/>
      <c r="W375" s="1"/>
      <c r="X375" s="1"/>
      <c r="Y375" s="1"/>
    </row>
    <row r="376" spans="1:25" s="28" customFormat="1" ht="12.75" customHeight="1">
      <c r="A376" s="19"/>
      <c r="B376" s="2"/>
      <c r="C376" s="1"/>
      <c r="D376" s="1"/>
      <c r="E376" s="15"/>
      <c r="F376" s="15"/>
      <c r="G376" s="1"/>
      <c r="H376" s="1"/>
      <c r="I376" s="1"/>
      <c r="J376" s="1"/>
      <c r="K376" s="1"/>
      <c r="L376" s="1"/>
      <c r="M376" s="1"/>
      <c r="N376" s="1"/>
      <c r="O376" s="1"/>
      <c r="P376" s="1"/>
      <c r="Q376" s="1"/>
      <c r="R376" s="1"/>
      <c r="S376" s="1"/>
      <c r="T376" s="1"/>
      <c r="U376" s="1"/>
      <c r="V376" s="1"/>
      <c r="W376" s="1"/>
      <c r="X376" s="1"/>
      <c r="Y376" s="1"/>
    </row>
    <row r="377" spans="1:25" ht="12.75" customHeight="1"/>
    <row r="378" spans="1:25" s="28" customFormat="1">
      <c r="A378" s="19"/>
      <c r="B378" s="2"/>
      <c r="C378" s="1"/>
      <c r="D378" s="1"/>
      <c r="E378" s="15"/>
      <c r="F378" s="15"/>
      <c r="G378" s="1"/>
      <c r="H378" s="1"/>
      <c r="I378" s="1"/>
      <c r="J378" s="1"/>
      <c r="K378" s="1"/>
      <c r="L378" s="1"/>
      <c r="M378" s="1"/>
      <c r="N378" s="1"/>
      <c r="O378" s="1"/>
      <c r="P378" s="1"/>
      <c r="Q378" s="1"/>
      <c r="R378" s="1"/>
      <c r="S378" s="1"/>
      <c r="T378" s="1"/>
      <c r="U378" s="1"/>
      <c r="V378" s="1"/>
      <c r="W378" s="1"/>
      <c r="X378" s="1"/>
      <c r="Y378" s="1"/>
    </row>
    <row r="379" spans="1:25" s="28" customFormat="1" ht="12.75" customHeight="1">
      <c r="A379" s="19"/>
      <c r="B379" s="2"/>
      <c r="C379" s="1"/>
      <c r="D379" s="1"/>
      <c r="E379" s="15"/>
      <c r="F379" s="15"/>
      <c r="G379" s="1"/>
      <c r="H379" s="1"/>
      <c r="I379" s="1"/>
      <c r="J379" s="1"/>
      <c r="K379" s="1"/>
      <c r="L379" s="1"/>
      <c r="M379" s="1"/>
      <c r="N379" s="1"/>
      <c r="O379" s="1"/>
      <c r="P379" s="1"/>
      <c r="Q379" s="1"/>
      <c r="R379" s="1"/>
      <c r="S379" s="1"/>
      <c r="T379" s="1"/>
      <c r="U379" s="1"/>
      <c r="V379" s="1"/>
      <c r="W379" s="1"/>
      <c r="X379" s="1"/>
      <c r="Y379" s="1"/>
    </row>
    <row r="380" spans="1:25" s="28" customFormat="1">
      <c r="A380" s="19"/>
      <c r="B380" s="2"/>
      <c r="C380" s="1"/>
      <c r="D380" s="1"/>
      <c r="E380" s="15"/>
      <c r="F380" s="15"/>
      <c r="G380" s="1"/>
      <c r="H380" s="1"/>
      <c r="I380" s="1"/>
      <c r="J380" s="1"/>
      <c r="K380" s="1"/>
      <c r="L380" s="1"/>
      <c r="M380" s="1"/>
      <c r="N380" s="1"/>
      <c r="O380" s="1"/>
      <c r="P380" s="1"/>
      <c r="Q380" s="1"/>
      <c r="R380" s="1"/>
      <c r="S380" s="1"/>
      <c r="T380" s="1"/>
      <c r="U380" s="1"/>
      <c r="V380" s="1"/>
      <c r="W380" s="1"/>
      <c r="X380" s="1"/>
      <c r="Y380" s="1"/>
    </row>
    <row r="382" spans="1:25" ht="12.75" customHeight="1"/>
    <row r="383" spans="1:25" ht="12.75" customHeight="1"/>
    <row r="384" spans="1:25" ht="12.75" customHeight="1"/>
    <row r="385" spans="1:25" ht="12.75" customHeight="1"/>
    <row r="387" spans="1:25" s="28" customFormat="1">
      <c r="A387" s="19"/>
      <c r="B387" s="2"/>
      <c r="C387" s="1"/>
      <c r="D387" s="1"/>
      <c r="E387" s="15"/>
      <c r="F387" s="15"/>
      <c r="G387" s="1"/>
      <c r="H387" s="1"/>
      <c r="I387" s="1"/>
      <c r="J387" s="1"/>
      <c r="K387" s="1"/>
      <c r="L387" s="1"/>
      <c r="M387" s="1"/>
      <c r="N387" s="1"/>
      <c r="O387" s="1"/>
      <c r="P387" s="1"/>
      <c r="Q387" s="1"/>
      <c r="R387" s="1"/>
      <c r="S387" s="1"/>
      <c r="T387" s="1"/>
      <c r="U387" s="1"/>
      <c r="V387" s="1"/>
      <c r="W387" s="1"/>
      <c r="X387" s="1"/>
      <c r="Y387" s="1"/>
    </row>
    <row r="388" spans="1:25" s="28" customFormat="1">
      <c r="A388" s="19"/>
      <c r="B388" s="2"/>
      <c r="C388" s="1"/>
      <c r="D388" s="1"/>
      <c r="E388" s="15"/>
      <c r="F388" s="15"/>
      <c r="G388" s="1"/>
      <c r="H388" s="1"/>
      <c r="I388" s="1"/>
      <c r="J388" s="1"/>
      <c r="K388" s="1"/>
      <c r="L388" s="1"/>
      <c r="M388" s="1"/>
      <c r="N388" s="1"/>
      <c r="O388" s="1"/>
      <c r="P388" s="1"/>
      <c r="Q388" s="1"/>
      <c r="R388" s="1"/>
      <c r="S388" s="1"/>
      <c r="T388" s="1"/>
      <c r="U388" s="1"/>
      <c r="V388" s="1"/>
      <c r="W388" s="1"/>
      <c r="X388" s="1"/>
      <c r="Y388" s="1"/>
    </row>
    <row r="389" spans="1:25" s="28" customFormat="1">
      <c r="A389" s="19"/>
      <c r="B389" s="2"/>
      <c r="C389" s="1"/>
      <c r="D389" s="1"/>
      <c r="E389" s="15"/>
      <c r="F389" s="15"/>
      <c r="G389" s="1"/>
      <c r="H389" s="1"/>
      <c r="I389" s="1"/>
      <c r="J389" s="1"/>
      <c r="K389" s="1"/>
      <c r="L389" s="1"/>
      <c r="M389" s="1"/>
      <c r="N389" s="1"/>
      <c r="O389" s="1"/>
      <c r="P389" s="1"/>
      <c r="Q389" s="1"/>
      <c r="R389" s="1"/>
      <c r="S389" s="1"/>
      <c r="T389" s="1"/>
      <c r="U389" s="1"/>
      <c r="V389" s="1"/>
      <c r="W389" s="1"/>
      <c r="X389" s="1"/>
      <c r="Y389" s="1"/>
    </row>
    <row r="390" spans="1:25" s="28" customFormat="1">
      <c r="A390" s="19"/>
      <c r="B390" s="2"/>
      <c r="C390" s="1"/>
      <c r="D390" s="1"/>
      <c r="E390" s="15"/>
      <c r="F390" s="15"/>
      <c r="G390" s="1"/>
      <c r="H390" s="1"/>
      <c r="I390" s="1"/>
      <c r="J390" s="1"/>
      <c r="K390" s="1"/>
      <c r="L390" s="1"/>
      <c r="M390" s="1"/>
      <c r="N390" s="1"/>
      <c r="O390" s="1"/>
      <c r="P390" s="1"/>
      <c r="Q390" s="1"/>
      <c r="R390" s="1"/>
      <c r="S390" s="1"/>
      <c r="T390" s="1"/>
      <c r="U390" s="1"/>
      <c r="V390" s="1"/>
      <c r="W390" s="1"/>
      <c r="X390" s="1"/>
      <c r="Y390" s="1"/>
    </row>
    <row r="391" spans="1:25" s="28" customFormat="1">
      <c r="A391" s="19"/>
      <c r="B391" s="2"/>
      <c r="C391" s="1"/>
      <c r="D391" s="1"/>
      <c r="E391" s="15"/>
      <c r="F391" s="15"/>
      <c r="G391" s="1"/>
      <c r="H391" s="1"/>
      <c r="I391" s="1"/>
      <c r="J391" s="1"/>
      <c r="K391" s="1"/>
      <c r="L391" s="1"/>
      <c r="M391" s="1"/>
      <c r="N391" s="1"/>
      <c r="O391" s="1"/>
      <c r="P391" s="1"/>
      <c r="Q391" s="1"/>
      <c r="R391" s="1"/>
      <c r="S391" s="1"/>
      <c r="T391" s="1"/>
      <c r="U391" s="1"/>
      <c r="V391" s="1"/>
      <c r="W391" s="1"/>
      <c r="X391" s="1"/>
      <c r="Y391" s="1"/>
    </row>
    <row r="392" spans="1:25" s="28" customFormat="1" ht="12.75" customHeight="1">
      <c r="A392" s="19"/>
      <c r="B392" s="2"/>
      <c r="C392" s="1"/>
      <c r="D392" s="1"/>
      <c r="E392" s="15"/>
      <c r="F392" s="15"/>
      <c r="G392" s="1"/>
      <c r="H392" s="1"/>
      <c r="I392" s="1"/>
      <c r="J392" s="1"/>
      <c r="K392" s="1"/>
      <c r="L392" s="1"/>
      <c r="M392" s="1"/>
      <c r="N392" s="1"/>
      <c r="O392" s="1"/>
      <c r="P392" s="1"/>
      <c r="Q392" s="1"/>
      <c r="R392" s="1"/>
      <c r="S392" s="1"/>
      <c r="T392" s="1"/>
      <c r="U392" s="1"/>
      <c r="V392" s="1"/>
      <c r="W392" s="1"/>
      <c r="X392" s="1"/>
      <c r="Y392" s="1"/>
    </row>
    <row r="393" spans="1:25" ht="12.75" customHeight="1"/>
    <row r="394" spans="1:25" s="28" customFormat="1">
      <c r="A394" s="19"/>
      <c r="B394" s="2"/>
      <c r="C394" s="1"/>
      <c r="D394" s="1"/>
      <c r="E394" s="15"/>
      <c r="F394" s="15"/>
      <c r="G394" s="1"/>
      <c r="H394" s="1"/>
      <c r="I394" s="1"/>
      <c r="J394" s="1"/>
      <c r="K394" s="1"/>
      <c r="L394" s="1"/>
      <c r="M394" s="1"/>
      <c r="N394" s="1"/>
      <c r="O394" s="1"/>
      <c r="P394" s="1"/>
      <c r="Q394" s="1"/>
      <c r="R394" s="1"/>
      <c r="S394" s="1"/>
      <c r="T394" s="1"/>
      <c r="U394" s="1"/>
      <c r="V394" s="1"/>
      <c r="W394" s="1"/>
      <c r="X394" s="1"/>
      <c r="Y394" s="1"/>
    </row>
    <row r="395" spans="1:25" s="28" customFormat="1" ht="12.75" customHeight="1">
      <c r="A395" s="19"/>
      <c r="B395" s="2"/>
      <c r="C395" s="1"/>
      <c r="D395" s="1"/>
      <c r="E395" s="15"/>
      <c r="F395" s="15"/>
      <c r="G395" s="1"/>
      <c r="H395" s="1"/>
      <c r="I395" s="1"/>
      <c r="J395" s="1"/>
      <c r="K395" s="1"/>
      <c r="L395" s="1"/>
      <c r="M395" s="1"/>
      <c r="N395" s="1"/>
      <c r="O395" s="1"/>
      <c r="P395" s="1"/>
      <c r="Q395" s="1"/>
      <c r="R395" s="1"/>
      <c r="S395" s="1"/>
      <c r="T395" s="1"/>
      <c r="U395" s="1"/>
      <c r="V395" s="1"/>
      <c r="W395" s="1"/>
      <c r="X395" s="1"/>
      <c r="Y395" s="1"/>
    </row>
    <row r="396" spans="1:25" s="28" customFormat="1">
      <c r="A396" s="19"/>
      <c r="B396" s="2"/>
      <c r="C396" s="1"/>
      <c r="D396" s="1"/>
      <c r="E396" s="15"/>
      <c r="F396" s="15"/>
      <c r="G396" s="1"/>
      <c r="H396" s="1"/>
      <c r="I396" s="1"/>
      <c r="J396" s="1"/>
      <c r="K396" s="1"/>
      <c r="L396" s="1"/>
      <c r="M396" s="1"/>
      <c r="N396" s="1"/>
      <c r="O396" s="1"/>
      <c r="P396" s="1"/>
      <c r="Q396" s="1"/>
      <c r="R396" s="1"/>
      <c r="S396" s="1"/>
      <c r="T396" s="1"/>
      <c r="U396" s="1"/>
      <c r="V396" s="1"/>
      <c r="W396" s="1"/>
      <c r="X396" s="1"/>
      <c r="Y396" s="1"/>
    </row>
    <row r="397" spans="1:25" s="28" customFormat="1">
      <c r="A397" s="19"/>
      <c r="B397" s="2"/>
      <c r="C397" s="1"/>
      <c r="D397" s="1"/>
      <c r="E397" s="15"/>
      <c r="F397" s="15"/>
      <c r="G397" s="1"/>
      <c r="H397" s="1"/>
      <c r="I397" s="1"/>
      <c r="J397" s="1"/>
      <c r="K397" s="1"/>
      <c r="L397" s="1"/>
      <c r="M397" s="1"/>
      <c r="N397" s="1"/>
      <c r="O397" s="1"/>
      <c r="P397" s="1"/>
      <c r="Q397" s="1"/>
      <c r="R397" s="1"/>
      <c r="S397" s="1"/>
      <c r="T397" s="1"/>
      <c r="U397" s="1"/>
      <c r="V397" s="1"/>
      <c r="W397" s="1"/>
      <c r="X397" s="1"/>
      <c r="Y397" s="1"/>
    </row>
    <row r="398" spans="1:25" s="28" customFormat="1">
      <c r="A398" s="19"/>
      <c r="B398" s="2"/>
      <c r="C398" s="1"/>
      <c r="D398" s="1"/>
      <c r="E398" s="15"/>
      <c r="F398" s="15"/>
      <c r="G398" s="1"/>
      <c r="H398" s="1"/>
      <c r="I398" s="1"/>
      <c r="J398" s="1"/>
      <c r="K398" s="1"/>
      <c r="L398" s="1"/>
      <c r="M398" s="1"/>
      <c r="N398" s="1"/>
      <c r="O398" s="1"/>
      <c r="P398" s="1"/>
      <c r="Q398" s="1"/>
      <c r="R398" s="1"/>
      <c r="S398" s="1"/>
      <c r="T398" s="1"/>
      <c r="U398" s="1"/>
      <c r="V398" s="1"/>
      <c r="W398" s="1"/>
      <c r="X398" s="1"/>
      <c r="Y398" s="1"/>
    </row>
    <row r="399" spans="1:25" ht="12.75" customHeight="1"/>
    <row r="400" spans="1:25" ht="12.75" customHeight="1"/>
    <row r="401" spans="1:25" ht="12.75" customHeight="1"/>
    <row r="402" spans="1:25" ht="12.75" customHeight="1"/>
    <row r="403" spans="1:25" ht="12.75" customHeight="1"/>
    <row r="404" spans="1:25" ht="12.75" customHeight="1"/>
    <row r="405" spans="1:25" s="28" customFormat="1">
      <c r="A405" s="19"/>
      <c r="B405" s="2"/>
      <c r="C405" s="1"/>
      <c r="D405" s="1"/>
      <c r="E405" s="15"/>
      <c r="F405" s="15"/>
      <c r="G405" s="1"/>
      <c r="H405" s="1"/>
      <c r="I405" s="1"/>
      <c r="J405" s="1"/>
      <c r="K405" s="1"/>
      <c r="L405" s="1"/>
      <c r="M405" s="1"/>
      <c r="N405" s="1"/>
      <c r="O405" s="1"/>
      <c r="P405" s="1"/>
      <c r="Q405" s="1"/>
      <c r="R405" s="1"/>
      <c r="S405" s="1"/>
      <c r="T405" s="1"/>
      <c r="U405" s="1"/>
      <c r="V405" s="1"/>
      <c r="W405" s="1"/>
      <c r="X405" s="1"/>
      <c r="Y405" s="1"/>
    </row>
    <row r="406" spans="1:25" s="28" customFormat="1" ht="12.75" customHeight="1">
      <c r="A406" s="19"/>
      <c r="B406" s="2"/>
      <c r="C406" s="1"/>
      <c r="D406" s="1"/>
      <c r="E406" s="15"/>
      <c r="F406" s="15"/>
      <c r="G406" s="1"/>
      <c r="H406" s="1"/>
      <c r="I406" s="1"/>
      <c r="J406" s="1"/>
      <c r="K406" s="1"/>
      <c r="L406" s="1"/>
      <c r="M406" s="1"/>
      <c r="N406" s="1"/>
      <c r="O406" s="1"/>
      <c r="P406" s="1"/>
      <c r="Q406" s="1"/>
      <c r="R406" s="1"/>
      <c r="S406" s="1"/>
      <c r="T406" s="1"/>
      <c r="U406" s="1"/>
      <c r="V406" s="1"/>
      <c r="W406" s="1"/>
      <c r="X406" s="1"/>
      <c r="Y406" s="1"/>
    </row>
    <row r="407" spans="1:25" ht="12.75" customHeight="1"/>
    <row r="408" spans="1:25" s="28" customFormat="1">
      <c r="A408" s="19"/>
      <c r="B408" s="2"/>
      <c r="C408" s="1"/>
      <c r="D408" s="1"/>
      <c r="E408" s="15"/>
      <c r="F408" s="15"/>
      <c r="G408" s="1"/>
      <c r="H408" s="1"/>
      <c r="I408" s="1"/>
      <c r="J408" s="1"/>
      <c r="K408" s="1"/>
      <c r="L408" s="1"/>
      <c r="M408" s="1"/>
      <c r="N408" s="1"/>
      <c r="O408" s="1"/>
      <c r="P408" s="1"/>
      <c r="Q408" s="1"/>
      <c r="R408" s="1"/>
      <c r="S408" s="1"/>
      <c r="T408" s="1"/>
      <c r="U408" s="1"/>
      <c r="V408" s="1"/>
      <c r="W408" s="1"/>
      <c r="X408" s="1"/>
      <c r="Y408" s="1"/>
    </row>
    <row r="409" spans="1:25" s="28" customFormat="1" ht="12.75" customHeight="1">
      <c r="A409" s="19"/>
      <c r="B409" s="2"/>
      <c r="C409" s="1"/>
      <c r="D409" s="1"/>
      <c r="E409" s="15"/>
      <c r="F409" s="15"/>
      <c r="G409" s="1"/>
      <c r="H409" s="1"/>
      <c r="I409" s="1"/>
      <c r="J409" s="1"/>
      <c r="K409" s="1"/>
      <c r="L409" s="1"/>
      <c r="M409" s="1"/>
      <c r="N409" s="1"/>
      <c r="O409" s="1"/>
      <c r="P409" s="1"/>
      <c r="Q409" s="1"/>
      <c r="R409" s="1"/>
      <c r="S409" s="1"/>
      <c r="T409" s="1"/>
      <c r="U409" s="1"/>
      <c r="V409" s="1"/>
      <c r="W409" s="1"/>
      <c r="X409" s="1"/>
      <c r="Y409" s="1"/>
    </row>
    <row r="410" spans="1:25" s="28" customFormat="1">
      <c r="A410" s="19"/>
      <c r="B410" s="2"/>
      <c r="C410" s="1"/>
      <c r="D410" s="1"/>
      <c r="E410" s="15"/>
      <c r="F410" s="15"/>
      <c r="G410" s="1"/>
      <c r="H410" s="1"/>
      <c r="I410" s="1"/>
      <c r="J410" s="1"/>
      <c r="K410" s="1"/>
      <c r="L410" s="1"/>
      <c r="M410" s="1"/>
      <c r="N410" s="1"/>
      <c r="O410" s="1"/>
      <c r="P410" s="1"/>
      <c r="Q410" s="1"/>
      <c r="R410" s="1"/>
      <c r="S410" s="1"/>
      <c r="T410" s="1"/>
      <c r="U410" s="1"/>
      <c r="V410" s="1"/>
      <c r="W410" s="1"/>
      <c r="X410" s="1"/>
      <c r="Y410" s="1"/>
    </row>
    <row r="412" spans="1:25" ht="12.75" customHeight="1"/>
    <row r="413" spans="1:25" ht="12.75" customHeight="1"/>
    <row r="414" spans="1:25" ht="12.75" customHeight="1"/>
    <row r="415" spans="1:25" ht="12.75" customHeight="1"/>
    <row r="417" spans="1:25" s="28" customFormat="1">
      <c r="A417" s="19"/>
      <c r="B417" s="2"/>
      <c r="C417" s="1"/>
      <c r="D417" s="1"/>
      <c r="E417" s="15"/>
      <c r="F417" s="15"/>
      <c r="G417" s="1"/>
      <c r="H417" s="1"/>
      <c r="I417" s="1"/>
      <c r="J417" s="1"/>
      <c r="K417" s="1"/>
      <c r="L417" s="1"/>
      <c r="M417" s="1"/>
      <c r="N417" s="1"/>
      <c r="O417" s="1"/>
      <c r="P417" s="1"/>
      <c r="Q417" s="1"/>
      <c r="R417" s="1"/>
      <c r="S417" s="1"/>
      <c r="T417" s="1"/>
      <c r="U417" s="1"/>
      <c r="V417" s="1"/>
      <c r="W417" s="1"/>
      <c r="X417" s="1"/>
      <c r="Y417" s="1"/>
    </row>
    <row r="418" spans="1:25" s="28" customFormat="1">
      <c r="A418" s="19"/>
      <c r="B418" s="2"/>
      <c r="C418" s="1"/>
      <c r="D418" s="1"/>
      <c r="E418" s="15"/>
      <c r="F418" s="15"/>
      <c r="G418" s="1"/>
      <c r="H418" s="1"/>
      <c r="I418" s="1"/>
      <c r="J418" s="1"/>
      <c r="K418" s="1"/>
      <c r="L418" s="1"/>
      <c r="M418" s="1"/>
      <c r="N418" s="1"/>
      <c r="O418" s="1"/>
      <c r="P418" s="1"/>
      <c r="Q418" s="1"/>
      <c r="R418" s="1"/>
      <c r="S418" s="1"/>
      <c r="T418" s="1"/>
      <c r="U418" s="1"/>
      <c r="V418" s="1"/>
      <c r="W418" s="1"/>
      <c r="X418" s="1"/>
      <c r="Y418" s="1"/>
    </row>
    <row r="419" spans="1:25" s="28" customFormat="1">
      <c r="A419" s="19"/>
      <c r="B419" s="2"/>
      <c r="C419" s="1"/>
      <c r="D419" s="1"/>
      <c r="E419" s="15"/>
      <c r="F419" s="15"/>
      <c r="G419" s="1"/>
      <c r="H419" s="1"/>
      <c r="I419" s="1"/>
      <c r="J419" s="1"/>
      <c r="K419" s="1"/>
      <c r="L419" s="1"/>
      <c r="M419" s="1"/>
      <c r="N419" s="1"/>
      <c r="O419" s="1"/>
      <c r="P419" s="1"/>
      <c r="Q419" s="1"/>
      <c r="R419" s="1"/>
      <c r="S419" s="1"/>
      <c r="T419" s="1"/>
      <c r="U419" s="1"/>
      <c r="V419" s="1"/>
      <c r="W419" s="1"/>
      <c r="X419" s="1"/>
      <c r="Y419" s="1"/>
    </row>
    <row r="420" spans="1:25" s="28" customFormat="1">
      <c r="A420" s="19"/>
      <c r="B420" s="2"/>
      <c r="C420" s="1"/>
      <c r="D420" s="1"/>
      <c r="E420" s="15"/>
      <c r="F420" s="15"/>
      <c r="G420" s="1"/>
      <c r="H420" s="1"/>
      <c r="I420" s="1"/>
      <c r="J420" s="1"/>
      <c r="K420" s="1"/>
      <c r="L420" s="1"/>
      <c r="M420" s="1"/>
      <c r="N420" s="1"/>
      <c r="O420" s="1"/>
      <c r="P420" s="1"/>
      <c r="Q420" s="1"/>
      <c r="R420" s="1"/>
      <c r="S420" s="1"/>
      <c r="T420" s="1"/>
      <c r="U420" s="1"/>
      <c r="V420" s="1"/>
      <c r="W420" s="1"/>
      <c r="X420" s="1"/>
      <c r="Y420" s="1"/>
    </row>
    <row r="421" spans="1:25" s="28" customFormat="1">
      <c r="A421" s="19"/>
      <c r="B421" s="2"/>
      <c r="C421" s="1"/>
      <c r="D421" s="1"/>
      <c r="E421" s="15"/>
      <c r="F421" s="15"/>
      <c r="G421" s="1"/>
      <c r="H421" s="1"/>
      <c r="I421" s="1"/>
      <c r="J421" s="1"/>
      <c r="K421" s="1"/>
      <c r="L421" s="1"/>
      <c r="M421" s="1"/>
      <c r="N421" s="1"/>
      <c r="O421" s="1"/>
      <c r="P421" s="1"/>
      <c r="Q421" s="1"/>
      <c r="R421" s="1"/>
      <c r="S421" s="1"/>
      <c r="T421" s="1"/>
      <c r="U421" s="1"/>
      <c r="V421" s="1"/>
      <c r="W421" s="1"/>
      <c r="X421" s="1"/>
      <c r="Y421" s="1"/>
    </row>
    <row r="422" spans="1:25" s="28" customFormat="1" ht="12.75" customHeight="1">
      <c r="A422" s="19"/>
      <c r="B422" s="2"/>
      <c r="C422" s="1"/>
      <c r="D422" s="1"/>
      <c r="E422" s="15"/>
      <c r="F422" s="15"/>
      <c r="G422" s="1"/>
      <c r="H422" s="1"/>
      <c r="I422" s="1"/>
      <c r="J422" s="1"/>
      <c r="K422" s="1"/>
      <c r="L422" s="1"/>
      <c r="M422" s="1"/>
      <c r="N422" s="1"/>
      <c r="O422" s="1"/>
      <c r="P422" s="1"/>
      <c r="Q422" s="1"/>
      <c r="R422" s="1"/>
      <c r="S422" s="1"/>
      <c r="T422" s="1"/>
      <c r="U422" s="1"/>
      <c r="V422" s="1"/>
      <c r="W422" s="1"/>
      <c r="X422" s="1"/>
      <c r="Y422" s="1"/>
    </row>
    <row r="423" spans="1:25" ht="12.75" customHeight="1"/>
    <row r="424" spans="1:25" s="28" customFormat="1">
      <c r="A424" s="19"/>
      <c r="B424" s="2"/>
      <c r="C424" s="1"/>
      <c r="D424" s="1"/>
      <c r="E424" s="15"/>
      <c r="F424" s="15"/>
      <c r="G424" s="1"/>
      <c r="H424" s="1"/>
      <c r="I424" s="1"/>
      <c r="J424" s="1"/>
      <c r="K424" s="1"/>
      <c r="L424" s="1"/>
      <c r="M424" s="1"/>
      <c r="N424" s="1"/>
      <c r="O424" s="1"/>
      <c r="P424" s="1"/>
      <c r="Q424" s="1"/>
      <c r="R424" s="1"/>
      <c r="S424" s="1"/>
      <c r="T424" s="1"/>
      <c r="U424" s="1"/>
      <c r="V424" s="1"/>
      <c r="W424" s="1"/>
      <c r="X424" s="1"/>
      <c r="Y424" s="1"/>
    </row>
    <row r="425" spans="1:25" s="28" customFormat="1" ht="12.75" customHeight="1">
      <c r="A425" s="19"/>
      <c r="B425" s="2"/>
      <c r="C425" s="1"/>
      <c r="D425" s="1"/>
      <c r="E425" s="15"/>
      <c r="F425" s="15"/>
      <c r="G425" s="1"/>
      <c r="H425" s="1"/>
      <c r="I425" s="1"/>
      <c r="J425" s="1"/>
      <c r="K425" s="1"/>
      <c r="L425" s="1"/>
      <c r="M425" s="1"/>
      <c r="N425" s="1"/>
      <c r="O425" s="1"/>
      <c r="P425" s="1"/>
      <c r="Q425" s="1"/>
      <c r="R425" s="1"/>
      <c r="S425" s="1"/>
      <c r="T425" s="1"/>
      <c r="U425" s="1"/>
      <c r="V425" s="1"/>
      <c r="W425" s="1"/>
      <c r="X425" s="1"/>
      <c r="Y425" s="1"/>
    </row>
    <row r="426" spans="1:25" s="28" customFormat="1">
      <c r="A426" s="19"/>
      <c r="B426" s="2"/>
      <c r="C426" s="1"/>
      <c r="D426" s="1"/>
      <c r="E426" s="15"/>
      <c r="F426" s="15"/>
      <c r="G426" s="1"/>
      <c r="H426" s="1"/>
      <c r="I426" s="1"/>
      <c r="J426" s="1"/>
      <c r="K426" s="1"/>
      <c r="L426" s="1"/>
      <c r="M426" s="1"/>
      <c r="N426" s="1"/>
      <c r="O426" s="1"/>
      <c r="P426" s="1"/>
      <c r="Q426" s="1"/>
      <c r="R426" s="1"/>
      <c r="S426" s="1"/>
      <c r="T426" s="1"/>
      <c r="U426" s="1"/>
      <c r="V426" s="1"/>
      <c r="W426" s="1"/>
      <c r="X426" s="1"/>
      <c r="Y426" s="1"/>
    </row>
    <row r="427" spans="1:25" s="28" customFormat="1">
      <c r="A427" s="19"/>
      <c r="B427" s="2"/>
      <c r="C427" s="1"/>
      <c r="D427" s="1"/>
      <c r="E427" s="15"/>
      <c r="F427" s="15"/>
      <c r="G427" s="1"/>
      <c r="H427" s="1"/>
      <c r="I427" s="1"/>
      <c r="J427" s="1"/>
      <c r="K427" s="1"/>
      <c r="L427" s="1"/>
      <c r="M427" s="1"/>
      <c r="N427" s="1"/>
      <c r="O427" s="1"/>
      <c r="P427" s="1"/>
      <c r="Q427" s="1"/>
      <c r="R427" s="1"/>
      <c r="S427" s="1"/>
      <c r="T427" s="1"/>
      <c r="U427" s="1"/>
      <c r="V427" s="1"/>
      <c r="W427" s="1"/>
      <c r="X427" s="1"/>
      <c r="Y427" s="1"/>
    </row>
    <row r="428" spans="1:25" s="28" customFormat="1">
      <c r="A428" s="19"/>
      <c r="B428" s="2"/>
      <c r="C428" s="1"/>
      <c r="D428" s="1"/>
      <c r="E428" s="15"/>
      <c r="F428" s="15"/>
      <c r="G428" s="1"/>
      <c r="H428" s="1"/>
      <c r="I428" s="1"/>
      <c r="J428" s="1"/>
      <c r="K428" s="1"/>
      <c r="L428" s="1"/>
      <c r="M428" s="1"/>
      <c r="N428" s="1"/>
      <c r="O428" s="1"/>
      <c r="P428" s="1"/>
      <c r="Q428" s="1"/>
      <c r="R428" s="1"/>
      <c r="S428" s="1"/>
      <c r="T428" s="1"/>
      <c r="U428" s="1"/>
      <c r="V428" s="1"/>
      <c r="W428" s="1"/>
      <c r="X428" s="1"/>
      <c r="Y428" s="1"/>
    </row>
    <row r="429" spans="1:25" ht="12.75" customHeight="1"/>
    <row r="430" spans="1:25" ht="12.75" customHeight="1"/>
    <row r="431" spans="1:25" ht="12.75" customHeight="1"/>
    <row r="432" spans="1:25" ht="12.75" customHeight="1"/>
    <row r="433" spans="1:25" ht="12.75" customHeight="1"/>
    <row r="434" spans="1:25" ht="12.75" customHeight="1"/>
    <row r="435" spans="1:25" s="28" customFormat="1">
      <c r="A435" s="19"/>
      <c r="B435" s="2"/>
      <c r="C435" s="1"/>
      <c r="D435" s="1"/>
      <c r="E435" s="15"/>
      <c r="F435" s="15"/>
      <c r="G435" s="1"/>
      <c r="H435" s="1"/>
      <c r="I435" s="1"/>
      <c r="J435" s="1"/>
      <c r="K435" s="1"/>
      <c r="L435" s="1"/>
      <c r="M435" s="1"/>
      <c r="N435" s="1"/>
      <c r="O435" s="1"/>
      <c r="P435" s="1"/>
      <c r="Q435" s="1"/>
      <c r="R435" s="1"/>
      <c r="S435" s="1"/>
      <c r="T435" s="1"/>
      <c r="U435" s="1"/>
      <c r="V435" s="1"/>
      <c r="W435" s="1"/>
      <c r="X435" s="1"/>
      <c r="Y435" s="1"/>
    </row>
    <row r="436" spans="1:25" s="28" customFormat="1" ht="12.75" customHeight="1">
      <c r="A436" s="19"/>
      <c r="B436" s="2"/>
      <c r="C436" s="1"/>
      <c r="D436" s="1"/>
      <c r="E436" s="15"/>
      <c r="F436" s="15"/>
      <c r="G436" s="1"/>
      <c r="H436" s="1"/>
      <c r="I436" s="1"/>
      <c r="J436" s="1"/>
      <c r="K436" s="1"/>
      <c r="L436" s="1"/>
      <c r="M436" s="1"/>
      <c r="N436" s="1"/>
      <c r="O436" s="1"/>
      <c r="P436" s="1"/>
      <c r="Q436" s="1"/>
      <c r="R436" s="1"/>
      <c r="S436" s="1"/>
      <c r="T436" s="1"/>
      <c r="U436" s="1"/>
      <c r="V436" s="1"/>
      <c r="W436" s="1"/>
      <c r="X436" s="1"/>
      <c r="Y436" s="1"/>
    </row>
    <row r="437" spans="1:25" ht="12.75" customHeight="1"/>
    <row r="438" spans="1:25" s="28" customFormat="1">
      <c r="A438" s="19"/>
      <c r="B438" s="2"/>
      <c r="C438" s="1"/>
      <c r="D438" s="1"/>
      <c r="E438" s="15"/>
      <c r="F438" s="15"/>
      <c r="G438" s="1"/>
      <c r="H438" s="1"/>
      <c r="I438" s="1"/>
      <c r="J438" s="1"/>
      <c r="K438" s="1"/>
      <c r="L438" s="1"/>
      <c r="M438" s="1"/>
      <c r="N438" s="1"/>
      <c r="O438" s="1"/>
      <c r="P438" s="1"/>
      <c r="Q438" s="1"/>
      <c r="R438" s="1"/>
      <c r="S438" s="1"/>
      <c r="T438" s="1"/>
      <c r="U438" s="1"/>
      <c r="V438" s="1"/>
      <c r="W438" s="1"/>
      <c r="X438" s="1"/>
      <c r="Y438" s="1"/>
    </row>
    <row r="439" spans="1:25" s="28" customFormat="1" ht="12.75" customHeight="1">
      <c r="A439" s="19"/>
      <c r="B439" s="2"/>
      <c r="C439" s="1"/>
      <c r="D439" s="1"/>
      <c r="E439" s="15"/>
      <c r="F439" s="15"/>
      <c r="G439" s="1"/>
      <c r="H439" s="1"/>
      <c r="I439" s="1"/>
      <c r="J439" s="1"/>
      <c r="K439" s="1"/>
      <c r="L439" s="1"/>
      <c r="M439" s="1"/>
      <c r="N439" s="1"/>
      <c r="O439" s="1"/>
      <c r="P439" s="1"/>
      <c r="Q439" s="1"/>
      <c r="R439" s="1"/>
      <c r="S439" s="1"/>
      <c r="T439" s="1"/>
      <c r="U439" s="1"/>
      <c r="V439" s="1"/>
      <c r="W439" s="1"/>
      <c r="X439" s="1"/>
      <c r="Y439" s="1"/>
    </row>
    <row r="440" spans="1:25" s="28" customFormat="1">
      <c r="A440" s="19"/>
      <c r="B440" s="2"/>
      <c r="C440" s="1"/>
      <c r="D440" s="1"/>
      <c r="E440" s="15"/>
      <c r="F440" s="15"/>
      <c r="G440" s="1"/>
      <c r="H440" s="1"/>
      <c r="I440" s="1"/>
      <c r="J440" s="1"/>
      <c r="K440" s="1"/>
      <c r="L440" s="1"/>
      <c r="M440" s="1"/>
      <c r="N440" s="1"/>
      <c r="O440" s="1"/>
      <c r="P440" s="1"/>
      <c r="Q440" s="1"/>
      <c r="R440" s="1"/>
      <c r="S440" s="1"/>
      <c r="T440" s="1"/>
      <c r="U440" s="1"/>
      <c r="V440" s="1"/>
      <c r="W440" s="1"/>
      <c r="X440" s="1"/>
      <c r="Y440" s="1"/>
    </row>
    <row r="442" spans="1:25" ht="12.75" customHeight="1"/>
    <row r="443" spans="1:25" ht="12.75" customHeight="1"/>
    <row r="444" spans="1:25" ht="12.75" customHeight="1"/>
    <row r="445" spans="1:25" ht="12.75" customHeight="1"/>
    <row r="447" spans="1:25" s="28" customFormat="1">
      <c r="A447" s="19"/>
      <c r="B447" s="2"/>
      <c r="C447" s="1"/>
      <c r="D447" s="1"/>
      <c r="E447" s="15"/>
      <c r="F447" s="15"/>
      <c r="G447" s="1"/>
      <c r="H447" s="1"/>
      <c r="I447" s="1"/>
      <c r="J447" s="1"/>
      <c r="K447" s="1"/>
      <c r="L447" s="1"/>
      <c r="M447" s="1"/>
      <c r="N447" s="1"/>
      <c r="O447" s="1"/>
      <c r="P447" s="1"/>
      <c r="Q447" s="1"/>
      <c r="R447" s="1"/>
      <c r="S447" s="1"/>
      <c r="T447" s="1"/>
      <c r="U447" s="1"/>
      <c r="V447" s="1"/>
      <c r="W447" s="1"/>
      <c r="X447" s="1"/>
      <c r="Y447" s="1"/>
    </row>
    <row r="448" spans="1:25" s="28" customFormat="1">
      <c r="A448" s="19"/>
      <c r="B448" s="2"/>
      <c r="C448" s="1"/>
      <c r="D448" s="1"/>
      <c r="E448" s="15"/>
      <c r="F448" s="15"/>
      <c r="G448" s="1"/>
      <c r="H448" s="1"/>
      <c r="I448" s="1"/>
      <c r="J448" s="1"/>
      <c r="K448" s="1"/>
      <c r="L448" s="1"/>
      <c r="M448" s="1"/>
      <c r="N448" s="1"/>
      <c r="O448" s="1"/>
      <c r="P448" s="1"/>
      <c r="Q448" s="1"/>
      <c r="R448" s="1"/>
      <c r="S448" s="1"/>
      <c r="T448" s="1"/>
      <c r="U448" s="1"/>
      <c r="V448" s="1"/>
      <c r="W448" s="1"/>
      <c r="X448" s="1"/>
      <c r="Y448" s="1"/>
    </row>
    <row r="449" spans="1:25" s="28" customFormat="1">
      <c r="A449" s="19"/>
      <c r="B449" s="2"/>
      <c r="C449" s="1"/>
      <c r="D449" s="1"/>
      <c r="E449" s="15"/>
      <c r="F449" s="15"/>
      <c r="G449" s="1"/>
      <c r="H449" s="1"/>
      <c r="I449" s="1"/>
      <c r="J449" s="1"/>
      <c r="K449" s="1"/>
      <c r="L449" s="1"/>
      <c r="M449" s="1"/>
      <c r="N449" s="1"/>
      <c r="O449" s="1"/>
      <c r="P449" s="1"/>
      <c r="Q449" s="1"/>
      <c r="R449" s="1"/>
      <c r="S449" s="1"/>
      <c r="T449" s="1"/>
      <c r="U449" s="1"/>
      <c r="V449" s="1"/>
      <c r="W449" s="1"/>
      <c r="X449" s="1"/>
      <c r="Y449" s="1"/>
    </row>
    <row r="450" spans="1:25" s="28" customFormat="1">
      <c r="A450" s="19"/>
      <c r="B450" s="2"/>
      <c r="C450" s="1"/>
      <c r="D450" s="1"/>
      <c r="E450" s="15"/>
      <c r="F450" s="15"/>
      <c r="G450" s="1"/>
      <c r="H450" s="1"/>
      <c r="I450" s="1"/>
      <c r="J450" s="1"/>
      <c r="K450" s="1"/>
      <c r="L450" s="1"/>
      <c r="M450" s="1"/>
      <c r="N450" s="1"/>
      <c r="O450" s="1"/>
      <c r="P450" s="1"/>
      <c r="Q450" s="1"/>
      <c r="R450" s="1"/>
      <c r="S450" s="1"/>
      <c r="T450" s="1"/>
      <c r="U450" s="1"/>
      <c r="V450" s="1"/>
      <c r="W450" s="1"/>
      <c r="X450" s="1"/>
      <c r="Y450" s="1"/>
    </row>
    <row r="451" spans="1:25" s="28" customFormat="1">
      <c r="A451" s="19"/>
      <c r="B451" s="2"/>
      <c r="C451" s="1"/>
      <c r="D451" s="1"/>
      <c r="E451" s="15"/>
      <c r="F451" s="15"/>
      <c r="G451" s="1"/>
      <c r="H451" s="1"/>
      <c r="I451" s="1"/>
      <c r="J451" s="1"/>
      <c r="K451" s="1"/>
      <c r="L451" s="1"/>
      <c r="M451" s="1"/>
      <c r="N451" s="1"/>
      <c r="O451" s="1"/>
      <c r="P451" s="1"/>
      <c r="Q451" s="1"/>
      <c r="R451" s="1"/>
      <c r="S451" s="1"/>
      <c r="T451" s="1"/>
      <c r="U451" s="1"/>
      <c r="V451" s="1"/>
      <c r="W451" s="1"/>
      <c r="X451" s="1"/>
      <c r="Y451" s="1"/>
    </row>
    <row r="452" spans="1:25" s="28" customFormat="1" ht="12.75" customHeight="1">
      <c r="A452" s="19"/>
      <c r="B452" s="2"/>
      <c r="C452" s="1"/>
      <c r="D452" s="1"/>
      <c r="E452" s="15"/>
      <c r="F452" s="15"/>
      <c r="G452" s="1"/>
      <c r="H452" s="1"/>
      <c r="I452" s="1"/>
      <c r="J452" s="1"/>
      <c r="K452" s="1"/>
      <c r="L452" s="1"/>
      <c r="M452" s="1"/>
      <c r="N452" s="1"/>
      <c r="O452" s="1"/>
      <c r="P452" s="1"/>
      <c r="Q452" s="1"/>
      <c r="R452" s="1"/>
      <c r="S452" s="1"/>
      <c r="T452" s="1"/>
      <c r="U452" s="1"/>
      <c r="V452" s="1"/>
      <c r="W452" s="1"/>
      <c r="X452" s="1"/>
      <c r="Y452" s="1"/>
    </row>
    <row r="453" spans="1:25" ht="12.75" customHeight="1"/>
    <row r="454" spans="1:25" s="28" customFormat="1">
      <c r="A454" s="19"/>
      <c r="B454" s="2"/>
      <c r="C454" s="1"/>
      <c r="D454" s="1"/>
      <c r="E454" s="15"/>
      <c r="F454" s="15"/>
      <c r="G454" s="1"/>
      <c r="H454" s="1"/>
      <c r="I454" s="1"/>
      <c r="J454" s="1"/>
      <c r="K454" s="1"/>
      <c r="L454" s="1"/>
      <c r="M454" s="1"/>
      <c r="N454" s="1"/>
      <c r="O454" s="1"/>
      <c r="P454" s="1"/>
      <c r="Q454" s="1"/>
      <c r="R454" s="1"/>
      <c r="S454" s="1"/>
      <c r="T454" s="1"/>
      <c r="U454" s="1"/>
      <c r="V454" s="1"/>
      <c r="W454" s="1"/>
      <c r="X454" s="1"/>
      <c r="Y454" s="1"/>
    </row>
    <row r="455" spans="1:25" s="28" customFormat="1" ht="12.75" customHeight="1">
      <c r="A455" s="19"/>
      <c r="B455" s="2"/>
      <c r="C455" s="1"/>
      <c r="D455" s="1"/>
      <c r="E455" s="15"/>
      <c r="F455" s="15"/>
      <c r="G455" s="1"/>
      <c r="H455" s="1"/>
      <c r="I455" s="1"/>
      <c r="J455" s="1"/>
      <c r="K455" s="1"/>
      <c r="L455" s="1"/>
      <c r="M455" s="1"/>
      <c r="N455" s="1"/>
      <c r="O455" s="1"/>
      <c r="P455" s="1"/>
      <c r="Q455" s="1"/>
      <c r="R455" s="1"/>
      <c r="S455" s="1"/>
      <c r="T455" s="1"/>
      <c r="U455" s="1"/>
      <c r="V455" s="1"/>
      <c r="W455" s="1"/>
      <c r="X455" s="1"/>
      <c r="Y455" s="1"/>
    </row>
    <row r="456" spans="1:25" s="28" customFormat="1">
      <c r="A456" s="19"/>
      <c r="B456" s="2"/>
      <c r="C456" s="1"/>
      <c r="D456" s="1"/>
      <c r="E456" s="15"/>
      <c r="F456" s="15"/>
      <c r="G456" s="1"/>
      <c r="H456" s="1"/>
      <c r="I456" s="1"/>
      <c r="J456" s="1"/>
      <c r="K456" s="1"/>
      <c r="L456" s="1"/>
      <c r="M456" s="1"/>
      <c r="N456" s="1"/>
      <c r="O456" s="1"/>
      <c r="P456" s="1"/>
      <c r="Q456" s="1"/>
      <c r="R456" s="1"/>
      <c r="S456" s="1"/>
      <c r="T456" s="1"/>
      <c r="U456" s="1"/>
      <c r="V456" s="1"/>
      <c r="W456" s="1"/>
      <c r="X456" s="1"/>
      <c r="Y456" s="1"/>
    </row>
    <row r="457" spans="1:25" s="28" customFormat="1">
      <c r="A457" s="19"/>
      <c r="B457" s="2"/>
      <c r="C457" s="1"/>
      <c r="D457" s="1"/>
      <c r="E457" s="15"/>
      <c r="F457" s="15"/>
      <c r="G457" s="1"/>
      <c r="H457" s="1"/>
      <c r="I457" s="1"/>
      <c r="J457" s="1"/>
      <c r="K457" s="1"/>
      <c r="L457" s="1"/>
      <c r="M457" s="1"/>
      <c r="N457" s="1"/>
      <c r="O457" s="1"/>
      <c r="P457" s="1"/>
      <c r="Q457" s="1"/>
      <c r="R457" s="1"/>
      <c r="S457" s="1"/>
      <c r="T457" s="1"/>
      <c r="U457" s="1"/>
      <c r="V457" s="1"/>
      <c r="W457" s="1"/>
      <c r="X457" s="1"/>
      <c r="Y457" s="1"/>
    </row>
    <row r="458" spans="1:25" s="28" customFormat="1">
      <c r="A458" s="19"/>
      <c r="B458" s="2"/>
      <c r="C458" s="1"/>
      <c r="D458" s="1"/>
      <c r="E458" s="15"/>
      <c r="F458" s="15"/>
      <c r="G458" s="1"/>
      <c r="H458" s="1"/>
      <c r="I458" s="1"/>
      <c r="J458" s="1"/>
      <c r="K458" s="1"/>
      <c r="L458" s="1"/>
      <c r="M458" s="1"/>
      <c r="N458" s="1"/>
      <c r="O458" s="1"/>
      <c r="P458" s="1"/>
      <c r="Q458" s="1"/>
      <c r="R458" s="1"/>
      <c r="S458" s="1"/>
      <c r="T458" s="1"/>
      <c r="U458" s="1"/>
      <c r="V458" s="1"/>
      <c r="W458" s="1"/>
      <c r="X458" s="1"/>
      <c r="Y458" s="1"/>
    </row>
    <row r="459" spans="1:25" ht="12.75" customHeight="1"/>
    <row r="460" spans="1:25" ht="12.75" customHeight="1"/>
    <row r="461" spans="1:25" ht="12.75" customHeight="1"/>
    <row r="462" spans="1:25" ht="12.75" customHeight="1"/>
    <row r="463" spans="1:25" ht="12.75" customHeight="1"/>
    <row r="464" spans="1:25" ht="12.75" customHeight="1"/>
    <row r="465" spans="1:25" s="28" customFormat="1">
      <c r="A465" s="19"/>
      <c r="B465" s="2"/>
      <c r="C465" s="1"/>
      <c r="D465" s="1"/>
      <c r="E465" s="15"/>
      <c r="F465" s="15"/>
      <c r="G465" s="1"/>
      <c r="H465" s="1"/>
      <c r="I465" s="1"/>
      <c r="J465" s="1"/>
      <c r="K465" s="1"/>
      <c r="L465" s="1"/>
      <c r="M465" s="1"/>
      <c r="N465" s="1"/>
      <c r="O465" s="1"/>
      <c r="P465" s="1"/>
      <c r="Q465" s="1"/>
      <c r="R465" s="1"/>
      <c r="S465" s="1"/>
      <c r="T465" s="1"/>
      <c r="U465" s="1"/>
      <c r="V465" s="1"/>
      <c r="W465" s="1"/>
      <c r="X465" s="1"/>
      <c r="Y465" s="1"/>
    </row>
    <row r="466" spans="1:25" s="28" customFormat="1" ht="12.75" customHeight="1">
      <c r="A466" s="19"/>
      <c r="B466" s="2"/>
      <c r="C466" s="1"/>
      <c r="D466" s="1"/>
      <c r="E466" s="15"/>
      <c r="F466" s="15"/>
      <c r="G466" s="1"/>
      <c r="H466" s="1"/>
      <c r="I466" s="1"/>
      <c r="J466" s="1"/>
      <c r="K466" s="1"/>
      <c r="L466" s="1"/>
      <c r="M466" s="1"/>
      <c r="N466" s="1"/>
      <c r="O466" s="1"/>
      <c r="P466" s="1"/>
      <c r="Q466" s="1"/>
      <c r="R466" s="1"/>
      <c r="S466" s="1"/>
      <c r="T466" s="1"/>
      <c r="U466" s="1"/>
      <c r="V466" s="1"/>
      <c r="W466" s="1"/>
      <c r="X466" s="1"/>
      <c r="Y466" s="1"/>
    </row>
    <row r="467" spans="1:25" ht="12.75" customHeight="1"/>
    <row r="468" spans="1:25" s="28" customFormat="1">
      <c r="A468" s="19"/>
      <c r="B468" s="2"/>
      <c r="C468" s="1"/>
      <c r="D468" s="1"/>
      <c r="E468" s="15"/>
      <c r="F468" s="15"/>
      <c r="G468" s="1"/>
      <c r="H468" s="1"/>
      <c r="I468" s="1"/>
      <c r="J468" s="1"/>
      <c r="K468" s="1"/>
      <c r="L468" s="1"/>
      <c r="M468" s="1"/>
      <c r="N468" s="1"/>
      <c r="O468" s="1"/>
      <c r="P468" s="1"/>
      <c r="Q468" s="1"/>
      <c r="R468" s="1"/>
      <c r="S468" s="1"/>
      <c r="T468" s="1"/>
      <c r="U468" s="1"/>
      <c r="V468" s="1"/>
      <c r="W468" s="1"/>
      <c r="X468" s="1"/>
      <c r="Y468" s="1"/>
    </row>
    <row r="469" spans="1:25" s="28" customFormat="1" ht="12.75" customHeight="1">
      <c r="A469" s="19"/>
      <c r="B469" s="2"/>
      <c r="C469" s="1"/>
      <c r="D469" s="1"/>
      <c r="E469" s="15"/>
      <c r="F469" s="15"/>
      <c r="G469" s="1"/>
      <c r="H469" s="1"/>
      <c r="I469" s="1"/>
      <c r="J469" s="1"/>
      <c r="K469" s="1"/>
      <c r="L469" s="1"/>
      <c r="M469" s="1"/>
      <c r="N469" s="1"/>
      <c r="O469" s="1"/>
      <c r="P469" s="1"/>
      <c r="Q469" s="1"/>
      <c r="R469" s="1"/>
      <c r="S469" s="1"/>
      <c r="T469" s="1"/>
      <c r="U469" s="1"/>
      <c r="V469" s="1"/>
      <c r="W469" s="1"/>
      <c r="X469" s="1"/>
      <c r="Y469" s="1"/>
    </row>
    <row r="470" spans="1:25" s="28" customFormat="1">
      <c r="A470" s="19"/>
      <c r="B470" s="2"/>
      <c r="C470" s="1"/>
      <c r="D470" s="1"/>
      <c r="E470" s="15"/>
      <c r="F470" s="15"/>
      <c r="G470" s="1"/>
      <c r="H470" s="1"/>
      <c r="I470" s="1"/>
      <c r="J470" s="1"/>
      <c r="K470" s="1"/>
      <c r="L470" s="1"/>
      <c r="M470" s="1"/>
      <c r="N470" s="1"/>
      <c r="O470" s="1"/>
      <c r="P470" s="1"/>
      <c r="Q470" s="1"/>
      <c r="R470" s="1"/>
      <c r="S470" s="1"/>
      <c r="T470" s="1"/>
      <c r="U470" s="1"/>
      <c r="V470" s="1"/>
      <c r="W470" s="1"/>
      <c r="X470" s="1"/>
      <c r="Y470" s="1"/>
    </row>
    <row r="472" spans="1:25" ht="12.75" customHeight="1"/>
    <row r="473" spans="1:25" ht="12.75" customHeight="1"/>
    <row r="474" spans="1:25" ht="12.75" customHeight="1"/>
    <row r="475" spans="1:25" ht="12.75" customHeight="1"/>
    <row r="477" spans="1:25" s="28" customFormat="1">
      <c r="A477" s="19"/>
      <c r="B477" s="2"/>
      <c r="C477" s="1"/>
      <c r="D477" s="1"/>
      <c r="E477" s="15"/>
      <c r="F477" s="15"/>
      <c r="G477" s="1"/>
      <c r="H477" s="1"/>
      <c r="I477" s="1"/>
      <c r="J477" s="1"/>
      <c r="K477" s="1"/>
      <c r="L477" s="1"/>
      <c r="M477" s="1"/>
      <c r="N477" s="1"/>
      <c r="O477" s="1"/>
      <c r="P477" s="1"/>
      <c r="Q477" s="1"/>
      <c r="R477" s="1"/>
      <c r="S477" s="1"/>
      <c r="T477" s="1"/>
      <c r="U477" s="1"/>
      <c r="V477" s="1"/>
      <c r="W477" s="1"/>
      <c r="X477" s="1"/>
      <c r="Y477" s="1"/>
    </row>
    <row r="478" spans="1:25" s="28" customFormat="1">
      <c r="A478" s="19"/>
      <c r="B478" s="2"/>
      <c r="C478" s="1"/>
      <c r="D478" s="1"/>
      <c r="E478" s="15"/>
      <c r="F478" s="15"/>
      <c r="G478" s="1"/>
      <c r="H478" s="1"/>
      <c r="I478" s="1"/>
      <c r="J478" s="1"/>
      <c r="K478" s="1"/>
      <c r="L478" s="1"/>
      <c r="M478" s="1"/>
      <c r="N478" s="1"/>
      <c r="O478" s="1"/>
      <c r="P478" s="1"/>
      <c r="Q478" s="1"/>
      <c r="R478" s="1"/>
      <c r="S478" s="1"/>
      <c r="T478" s="1"/>
      <c r="U478" s="1"/>
      <c r="V478" s="1"/>
      <c r="W478" s="1"/>
      <c r="X478" s="1"/>
      <c r="Y478" s="1"/>
    </row>
    <row r="479" spans="1:25" s="28" customFormat="1">
      <c r="A479" s="19"/>
      <c r="B479" s="2"/>
      <c r="C479" s="1"/>
      <c r="D479" s="1"/>
      <c r="E479" s="15"/>
      <c r="F479" s="15"/>
      <c r="G479" s="1"/>
      <c r="H479" s="1"/>
      <c r="I479" s="1"/>
      <c r="J479" s="1"/>
      <c r="K479" s="1"/>
      <c r="L479" s="1"/>
      <c r="M479" s="1"/>
      <c r="N479" s="1"/>
      <c r="O479" s="1"/>
      <c r="P479" s="1"/>
      <c r="Q479" s="1"/>
      <c r="R479" s="1"/>
      <c r="S479" s="1"/>
      <c r="T479" s="1"/>
      <c r="U479" s="1"/>
      <c r="V479" s="1"/>
      <c r="W479" s="1"/>
      <c r="X479" s="1"/>
      <c r="Y479" s="1"/>
    </row>
    <row r="480" spans="1:25" s="28" customFormat="1">
      <c r="A480" s="19"/>
      <c r="B480" s="2"/>
      <c r="C480" s="1"/>
      <c r="D480" s="1"/>
      <c r="E480" s="15"/>
      <c r="F480" s="15"/>
      <c r="G480" s="1"/>
      <c r="H480" s="1"/>
      <c r="I480" s="1"/>
      <c r="J480" s="1"/>
      <c r="K480" s="1"/>
      <c r="L480" s="1"/>
      <c r="M480" s="1"/>
      <c r="N480" s="1"/>
      <c r="O480" s="1"/>
      <c r="P480" s="1"/>
      <c r="Q480" s="1"/>
      <c r="R480" s="1"/>
      <c r="S480" s="1"/>
      <c r="T480" s="1"/>
      <c r="U480" s="1"/>
      <c r="V480" s="1"/>
      <c r="W480" s="1"/>
      <c r="X480" s="1"/>
      <c r="Y480" s="1"/>
    </row>
    <row r="481" spans="1:25" s="28" customFormat="1">
      <c r="A481" s="19"/>
      <c r="B481" s="2"/>
      <c r="C481" s="1"/>
      <c r="D481" s="1"/>
      <c r="E481" s="15"/>
      <c r="F481" s="15"/>
      <c r="G481" s="1"/>
      <c r="H481" s="1"/>
      <c r="I481" s="1"/>
      <c r="J481" s="1"/>
      <c r="K481" s="1"/>
      <c r="L481" s="1"/>
      <c r="M481" s="1"/>
      <c r="N481" s="1"/>
      <c r="O481" s="1"/>
      <c r="P481" s="1"/>
      <c r="Q481" s="1"/>
      <c r="R481" s="1"/>
      <c r="S481" s="1"/>
      <c r="T481" s="1"/>
      <c r="U481" s="1"/>
      <c r="V481" s="1"/>
      <c r="W481" s="1"/>
      <c r="X481" s="1"/>
      <c r="Y481" s="1"/>
    </row>
    <row r="482" spans="1:25" s="28" customFormat="1" ht="12.75" customHeight="1">
      <c r="A482" s="19"/>
      <c r="B482" s="2"/>
      <c r="C482" s="1"/>
      <c r="D482" s="1"/>
      <c r="E482" s="15"/>
      <c r="F482" s="15"/>
      <c r="G482" s="1"/>
      <c r="H482" s="1"/>
      <c r="I482" s="1"/>
      <c r="J482" s="1"/>
      <c r="K482" s="1"/>
      <c r="L482" s="1"/>
      <c r="M482" s="1"/>
      <c r="N482" s="1"/>
      <c r="O482" s="1"/>
      <c r="P482" s="1"/>
      <c r="Q482" s="1"/>
      <c r="R482" s="1"/>
      <c r="S482" s="1"/>
      <c r="T482" s="1"/>
      <c r="U482" s="1"/>
      <c r="V482" s="1"/>
      <c r="W482" s="1"/>
      <c r="X482" s="1"/>
      <c r="Y482" s="1"/>
    </row>
    <row r="483" spans="1:25" ht="12.75" customHeight="1"/>
    <row r="484" spans="1:25" s="28" customFormat="1">
      <c r="A484" s="19"/>
      <c r="B484" s="2"/>
      <c r="C484" s="1"/>
      <c r="D484" s="1"/>
      <c r="E484" s="15"/>
      <c r="F484" s="15"/>
      <c r="G484" s="1"/>
      <c r="H484" s="1"/>
      <c r="I484" s="1"/>
      <c r="J484" s="1"/>
      <c r="K484" s="1"/>
      <c r="L484" s="1"/>
      <c r="M484" s="1"/>
      <c r="N484" s="1"/>
      <c r="O484" s="1"/>
      <c r="P484" s="1"/>
      <c r="Q484" s="1"/>
      <c r="R484" s="1"/>
      <c r="S484" s="1"/>
      <c r="T484" s="1"/>
      <c r="U484" s="1"/>
      <c r="V484" s="1"/>
      <c r="W484" s="1"/>
      <c r="X484" s="1"/>
      <c r="Y484" s="1"/>
    </row>
    <row r="485" spans="1:25" s="28" customFormat="1" ht="12.75" customHeight="1">
      <c r="A485" s="19"/>
      <c r="B485" s="2"/>
      <c r="C485" s="1"/>
      <c r="D485" s="1"/>
      <c r="E485" s="15"/>
      <c r="F485" s="15"/>
      <c r="G485" s="1"/>
      <c r="H485" s="1"/>
      <c r="I485" s="1"/>
      <c r="J485" s="1"/>
      <c r="K485" s="1"/>
      <c r="L485" s="1"/>
      <c r="M485" s="1"/>
      <c r="N485" s="1"/>
      <c r="O485" s="1"/>
      <c r="P485" s="1"/>
      <c r="Q485" s="1"/>
      <c r="R485" s="1"/>
      <c r="S485" s="1"/>
      <c r="T485" s="1"/>
      <c r="U485" s="1"/>
      <c r="V485" s="1"/>
      <c r="W485" s="1"/>
      <c r="X485" s="1"/>
      <c r="Y485" s="1"/>
    </row>
    <row r="486" spans="1:25" s="28" customFormat="1">
      <c r="A486" s="19"/>
      <c r="B486" s="2"/>
      <c r="C486" s="1"/>
      <c r="D486" s="1"/>
      <c r="E486" s="15"/>
      <c r="F486" s="15"/>
      <c r="G486" s="1"/>
      <c r="H486" s="1"/>
      <c r="I486" s="1"/>
      <c r="J486" s="1"/>
      <c r="K486" s="1"/>
      <c r="L486" s="1"/>
      <c r="M486" s="1"/>
      <c r="N486" s="1"/>
      <c r="O486" s="1"/>
      <c r="P486" s="1"/>
      <c r="Q486" s="1"/>
      <c r="R486" s="1"/>
      <c r="S486" s="1"/>
      <c r="T486" s="1"/>
      <c r="U486" s="1"/>
      <c r="V486" s="1"/>
      <c r="W486" s="1"/>
      <c r="X486" s="1"/>
      <c r="Y486" s="1"/>
    </row>
    <row r="487" spans="1:25" s="28" customFormat="1">
      <c r="A487" s="19"/>
      <c r="B487" s="2"/>
      <c r="C487" s="1"/>
      <c r="D487" s="1"/>
      <c r="E487" s="15"/>
      <c r="F487" s="15"/>
      <c r="G487" s="1"/>
      <c r="H487" s="1"/>
      <c r="I487" s="1"/>
      <c r="J487" s="1"/>
      <c r="K487" s="1"/>
      <c r="L487" s="1"/>
      <c r="M487" s="1"/>
      <c r="N487" s="1"/>
      <c r="O487" s="1"/>
      <c r="P487" s="1"/>
      <c r="Q487" s="1"/>
      <c r="R487" s="1"/>
      <c r="S487" s="1"/>
      <c r="T487" s="1"/>
      <c r="U487" s="1"/>
      <c r="V487" s="1"/>
      <c r="W487" s="1"/>
      <c r="X487" s="1"/>
      <c r="Y487" s="1"/>
    </row>
    <row r="488" spans="1:25" s="28" customFormat="1">
      <c r="A488" s="19"/>
      <c r="B488" s="2"/>
      <c r="C488" s="1"/>
      <c r="D488" s="1"/>
      <c r="E488" s="15"/>
      <c r="F488" s="15"/>
      <c r="G488" s="1"/>
      <c r="H488" s="1"/>
      <c r="I488" s="1"/>
      <c r="J488" s="1"/>
      <c r="K488" s="1"/>
      <c r="L488" s="1"/>
      <c r="M488" s="1"/>
      <c r="N488" s="1"/>
      <c r="O488" s="1"/>
      <c r="P488" s="1"/>
      <c r="Q488" s="1"/>
      <c r="R488" s="1"/>
      <c r="S488" s="1"/>
      <c r="T488" s="1"/>
      <c r="U488" s="1"/>
      <c r="V488" s="1"/>
      <c r="W488" s="1"/>
      <c r="X488" s="1"/>
      <c r="Y488" s="1"/>
    </row>
    <row r="489" spans="1:25" ht="12.75" customHeight="1"/>
    <row r="490" spans="1:25" ht="12.75" customHeight="1"/>
    <row r="491" spans="1:25" ht="12.75" customHeight="1"/>
    <row r="492" spans="1:25" ht="12.75" customHeight="1"/>
    <row r="493" spans="1:25" ht="12.75" customHeight="1"/>
    <row r="494" spans="1:25" ht="12.75" customHeight="1"/>
    <row r="495" spans="1:25" s="28" customFormat="1">
      <c r="A495" s="19"/>
      <c r="B495" s="2"/>
      <c r="C495" s="1"/>
      <c r="D495" s="1"/>
      <c r="E495" s="15"/>
      <c r="F495" s="15"/>
      <c r="G495" s="1"/>
      <c r="H495" s="1"/>
      <c r="I495" s="1"/>
      <c r="J495" s="1"/>
      <c r="K495" s="1"/>
      <c r="L495" s="1"/>
      <c r="M495" s="1"/>
      <c r="N495" s="1"/>
      <c r="O495" s="1"/>
      <c r="P495" s="1"/>
      <c r="Q495" s="1"/>
      <c r="R495" s="1"/>
      <c r="S495" s="1"/>
      <c r="T495" s="1"/>
      <c r="U495" s="1"/>
      <c r="V495" s="1"/>
      <c r="W495" s="1"/>
      <c r="X495" s="1"/>
      <c r="Y495" s="1"/>
    </row>
    <row r="496" spans="1:25" s="28" customFormat="1" ht="12.75" customHeight="1">
      <c r="A496" s="19"/>
      <c r="B496" s="2"/>
      <c r="C496" s="1"/>
      <c r="D496" s="1"/>
      <c r="E496" s="15"/>
      <c r="F496" s="15"/>
      <c r="G496" s="1"/>
      <c r="H496" s="1"/>
      <c r="I496" s="1"/>
      <c r="J496" s="1"/>
      <c r="K496" s="1"/>
      <c r="L496" s="1"/>
      <c r="M496" s="1"/>
      <c r="N496" s="1"/>
      <c r="O496" s="1"/>
      <c r="P496" s="1"/>
      <c r="Q496" s="1"/>
      <c r="R496" s="1"/>
      <c r="S496" s="1"/>
      <c r="T496" s="1"/>
      <c r="U496" s="1"/>
      <c r="V496" s="1"/>
      <c r="W496" s="1"/>
      <c r="X496" s="1"/>
      <c r="Y496" s="1"/>
    </row>
    <row r="497" spans="1:25" ht="12.75" customHeight="1"/>
    <row r="498" spans="1:25" s="28" customFormat="1">
      <c r="A498" s="19"/>
      <c r="B498" s="2"/>
      <c r="C498" s="1"/>
      <c r="D498" s="1"/>
      <c r="E498" s="15"/>
      <c r="F498" s="15"/>
      <c r="G498" s="1"/>
      <c r="H498" s="1"/>
      <c r="I498" s="1"/>
      <c r="J498" s="1"/>
      <c r="K498" s="1"/>
      <c r="L498" s="1"/>
      <c r="M498" s="1"/>
      <c r="N498" s="1"/>
      <c r="O498" s="1"/>
      <c r="P498" s="1"/>
      <c r="Q498" s="1"/>
      <c r="R498" s="1"/>
      <c r="S498" s="1"/>
      <c r="T498" s="1"/>
      <c r="U498" s="1"/>
      <c r="V498" s="1"/>
      <c r="W498" s="1"/>
      <c r="X498" s="1"/>
      <c r="Y498" s="1"/>
    </row>
    <row r="499" spans="1:25" s="28" customFormat="1" ht="12.75" customHeight="1">
      <c r="A499" s="19"/>
      <c r="B499" s="2"/>
      <c r="C499" s="1"/>
      <c r="D499" s="1"/>
      <c r="E499" s="15"/>
      <c r="F499" s="15"/>
      <c r="G499" s="1"/>
      <c r="H499" s="1"/>
      <c r="I499" s="1"/>
      <c r="J499" s="1"/>
      <c r="K499" s="1"/>
      <c r="L499" s="1"/>
      <c r="M499" s="1"/>
      <c r="N499" s="1"/>
      <c r="O499" s="1"/>
      <c r="P499" s="1"/>
      <c r="Q499" s="1"/>
      <c r="R499" s="1"/>
      <c r="S499" s="1"/>
      <c r="T499" s="1"/>
      <c r="U499" s="1"/>
      <c r="V499" s="1"/>
      <c r="W499" s="1"/>
      <c r="X499" s="1"/>
      <c r="Y499" s="1"/>
    </row>
    <row r="500" spans="1:25" s="28" customFormat="1">
      <c r="A500" s="19"/>
      <c r="B500" s="2"/>
      <c r="C500" s="1"/>
      <c r="D500" s="1"/>
      <c r="E500" s="15"/>
      <c r="F500" s="15"/>
      <c r="G500" s="1"/>
      <c r="H500" s="1"/>
      <c r="I500" s="1"/>
      <c r="J500" s="1"/>
      <c r="K500" s="1"/>
      <c r="L500" s="1"/>
      <c r="M500" s="1"/>
      <c r="N500" s="1"/>
      <c r="O500" s="1"/>
      <c r="P500" s="1"/>
      <c r="Q500" s="1"/>
      <c r="R500" s="1"/>
      <c r="S500" s="1"/>
      <c r="T500" s="1"/>
      <c r="U500" s="1"/>
      <c r="V500" s="1"/>
      <c r="W500" s="1"/>
      <c r="X500" s="1"/>
      <c r="Y500" s="1"/>
    </row>
    <row r="502" spans="1:25" ht="12.75" customHeight="1"/>
    <row r="503" spans="1:25" ht="12.75" customHeight="1"/>
    <row r="504" spans="1:25" ht="12.75" customHeight="1"/>
    <row r="505" spans="1:25" ht="12.75" customHeight="1"/>
    <row r="507" spans="1:25" s="28" customFormat="1">
      <c r="A507" s="19"/>
      <c r="B507" s="2"/>
      <c r="C507" s="1"/>
      <c r="D507" s="1"/>
      <c r="E507" s="15"/>
      <c r="F507" s="15"/>
      <c r="G507" s="1"/>
      <c r="H507" s="1"/>
      <c r="I507" s="1"/>
      <c r="J507" s="1"/>
      <c r="K507" s="1"/>
      <c r="L507" s="1"/>
      <c r="M507" s="1"/>
      <c r="N507" s="1"/>
      <c r="O507" s="1"/>
      <c r="P507" s="1"/>
      <c r="Q507" s="1"/>
      <c r="R507" s="1"/>
      <c r="S507" s="1"/>
      <c r="T507" s="1"/>
      <c r="U507" s="1"/>
      <c r="V507" s="1"/>
      <c r="W507" s="1"/>
      <c r="X507" s="1"/>
      <c r="Y507" s="1"/>
    </row>
    <row r="508" spans="1:25" s="28" customFormat="1">
      <c r="A508" s="19"/>
      <c r="B508" s="2"/>
      <c r="C508" s="1"/>
      <c r="D508" s="1"/>
      <c r="E508" s="15"/>
      <c r="F508" s="15"/>
      <c r="G508" s="1"/>
      <c r="H508" s="1"/>
      <c r="I508" s="1"/>
      <c r="J508" s="1"/>
      <c r="K508" s="1"/>
      <c r="L508" s="1"/>
      <c r="M508" s="1"/>
      <c r="N508" s="1"/>
      <c r="O508" s="1"/>
      <c r="P508" s="1"/>
      <c r="Q508" s="1"/>
      <c r="R508" s="1"/>
      <c r="S508" s="1"/>
      <c r="T508" s="1"/>
      <c r="U508" s="1"/>
      <c r="V508" s="1"/>
      <c r="W508" s="1"/>
      <c r="X508" s="1"/>
      <c r="Y508" s="1"/>
    </row>
    <row r="509" spans="1:25" s="28" customFormat="1">
      <c r="A509" s="19"/>
      <c r="B509" s="2"/>
      <c r="C509" s="1"/>
      <c r="D509" s="1"/>
      <c r="E509" s="15"/>
      <c r="F509" s="15"/>
      <c r="G509" s="1"/>
      <c r="H509" s="1"/>
      <c r="I509" s="1"/>
      <c r="J509" s="1"/>
      <c r="K509" s="1"/>
      <c r="L509" s="1"/>
      <c r="M509" s="1"/>
      <c r="N509" s="1"/>
      <c r="O509" s="1"/>
      <c r="P509" s="1"/>
      <c r="Q509" s="1"/>
      <c r="R509" s="1"/>
      <c r="S509" s="1"/>
      <c r="T509" s="1"/>
      <c r="U509" s="1"/>
      <c r="V509" s="1"/>
      <c r="W509" s="1"/>
      <c r="X509" s="1"/>
      <c r="Y509" s="1"/>
    </row>
    <row r="510" spans="1:25" s="28" customFormat="1">
      <c r="A510" s="19"/>
      <c r="B510" s="2"/>
      <c r="C510" s="1"/>
      <c r="D510" s="1"/>
      <c r="E510" s="15"/>
      <c r="F510" s="15"/>
      <c r="G510" s="1"/>
      <c r="H510" s="1"/>
      <c r="I510" s="1"/>
      <c r="J510" s="1"/>
      <c r="K510" s="1"/>
      <c r="L510" s="1"/>
      <c r="M510" s="1"/>
      <c r="N510" s="1"/>
      <c r="O510" s="1"/>
      <c r="P510" s="1"/>
      <c r="Q510" s="1"/>
      <c r="R510" s="1"/>
      <c r="S510" s="1"/>
      <c r="T510" s="1"/>
      <c r="U510" s="1"/>
      <c r="V510" s="1"/>
      <c r="W510" s="1"/>
      <c r="X510" s="1"/>
      <c r="Y510" s="1"/>
    </row>
    <row r="511" spans="1:25" s="28" customFormat="1">
      <c r="A511" s="19"/>
      <c r="B511" s="2"/>
      <c r="C511" s="1"/>
      <c r="D511" s="1"/>
      <c r="E511" s="15"/>
      <c r="F511" s="15"/>
      <c r="G511" s="1"/>
      <c r="H511" s="1"/>
      <c r="I511" s="1"/>
      <c r="J511" s="1"/>
      <c r="K511" s="1"/>
      <c r="L511" s="1"/>
      <c r="M511" s="1"/>
      <c r="N511" s="1"/>
      <c r="O511" s="1"/>
      <c r="P511" s="1"/>
      <c r="Q511" s="1"/>
      <c r="R511" s="1"/>
      <c r="S511" s="1"/>
      <c r="T511" s="1"/>
      <c r="U511" s="1"/>
      <c r="V511" s="1"/>
      <c r="W511" s="1"/>
      <c r="X511" s="1"/>
      <c r="Y511" s="1"/>
    </row>
    <row r="512" spans="1:25" s="28" customFormat="1" ht="12.75" customHeight="1">
      <c r="A512" s="19"/>
      <c r="B512" s="2"/>
      <c r="C512" s="1"/>
      <c r="D512" s="1"/>
      <c r="E512" s="15"/>
      <c r="F512" s="15"/>
      <c r="G512" s="1"/>
      <c r="H512" s="1"/>
      <c r="I512" s="1"/>
      <c r="J512" s="1"/>
      <c r="K512" s="1"/>
      <c r="L512" s="1"/>
      <c r="M512" s="1"/>
      <c r="N512" s="1"/>
      <c r="O512" s="1"/>
      <c r="P512" s="1"/>
      <c r="Q512" s="1"/>
      <c r="R512" s="1"/>
      <c r="S512" s="1"/>
      <c r="T512" s="1"/>
      <c r="U512" s="1"/>
      <c r="V512" s="1"/>
      <c r="W512" s="1"/>
      <c r="X512" s="1"/>
      <c r="Y512" s="1"/>
    </row>
    <row r="513" spans="1:25" ht="12.75" customHeight="1"/>
    <row r="514" spans="1:25" s="28" customFormat="1">
      <c r="A514" s="19"/>
      <c r="B514" s="2"/>
      <c r="C514" s="1"/>
      <c r="D514" s="1"/>
      <c r="E514" s="15"/>
      <c r="F514" s="15"/>
      <c r="G514" s="1"/>
      <c r="H514" s="1"/>
      <c r="I514" s="1"/>
      <c r="J514" s="1"/>
      <c r="K514" s="1"/>
      <c r="L514" s="1"/>
      <c r="M514" s="1"/>
      <c r="N514" s="1"/>
      <c r="O514" s="1"/>
      <c r="P514" s="1"/>
      <c r="Q514" s="1"/>
      <c r="R514" s="1"/>
      <c r="S514" s="1"/>
      <c r="T514" s="1"/>
      <c r="U514" s="1"/>
      <c r="V514" s="1"/>
      <c r="W514" s="1"/>
      <c r="X514" s="1"/>
      <c r="Y514" s="1"/>
    </row>
    <row r="515" spans="1:25" s="28" customFormat="1" ht="12.75" customHeight="1">
      <c r="A515" s="19"/>
      <c r="B515" s="2"/>
      <c r="C515" s="1"/>
      <c r="D515" s="1"/>
      <c r="E515" s="15"/>
      <c r="F515" s="15"/>
      <c r="G515" s="1"/>
      <c r="H515" s="1"/>
      <c r="I515" s="1"/>
      <c r="J515" s="1"/>
      <c r="K515" s="1"/>
      <c r="L515" s="1"/>
      <c r="M515" s="1"/>
      <c r="N515" s="1"/>
      <c r="O515" s="1"/>
      <c r="P515" s="1"/>
      <c r="Q515" s="1"/>
      <c r="R515" s="1"/>
      <c r="S515" s="1"/>
      <c r="T515" s="1"/>
      <c r="U515" s="1"/>
      <c r="V515" s="1"/>
      <c r="W515" s="1"/>
      <c r="X515" s="1"/>
      <c r="Y515" s="1"/>
    </row>
    <row r="516" spans="1:25" s="28" customFormat="1">
      <c r="A516" s="19"/>
      <c r="B516" s="2"/>
      <c r="C516" s="1"/>
      <c r="D516" s="1"/>
      <c r="E516" s="15"/>
      <c r="F516" s="15"/>
      <c r="G516" s="1"/>
      <c r="H516" s="1"/>
      <c r="I516" s="1"/>
      <c r="J516" s="1"/>
      <c r="K516" s="1"/>
      <c r="L516" s="1"/>
      <c r="M516" s="1"/>
      <c r="N516" s="1"/>
      <c r="O516" s="1"/>
      <c r="P516" s="1"/>
      <c r="Q516" s="1"/>
      <c r="R516" s="1"/>
      <c r="S516" s="1"/>
      <c r="T516" s="1"/>
      <c r="U516" s="1"/>
      <c r="V516" s="1"/>
      <c r="W516" s="1"/>
      <c r="X516" s="1"/>
      <c r="Y516" s="1"/>
    </row>
    <row r="517" spans="1:25" s="28" customFormat="1">
      <c r="A517" s="19"/>
      <c r="B517" s="2"/>
      <c r="C517" s="1"/>
      <c r="D517" s="1"/>
      <c r="E517" s="15"/>
      <c r="F517" s="15"/>
      <c r="G517" s="1"/>
      <c r="H517" s="1"/>
      <c r="I517" s="1"/>
      <c r="J517" s="1"/>
      <c r="K517" s="1"/>
      <c r="L517" s="1"/>
      <c r="M517" s="1"/>
      <c r="N517" s="1"/>
      <c r="O517" s="1"/>
      <c r="P517" s="1"/>
      <c r="Q517" s="1"/>
      <c r="R517" s="1"/>
      <c r="S517" s="1"/>
      <c r="T517" s="1"/>
      <c r="U517" s="1"/>
      <c r="V517" s="1"/>
      <c r="W517" s="1"/>
      <c r="X517" s="1"/>
      <c r="Y517" s="1"/>
    </row>
    <row r="518" spans="1:25" s="28" customFormat="1">
      <c r="A518" s="19"/>
      <c r="B518" s="2"/>
      <c r="C518" s="1"/>
      <c r="D518" s="1"/>
      <c r="E518" s="15"/>
      <c r="F518" s="15"/>
      <c r="G518" s="1"/>
      <c r="H518" s="1"/>
      <c r="I518" s="1"/>
      <c r="J518" s="1"/>
      <c r="K518" s="1"/>
      <c r="L518" s="1"/>
      <c r="M518" s="1"/>
      <c r="N518" s="1"/>
      <c r="O518" s="1"/>
      <c r="P518" s="1"/>
      <c r="Q518" s="1"/>
      <c r="R518" s="1"/>
      <c r="S518" s="1"/>
      <c r="T518" s="1"/>
      <c r="U518" s="1"/>
      <c r="V518" s="1"/>
      <c r="W518" s="1"/>
      <c r="X518" s="1"/>
      <c r="Y518" s="1"/>
    </row>
    <row r="519" spans="1:25" ht="12.75" customHeight="1"/>
    <row r="520" spans="1:25" ht="12.75" customHeight="1"/>
    <row r="521" spans="1:25" ht="12.75" customHeight="1"/>
    <row r="522" spans="1:25" ht="12.75" customHeight="1"/>
    <row r="523" spans="1:25" ht="12.75" customHeight="1"/>
    <row r="542" ht="12.75" customHeight="1"/>
    <row r="543" ht="12.75" customHeight="1"/>
    <row r="544" ht="12.75" customHeight="1"/>
    <row r="548" ht="12.75" customHeight="1"/>
    <row r="549" ht="12.75" customHeight="1"/>
    <row r="559" ht="12.75" customHeight="1"/>
    <row r="560" ht="12.75" customHeight="1"/>
    <row r="564" spans="1:25" ht="12.75" customHeight="1"/>
    <row r="569" spans="1:25" ht="12.75" customHeight="1"/>
    <row r="571" spans="1:25" ht="12.75" customHeight="1"/>
    <row r="572" spans="1:25" s="12" customFormat="1">
      <c r="A572" s="19"/>
      <c r="B572" s="2"/>
      <c r="C572" s="1"/>
      <c r="D572" s="1"/>
      <c r="E572" s="15"/>
      <c r="F572" s="15"/>
      <c r="G572" s="1"/>
      <c r="H572" s="1"/>
      <c r="I572" s="1"/>
      <c r="J572" s="1"/>
      <c r="K572" s="1"/>
      <c r="L572" s="1"/>
      <c r="M572" s="1"/>
      <c r="N572" s="1"/>
      <c r="O572" s="1"/>
      <c r="P572" s="1"/>
      <c r="Q572" s="1"/>
      <c r="R572" s="1"/>
      <c r="S572" s="1"/>
      <c r="T572" s="1"/>
      <c r="U572" s="1"/>
      <c r="V572" s="1"/>
      <c r="W572" s="1"/>
      <c r="X572" s="1"/>
      <c r="Y572" s="1"/>
    </row>
    <row r="573" spans="1:25" ht="12.75" customHeight="1"/>
    <row r="575" spans="1:25" s="12" customFormat="1" ht="12.75" customHeight="1">
      <c r="A575" s="19"/>
      <c r="B575" s="2"/>
      <c r="C575" s="1"/>
      <c r="D575" s="1"/>
      <c r="E575" s="15"/>
      <c r="F575" s="15"/>
      <c r="G575" s="1"/>
      <c r="H575" s="1"/>
      <c r="I575" s="1"/>
      <c r="J575" s="1"/>
      <c r="K575" s="1"/>
      <c r="L575" s="1"/>
      <c r="M575" s="1"/>
      <c r="N575" s="1"/>
      <c r="O575" s="1"/>
      <c r="P575" s="1"/>
      <c r="Q575" s="1"/>
      <c r="R575" s="1"/>
      <c r="S575" s="1"/>
      <c r="T575" s="1"/>
      <c r="U575" s="1"/>
      <c r="V575" s="1"/>
      <c r="W575" s="1"/>
      <c r="X575" s="1"/>
      <c r="Y575" s="1"/>
    </row>
    <row r="606" ht="12.75" customHeight="1"/>
    <row r="614" ht="12.75" customHeight="1"/>
    <row r="620" ht="12.75" customHeight="1"/>
    <row r="622" ht="12.75" customHeight="1"/>
    <row r="624" ht="12.75" customHeight="1"/>
    <row r="629" ht="12.75" customHeight="1"/>
    <row r="630" ht="12.75" customHeight="1"/>
    <row r="634" ht="12.75" customHeight="1"/>
    <row r="636" ht="12.75" customHeight="1"/>
    <row r="638" ht="12.75" customHeight="1"/>
    <row r="644" ht="12.75" customHeight="1"/>
    <row r="646" ht="12.75" customHeight="1"/>
    <row r="648" ht="12.75" customHeight="1"/>
    <row r="650" ht="12.75" customHeight="1"/>
    <row r="651" ht="12.75" customHeight="1"/>
    <row r="654" ht="12.75" customHeight="1"/>
    <row r="665" ht="12.75" customHeight="1"/>
    <row r="667" ht="12.75" customHeight="1"/>
    <row r="671" ht="12.75" customHeight="1"/>
    <row r="673" ht="12.75" customHeight="1"/>
    <row r="679" ht="12.75" customHeight="1"/>
    <row r="681" ht="12.75" customHeight="1"/>
    <row r="682" ht="12.75" customHeight="1"/>
    <row r="684" ht="12.75" customHeight="1"/>
    <row r="689" spans="1:25" ht="12.75" customHeight="1"/>
    <row r="693" spans="1:25" s="12" customFormat="1">
      <c r="A693" s="19"/>
      <c r="B693" s="2"/>
      <c r="C693" s="1"/>
      <c r="D693" s="1"/>
      <c r="E693" s="15"/>
      <c r="F693" s="15"/>
      <c r="G693" s="1"/>
      <c r="H693" s="1"/>
      <c r="I693" s="1"/>
      <c r="J693" s="1"/>
      <c r="K693" s="1"/>
      <c r="L693" s="1"/>
      <c r="M693" s="1"/>
      <c r="N693" s="1"/>
      <c r="O693" s="1"/>
      <c r="P693" s="1"/>
      <c r="Q693" s="1"/>
      <c r="R693" s="1"/>
      <c r="S693" s="1"/>
      <c r="T693" s="1"/>
      <c r="U693" s="1"/>
      <c r="V693" s="1"/>
      <c r="W693" s="1"/>
      <c r="X693" s="1"/>
      <c r="Y693" s="1"/>
    </row>
    <row r="696" spans="1:25" s="12" customFormat="1">
      <c r="A696" s="19"/>
      <c r="B696" s="2"/>
      <c r="C696" s="1"/>
      <c r="D696" s="1"/>
      <c r="E696" s="15"/>
      <c r="F696" s="15"/>
      <c r="G696" s="1"/>
      <c r="H696" s="1"/>
      <c r="I696" s="1"/>
      <c r="J696" s="1"/>
      <c r="K696" s="1"/>
      <c r="L696" s="1"/>
      <c r="M696" s="1"/>
      <c r="N696" s="1"/>
      <c r="O696" s="1"/>
      <c r="P696" s="1"/>
      <c r="Q696" s="1"/>
      <c r="R696" s="1"/>
      <c r="S696" s="1"/>
      <c r="T696" s="1"/>
      <c r="U696" s="1"/>
      <c r="V696" s="1"/>
      <c r="W696" s="1"/>
      <c r="X696" s="1"/>
      <c r="Y696" s="1"/>
    </row>
    <row r="737" spans="1:25" s="12" customFormat="1">
      <c r="A737" s="19"/>
      <c r="B737" s="2"/>
      <c r="C737" s="1"/>
      <c r="D737" s="1"/>
      <c r="E737" s="15"/>
      <c r="F737" s="15"/>
      <c r="G737" s="1"/>
      <c r="H737" s="1"/>
      <c r="I737" s="1"/>
      <c r="J737" s="1"/>
      <c r="K737" s="1"/>
      <c r="L737" s="1"/>
      <c r="M737" s="1"/>
      <c r="N737" s="1"/>
      <c r="O737" s="1"/>
      <c r="P737" s="1"/>
      <c r="Q737" s="1"/>
      <c r="R737" s="1"/>
      <c r="S737" s="1"/>
      <c r="T737" s="1"/>
      <c r="U737" s="1"/>
      <c r="V737" s="1"/>
      <c r="W737" s="1"/>
      <c r="X737" s="1"/>
      <c r="Y737" s="1"/>
    </row>
    <row r="740" spans="1:25" s="12" customFormat="1">
      <c r="A740" s="19"/>
      <c r="B740" s="2"/>
      <c r="C740" s="1"/>
      <c r="D740" s="1"/>
      <c r="E740" s="15"/>
      <c r="F740" s="15"/>
      <c r="G740" s="1"/>
      <c r="H740" s="1"/>
      <c r="I740" s="1"/>
      <c r="J740" s="1"/>
      <c r="K740" s="1"/>
      <c r="L740" s="1"/>
      <c r="M740" s="1"/>
      <c r="N740" s="1"/>
      <c r="O740" s="1"/>
      <c r="P740" s="1"/>
      <c r="Q740" s="1"/>
      <c r="R740" s="1"/>
      <c r="S740" s="1"/>
      <c r="T740" s="1"/>
      <c r="U740" s="1"/>
      <c r="V740" s="1"/>
      <c r="W740" s="1"/>
      <c r="X740" s="1"/>
      <c r="Y740" s="1"/>
    </row>
    <row r="800" spans="1:25" s="12" customFormat="1">
      <c r="A800" s="19"/>
      <c r="B800" s="2"/>
      <c r="C800" s="1"/>
      <c r="D800" s="1"/>
      <c r="E800" s="15"/>
      <c r="F800" s="15"/>
      <c r="G800" s="1"/>
      <c r="H800" s="1"/>
      <c r="I800" s="1"/>
      <c r="J800" s="1"/>
      <c r="K800" s="1"/>
      <c r="L800" s="1"/>
      <c r="M800" s="1"/>
      <c r="N800" s="1"/>
      <c r="O800" s="1"/>
      <c r="P800" s="1"/>
      <c r="Q800" s="1"/>
      <c r="R800" s="1"/>
      <c r="S800" s="1"/>
      <c r="T800" s="1"/>
      <c r="U800" s="1"/>
      <c r="V800" s="1"/>
      <c r="W800" s="1"/>
      <c r="X800" s="1"/>
      <c r="Y800" s="1"/>
    </row>
    <row r="803" spans="1:25" s="12" customFormat="1">
      <c r="A803" s="19"/>
      <c r="B803" s="2"/>
      <c r="C803" s="1"/>
      <c r="D803" s="1"/>
      <c r="E803" s="15"/>
      <c r="F803" s="15"/>
      <c r="G803" s="1"/>
      <c r="H803" s="1"/>
      <c r="I803" s="1"/>
      <c r="J803" s="1"/>
      <c r="K803" s="1"/>
      <c r="L803" s="1"/>
      <c r="M803" s="1"/>
      <c r="N803" s="1"/>
      <c r="O803" s="1"/>
      <c r="P803" s="1"/>
      <c r="Q803" s="1"/>
      <c r="R803" s="1"/>
      <c r="S803" s="1"/>
      <c r="T803" s="1"/>
      <c r="U803" s="1"/>
      <c r="V803" s="1"/>
      <c r="W803" s="1"/>
      <c r="X803" s="1"/>
      <c r="Y803" s="1"/>
    </row>
    <row r="853" spans="1:25" s="12" customFormat="1">
      <c r="A853" s="19"/>
      <c r="B853" s="2"/>
      <c r="C853" s="1"/>
      <c r="D853" s="1"/>
      <c r="E853" s="15"/>
      <c r="F853" s="15"/>
      <c r="G853" s="1"/>
      <c r="H853" s="1"/>
      <c r="I853" s="1"/>
      <c r="J853" s="1"/>
      <c r="K853" s="1"/>
      <c r="L853" s="1"/>
      <c r="M853" s="1"/>
      <c r="N853" s="1"/>
      <c r="O853" s="1"/>
      <c r="P853" s="1"/>
      <c r="Q853" s="1"/>
      <c r="R853" s="1"/>
      <c r="S853" s="1"/>
      <c r="T853" s="1"/>
      <c r="U853" s="1"/>
      <c r="V853" s="1"/>
      <c r="W853" s="1"/>
      <c r="X853" s="1"/>
      <c r="Y853" s="1"/>
    </row>
    <row r="856" spans="1:25" s="12" customFormat="1">
      <c r="A856" s="19"/>
      <c r="B856" s="2"/>
      <c r="C856" s="1"/>
      <c r="D856" s="1"/>
      <c r="E856" s="15"/>
      <c r="F856" s="15"/>
      <c r="G856" s="1"/>
      <c r="H856" s="1"/>
      <c r="I856" s="1"/>
      <c r="J856" s="1"/>
      <c r="K856" s="1"/>
      <c r="L856" s="1"/>
      <c r="M856" s="1"/>
      <c r="N856" s="1"/>
      <c r="O856" s="1"/>
      <c r="P856" s="1"/>
      <c r="Q856" s="1"/>
      <c r="R856" s="1"/>
      <c r="S856" s="1"/>
      <c r="T856" s="1"/>
      <c r="U856" s="1"/>
      <c r="V856" s="1"/>
      <c r="W856" s="1"/>
      <c r="X856" s="1"/>
      <c r="Y856" s="1"/>
    </row>
    <row r="864" spans="1:25" ht="12.75" customHeight="1"/>
    <row r="866" ht="12.75" customHeight="1"/>
    <row r="874" ht="12.75" customHeight="1"/>
    <row r="875" ht="12.75" customHeight="1"/>
    <row r="877" ht="12.75" customHeight="1"/>
    <row r="878" ht="12.75" customHeight="1"/>
    <row r="880" ht="12.75" customHeight="1"/>
    <row r="884" ht="12.75" customHeight="1"/>
    <row r="892" ht="12.75" customHeight="1"/>
    <row r="896" ht="12.75" customHeight="1"/>
    <row r="898" spans="1:25" ht="12.75" customHeight="1"/>
    <row r="899" spans="1:25" ht="12.75" customHeight="1"/>
    <row r="900" spans="1:25" s="12" customFormat="1">
      <c r="A900" s="19"/>
      <c r="B900" s="2"/>
      <c r="C900" s="1"/>
      <c r="D900" s="1"/>
      <c r="E900" s="15"/>
      <c r="F900" s="15"/>
      <c r="G900" s="1"/>
      <c r="H900" s="1"/>
      <c r="I900" s="1"/>
      <c r="J900" s="1"/>
      <c r="K900" s="1"/>
      <c r="L900" s="1"/>
      <c r="M900" s="1"/>
      <c r="N900" s="1"/>
      <c r="O900" s="1"/>
      <c r="P900" s="1"/>
      <c r="Q900" s="1"/>
      <c r="R900" s="1"/>
      <c r="S900" s="1"/>
      <c r="T900" s="1"/>
      <c r="U900" s="1"/>
      <c r="V900" s="1"/>
      <c r="W900" s="1"/>
      <c r="X900" s="1"/>
      <c r="Y900" s="1"/>
    </row>
    <row r="903" spans="1:25" ht="12.75" customHeight="1"/>
    <row r="904" spans="1:25" s="12" customFormat="1" ht="12.75" customHeight="1">
      <c r="A904" s="19"/>
      <c r="B904" s="2"/>
      <c r="C904" s="1"/>
      <c r="D904" s="1"/>
      <c r="E904" s="15"/>
      <c r="F904" s="15"/>
      <c r="G904" s="1"/>
      <c r="H904" s="1"/>
      <c r="I904" s="1"/>
      <c r="J904" s="1"/>
      <c r="K904" s="1"/>
      <c r="L904" s="1"/>
      <c r="M904" s="1"/>
      <c r="N904" s="1"/>
      <c r="O904" s="1"/>
      <c r="P904" s="1"/>
      <c r="Q904" s="1"/>
      <c r="R904" s="1"/>
      <c r="S904" s="1"/>
      <c r="T904" s="1"/>
      <c r="U904" s="1"/>
      <c r="V904" s="1"/>
      <c r="W904" s="1"/>
      <c r="X904" s="1"/>
      <c r="Y904" s="1"/>
    </row>
    <row r="905" spans="1:25" ht="12.75" customHeight="1"/>
    <row r="907" spans="1:25" ht="12.75" customHeight="1"/>
    <row r="908" spans="1:25" ht="12.75" customHeight="1"/>
    <row r="909" spans="1:25" ht="12.75" customHeight="1"/>
    <row r="911" spans="1:25" ht="12.75" customHeight="1"/>
    <row r="921" ht="12.75" customHeight="1"/>
    <row r="922" ht="12.75" customHeight="1"/>
    <row r="924" ht="12.75" customHeight="1"/>
    <row r="927" ht="12.75" customHeight="1"/>
    <row r="928" ht="12.75" customHeight="1"/>
    <row r="929" ht="12.75" customHeight="1"/>
    <row r="932" ht="12.75" customHeight="1"/>
    <row r="933" ht="12.75" customHeight="1"/>
    <row r="934" ht="12.75" customHeight="1"/>
    <row r="948" spans="1:25" ht="12.75" customHeight="1"/>
    <row r="950" spans="1:25" s="12" customFormat="1" ht="12.75" customHeight="1">
      <c r="A950" s="19"/>
      <c r="B950" s="2"/>
      <c r="C950" s="1"/>
      <c r="D950" s="1"/>
      <c r="E950" s="15"/>
      <c r="F950" s="15"/>
      <c r="G950" s="1"/>
      <c r="H950" s="1"/>
      <c r="I950" s="1"/>
      <c r="J950" s="1"/>
      <c r="K950" s="1"/>
      <c r="L950" s="1"/>
      <c r="M950" s="1"/>
      <c r="N950" s="1"/>
      <c r="O950" s="1"/>
      <c r="P950" s="1"/>
      <c r="Q950" s="1"/>
      <c r="R950" s="1"/>
      <c r="S950" s="1"/>
      <c r="T950" s="1"/>
      <c r="U950" s="1"/>
      <c r="V950" s="1"/>
      <c r="W950" s="1"/>
      <c r="X950" s="1"/>
      <c r="Y950" s="1"/>
    </row>
    <row r="952" spans="1:25" ht="12.75" customHeight="1"/>
    <row r="953" spans="1:25" s="12" customFormat="1">
      <c r="A953" s="19"/>
      <c r="B953" s="2"/>
      <c r="C953" s="1"/>
      <c r="D953" s="1"/>
      <c r="E953" s="15"/>
      <c r="F953" s="15"/>
      <c r="G953" s="1"/>
      <c r="H953" s="1"/>
      <c r="I953" s="1"/>
      <c r="J953" s="1"/>
      <c r="K953" s="1"/>
      <c r="L953" s="1"/>
      <c r="M953" s="1"/>
      <c r="N953" s="1"/>
      <c r="O953" s="1"/>
      <c r="P953" s="1"/>
      <c r="Q953" s="1"/>
      <c r="R953" s="1"/>
      <c r="S953" s="1"/>
      <c r="T953" s="1"/>
      <c r="U953" s="1"/>
      <c r="V953" s="1"/>
      <c r="W953" s="1"/>
      <c r="X953" s="1"/>
      <c r="Y953" s="1"/>
    </row>
    <row r="954" spans="1:25" ht="12.75" customHeight="1"/>
    <row r="956" spans="1:25" ht="12.75" customHeight="1"/>
    <row r="958" spans="1:25" ht="12.75" customHeight="1"/>
    <row r="971" ht="12.75" customHeight="1"/>
    <row r="978" ht="78.75" customHeight="1"/>
    <row r="1006" spans="1:25" s="12" customFormat="1">
      <c r="A1006" s="19"/>
      <c r="B1006" s="2"/>
      <c r="C1006" s="1"/>
      <c r="D1006" s="1"/>
      <c r="E1006" s="15"/>
      <c r="F1006" s="15"/>
      <c r="G1006" s="1"/>
      <c r="H1006" s="1"/>
      <c r="I1006" s="1"/>
      <c r="J1006" s="1"/>
      <c r="K1006" s="1"/>
      <c r="L1006" s="1"/>
      <c r="M1006" s="1"/>
      <c r="N1006" s="1"/>
      <c r="O1006" s="1"/>
      <c r="P1006" s="1"/>
      <c r="Q1006" s="1"/>
      <c r="R1006" s="1"/>
      <c r="S1006" s="1"/>
      <c r="T1006" s="1"/>
      <c r="U1006" s="1"/>
      <c r="V1006" s="1"/>
      <c r="W1006" s="1"/>
      <c r="X1006" s="1"/>
      <c r="Y1006" s="1"/>
    </row>
    <row r="1010" spans="1:25" s="12" customFormat="1">
      <c r="A1010" s="19"/>
      <c r="B1010" s="2"/>
      <c r="C1010" s="1"/>
      <c r="D1010" s="1"/>
      <c r="E1010" s="15"/>
      <c r="F1010" s="15"/>
      <c r="G1010" s="1"/>
      <c r="H1010" s="1"/>
      <c r="I1010" s="1"/>
      <c r="J1010" s="1"/>
      <c r="K1010" s="1"/>
      <c r="L1010" s="1"/>
      <c r="M1010" s="1"/>
      <c r="N1010" s="1"/>
      <c r="O1010" s="1"/>
      <c r="P1010" s="1"/>
      <c r="Q1010" s="1"/>
      <c r="R1010" s="1"/>
      <c r="S1010" s="1"/>
      <c r="T1010" s="1"/>
      <c r="U1010" s="1"/>
      <c r="V1010" s="1"/>
      <c r="W1010" s="1"/>
      <c r="X1010" s="1"/>
      <c r="Y1010" s="1"/>
    </row>
    <row r="1011" spans="1:25" ht="12.75" customHeight="1"/>
    <row r="1013" spans="1:25" ht="12.75" customHeight="1"/>
    <row r="1015" spans="1:25" ht="12.75" customHeight="1"/>
    <row r="1048" ht="12.75" customHeight="1"/>
    <row r="1056" ht="12.75" customHeight="1"/>
    <row r="1058" spans="1:115" ht="12.75" customHeight="1"/>
    <row r="1059" spans="1:115" s="12" customFormat="1">
      <c r="A1059" s="19"/>
      <c r="B1059" s="2"/>
      <c r="C1059" s="1"/>
      <c r="D1059" s="1"/>
      <c r="E1059" s="15"/>
      <c r="F1059" s="15"/>
      <c r="G1059" s="1"/>
      <c r="H1059" s="1"/>
      <c r="I1059" s="1"/>
      <c r="J1059" s="1"/>
      <c r="K1059" s="1"/>
      <c r="L1059" s="1"/>
      <c r="M1059" s="1"/>
      <c r="N1059" s="1"/>
      <c r="O1059" s="1"/>
      <c r="P1059" s="1"/>
      <c r="Q1059" s="1"/>
      <c r="R1059" s="1"/>
      <c r="S1059" s="1"/>
      <c r="T1059" s="1"/>
      <c r="U1059" s="1"/>
      <c r="V1059" s="1"/>
      <c r="W1059" s="1"/>
      <c r="X1059" s="1"/>
      <c r="Y1059" s="1"/>
      <c r="DJ1059" s="12" t="e">
        <f>ROUND(#REF!*$AC$2,2)</f>
        <v>#REF!</v>
      </c>
      <c r="DK1059" s="12" t="e">
        <f>#REF!*DJ1059</f>
        <v>#REF!</v>
      </c>
    </row>
    <row r="1060" spans="1:115" ht="12.75" customHeight="1"/>
    <row r="1062" spans="1:115" s="12" customFormat="1">
      <c r="A1062" s="19"/>
      <c r="B1062" s="2"/>
      <c r="C1062" s="1"/>
      <c r="D1062" s="1"/>
      <c r="E1062" s="15"/>
      <c r="F1062" s="15"/>
      <c r="G1062" s="1"/>
      <c r="H1062" s="1"/>
      <c r="I1062" s="1"/>
      <c r="J1062" s="1"/>
      <c r="K1062" s="1"/>
      <c r="L1062" s="1"/>
      <c r="M1062" s="1"/>
      <c r="N1062" s="1"/>
      <c r="O1062" s="1"/>
      <c r="P1062" s="1"/>
      <c r="Q1062" s="1"/>
      <c r="R1062" s="1"/>
      <c r="S1062" s="1"/>
      <c r="T1062" s="1"/>
      <c r="U1062" s="1"/>
      <c r="V1062" s="1"/>
      <c r="W1062" s="1"/>
      <c r="X1062" s="1"/>
      <c r="Y1062" s="1"/>
    </row>
    <row r="1094" spans="1:25" s="12" customFormat="1">
      <c r="A1094" s="19"/>
      <c r="B1094" s="2"/>
      <c r="C1094" s="1"/>
      <c r="D1094" s="1"/>
      <c r="E1094" s="15"/>
      <c r="F1094" s="15"/>
      <c r="G1094" s="1"/>
      <c r="H1094" s="1"/>
      <c r="I1094" s="1"/>
      <c r="J1094" s="1"/>
      <c r="K1094" s="1"/>
      <c r="L1094" s="1"/>
      <c r="M1094" s="1"/>
      <c r="N1094" s="1"/>
      <c r="O1094" s="1"/>
      <c r="P1094" s="1"/>
      <c r="Q1094" s="1"/>
      <c r="R1094" s="1"/>
      <c r="S1094" s="1"/>
      <c r="T1094" s="1"/>
      <c r="U1094" s="1"/>
      <c r="V1094" s="1"/>
      <c r="W1094" s="1"/>
      <c r="X1094" s="1"/>
      <c r="Y1094" s="1"/>
    </row>
    <row r="1294" ht="12.75" customHeight="1"/>
    <row r="1295" ht="12.75" customHeight="1"/>
    <row r="1296" ht="12.75" customHeight="1"/>
    <row r="1297" ht="12.75" customHeight="1"/>
    <row r="1299" ht="12.75" customHeight="1"/>
    <row r="1300" ht="12.75" customHeight="1"/>
    <row r="1301" ht="12.75" customHeight="1"/>
    <row r="1302" ht="12.75" customHeight="1"/>
    <row r="1303" ht="12.75" customHeight="1"/>
    <row r="1304" ht="12.75" customHeight="1"/>
    <row r="1306" ht="12.75" customHeight="1"/>
    <row r="1307" ht="12.75" customHeight="1"/>
    <row r="1308" ht="12.75" customHeight="1"/>
    <row r="1309" ht="12.75" customHeight="1"/>
    <row r="1310" ht="12.75" customHeight="1"/>
    <row r="1311" ht="12.75" customHeight="1"/>
    <row r="1313" ht="12.75" customHeight="1"/>
    <row r="1314" ht="12.75" customHeight="1"/>
    <row r="1315" ht="12.75" customHeight="1"/>
    <row r="1316" ht="12.75" customHeight="1"/>
    <row r="1317" ht="12.75" customHeight="1"/>
    <row r="1318" ht="12.75" customHeight="1"/>
    <row r="1323" ht="12.75" customHeight="1"/>
    <row r="1337" ht="12.75" customHeight="1"/>
    <row r="1339" ht="12.75" customHeight="1"/>
    <row r="1341" ht="12.75" customHeight="1"/>
    <row r="1343" ht="12.75" customHeight="1"/>
    <row r="1345" ht="12.75" customHeight="1"/>
    <row r="1347" ht="12.75" customHeight="1"/>
    <row r="1349" ht="12.75" customHeight="1"/>
    <row r="1351" ht="12.75" customHeight="1"/>
    <row r="1353" ht="12.75" customHeight="1"/>
    <row r="1638" spans="31:32">
      <c r="AE1638" s="1" t="e">
        <f>ROUND(#REF!*$AC$2,2)</f>
        <v>#REF!</v>
      </c>
      <c r="AF1638" s="1" t="e">
        <f>#REF!*AE1638</f>
        <v>#REF!</v>
      </c>
    </row>
    <row r="1640" spans="31:32">
      <c r="AE1640" s="1" t="e">
        <f>ROUND(#REF!*$AC$2,2)</f>
        <v>#REF!</v>
      </c>
      <c r="AF1640" s="1" t="e">
        <f>#REF!*AE1640</f>
        <v>#REF!</v>
      </c>
    </row>
    <row r="1642" spans="31:32">
      <c r="AE1642" s="1" t="e">
        <f>ROUND(#REF!*$AC$2,2)</f>
        <v>#REF!</v>
      </c>
      <c r="AF1642" s="1" t="e">
        <f>#REF!*AE1642</f>
        <v>#REF!</v>
      </c>
    </row>
    <row r="1644" spans="31:32">
      <c r="AE1644" s="1" t="e">
        <f>ROUND(#REF!*$AC$2,2)</f>
        <v>#REF!</v>
      </c>
      <c r="AF1644" s="1" t="e">
        <f>#REF!*AE1644</f>
        <v>#REF!</v>
      </c>
    </row>
    <row r="1646" spans="31:32">
      <c r="AE1646" s="1" t="e">
        <f>ROUND(#REF!*$AC$2,2)</f>
        <v>#REF!</v>
      </c>
      <c r="AF1646" s="1" t="e">
        <f>#REF!*AE1646</f>
        <v>#REF!</v>
      </c>
    </row>
    <row r="1648" spans="31:32">
      <c r="AE1648" s="1" t="e">
        <f>ROUND(#REF!*$AC$2,2)</f>
        <v>#REF!</v>
      </c>
      <c r="AF1648" s="1" t="e">
        <f>#REF!*AE1648</f>
        <v>#REF!</v>
      </c>
    </row>
    <row r="1652" spans="31:32">
      <c r="AE1652" s="1" t="e">
        <f>ROUND(#REF!*$AC$2,2)</f>
        <v>#REF!</v>
      </c>
      <c r="AF1652" s="1" t="e">
        <f>#REF!*AE1652</f>
        <v>#REF!</v>
      </c>
    </row>
    <row r="1654" spans="31:32">
      <c r="AE1654" s="1" t="e">
        <f>ROUND(#REF!*$AC$2,2)</f>
        <v>#REF!</v>
      </c>
      <c r="AF1654" s="1" t="e">
        <f>#REF!*AE1654</f>
        <v>#REF!</v>
      </c>
    </row>
    <row r="1656" spans="31:32">
      <c r="AE1656" s="1" t="e">
        <f>ROUND(#REF!*$AC$2,2)</f>
        <v>#REF!</v>
      </c>
      <c r="AF1656" s="1" t="e">
        <f>#REF!*AE1656</f>
        <v>#REF!</v>
      </c>
    </row>
    <row r="1660" spans="31:32">
      <c r="AE1660" s="1" t="e">
        <f>ROUND(#REF!*$AC$2,2)</f>
        <v>#REF!</v>
      </c>
      <c r="AF1660" s="1" t="e">
        <f>#REF!*AE1660</f>
        <v>#REF!</v>
      </c>
    </row>
    <row r="1662" spans="31:32">
      <c r="AE1662" s="1" t="e">
        <f>ROUND(#REF!*$AC$2,2)</f>
        <v>#REF!</v>
      </c>
      <c r="AF1662" s="1" t="e">
        <f>#REF!*AE1662</f>
        <v>#REF!</v>
      </c>
    </row>
    <row r="1664" spans="31:32">
      <c r="AE1664" s="1" t="e">
        <f>ROUND(#REF!*$AC$2,2)</f>
        <v>#REF!</v>
      </c>
      <c r="AF1664" s="1" t="e">
        <f>#REF!*AE1664</f>
        <v>#REF!</v>
      </c>
    </row>
    <row r="1666" spans="31:32">
      <c r="AE1666" s="1" t="e">
        <f>ROUND(#REF!*$AC$2,2)</f>
        <v>#REF!</v>
      </c>
      <c r="AF1666" s="1" t="e">
        <f>#REF!*AE1666</f>
        <v>#REF!</v>
      </c>
    </row>
    <row r="1668" spans="31:32">
      <c r="AE1668" s="1" t="e">
        <f>ROUND(#REF!*$AC$2,2)</f>
        <v>#REF!</v>
      </c>
      <c r="AF1668" s="1" t="e">
        <f>#REF!*AE1668</f>
        <v>#REF!</v>
      </c>
    </row>
    <row r="1670" spans="31:32">
      <c r="AE1670" s="1" t="e">
        <f>ROUND(#REF!*$AC$2,2)</f>
        <v>#REF!</v>
      </c>
      <c r="AF1670" s="1" t="e">
        <f>#REF!*AE1670</f>
        <v>#REF!</v>
      </c>
    </row>
    <row r="1672" spans="31:32">
      <c r="AE1672" s="1" t="e">
        <f>ROUND(#REF!*$AC$2,2)</f>
        <v>#REF!</v>
      </c>
      <c r="AF1672" s="1" t="e">
        <f>#REF!*AE1672</f>
        <v>#REF!</v>
      </c>
    </row>
    <row r="1674" spans="31:32">
      <c r="AE1674" s="1" t="e">
        <f>ROUND(#REF!*$AC$2,2)</f>
        <v>#REF!</v>
      </c>
      <c r="AF1674" s="1" t="e">
        <f>#REF!*AE1674</f>
        <v>#REF!</v>
      </c>
    </row>
    <row r="1676" spans="31:32">
      <c r="AE1676" s="1" t="e">
        <f>ROUND(#REF!*$AC$2,2)</f>
        <v>#REF!</v>
      </c>
      <c r="AF1676" s="1" t="e">
        <f>#REF!*AE1676</f>
        <v>#REF!</v>
      </c>
    </row>
    <row r="1680" spans="31:32">
      <c r="AE1680" s="1" t="e">
        <f>ROUND(#REF!*$AC$2,2)</f>
        <v>#REF!</v>
      </c>
      <c r="AF1680" s="1" t="e">
        <f>#REF!*AE1680</f>
        <v>#REF!</v>
      </c>
    </row>
    <row r="1682" spans="31:32">
      <c r="AE1682" s="1" t="e">
        <f>ROUND(#REF!*$AC$2,2)</f>
        <v>#REF!</v>
      </c>
      <c r="AF1682" s="1" t="e">
        <f>#REF!*AE1682</f>
        <v>#REF!</v>
      </c>
    </row>
    <row r="1684" spans="31:32">
      <c r="AE1684" s="1" t="e">
        <f>ROUND(#REF!*$AC$2,2)</f>
        <v>#REF!</v>
      </c>
      <c r="AF1684" s="1" t="e">
        <f>#REF!*AE1684</f>
        <v>#REF!</v>
      </c>
    </row>
    <row r="1686" spans="31:32">
      <c r="AE1686" s="1" t="e">
        <f>ROUND(#REF!*$AC$2,2)</f>
        <v>#REF!</v>
      </c>
      <c r="AF1686" s="1" t="e">
        <f>#REF!*AE1686</f>
        <v>#REF!</v>
      </c>
    </row>
    <row r="1690" spans="31:32">
      <c r="AE1690" s="1" t="e">
        <f>ROUND(#REF!*$AC$2,2)</f>
        <v>#REF!</v>
      </c>
      <c r="AF1690" s="1" t="e">
        <f>#REF!*AE1690</f>
        <v>#REF!</v>
      </c>
    </row>
    <row r="1697" spans="31:32">
      <c r="AE1697" s="1" t="e">
        <f>ROUND(#REF!*$AC$2,2)</f>
        <v>#REF!</v>
      </c>
      <c r="AF1697" s="1" t="e">
        <f>#REF!*AE1697</f>
        <v>#REF!</v>
      </c>
    </row>
    <row r="1699" spans="31:32">
      <c r="AE1699" s="1" t="e">
        <f>ROUND(#REF!*$AC$2,2)</f>
        <v>#REF!</v>
      </c>
      <c r="AF1699" s="1" t="e">
        <f>#REF!*AE1699</f>
        <v>#REF!</v>
      </c>
    </row>
    <row r="1701" spans="31:32">
      <c r="AE1701" s="1" t="e">
        <f>ROUND(#REF!*$AC$2,2)</f>
        <v>#REF!</v>
      </c>
      <c r="AF1701" s="1" t="e">
        <f>#REF!*AE1701</f>
        <v>#REF!</v>
      </c>
    </row>
    <row r="1705" spans="31:32">
      <c r="AE1705" s="1" t="e">
        <f>ROUND(#REF!*$AC$2,2)</f>
        <v>#REF!</v>
      </c>
      <c r="AF1705" s="1" t="e">
        <f>#REF!*AE1705</f>
        <v>#REF!</v>
      </c>
    </row>
    <row r="1707" spans="31:32">
      <c r="AE1707" s="1" t="e">
        <f>ROUND(#REF!*$AC$2,2)</f>
        <v>#REF!</v>
      </c>
      <c r="AF1707" s="1" t="e">
        <f>#REF!*AE1707</f>
        <v>#REF!</v>
      </c>
    </row>
    <row r="1709" spans="31:32">
      <c r="AE1709" s="1" t="e">
        <f>ROUND(#REF!*$AC$2,2)</f>
        <v>#REF!</v>
      </c>
      <c r="AF1709" s="1" t="e">
        <f>#REF!*AE1709</f>
        <v>#REF!</v>
      </c>
    </row>
    <row r="1711" spans="31:32">
      <c r="AE1711" s="1" t="e">
        <f>ROUND(#REF!*$AC$2,2)</f>
        <v>#REF!</v>
      </c>
      <c r="AF1711" s="1" t="e">
        <f>#REF!*AE1711</f>
        <v>#REF!</v>
      </c>
    </row>
    <row r="1713" spans="31:32">
      <c r="AE1713" s="1" t="e">
        <f>ROUND(#REF!*$AC$2,2)</f>
        <v>#REF!</v>
      </c>
      <c r="AF1713" s="1" t="e">
        <f>#REF!*AE1713</f>
        <v>#REF!</v>
      </c>
    </row>
    <row r="1715" spans="31:32">
      <c r="AE1715" s="1" t="e">
        <f>ROUND(#REF!*$AC$2,2)</f>
        <v>#REF!</v>
      </c>
      <c r="AF1715" s="1" t="e">
        <f>#REF!*AE1715</f>
        <v>#REF!</v>
      </c>
    </row>
    <row r="1717" spans="31:32">
      <c r="AE1717" s="1" t="e">
        <f>ROUND(#REF!*$AC$2,2)</f>
        <v>#REF!</v>
      </c>
      <c r="AF1717" s="1" t="e">
        <f>#REF!*AE1717</f>
        <v>#REF!</v>
      </c>
    </row>
    <row r="1719" spans="31:32">
      <c r="AE1719" s="1" t="e">
        <f>ROUND(#REF!*$AC$2,2)</f>
        <v>#REF!</v>
      </c>
      <c r="AF1719" s="1" t="e">
        <f>#REF!*AE1719</f>
        <v>#REF!</v>
      </c>
    </row>
    <row r="1721" spans="31:32">
      <c r="AE1721" s="1" t="e">
        <f>ROUND(#REF!*$AC$2,2)</f>
        <v>#REF!</v>
      </c>
      <c r="AF1721" s="1" t="e">
        <f>#REF!*AE1721</f>
        <v>#REF!</v>
      </c>
    </row>
    <row r="1723" spans="31:32">
      <c r="AE1723" s="1" t="e">
        <f>ROUND(#REF!*$AC$2,2)</f>
        <v>#REF!</v>
      </c>
      <c r="AF1723" s="1" t="e">
        <f>#REF!*AE1723</f>
        <v>#REF!</v>
      </c>
    </row>
    <row r="1725" spans="31:32">
      <c r="AE1725" s="1" t="e">
        <f>ROUND(#REF!*$AC$2,2)</f>
        <v>#REF!</v>
      </c>
      <c r="AF1725" s="1" t="e">
        <f>#REF!*AE1725</f>
        <v>#REF!</v>
      </c>
    </row>
    <row r="1727" spans="31:32">
      <c r="AE1727" s="1" t="e">
        <f>ROUND(#REF!*$AC$2,2)</f>
        <v>#REF!</v>
      </c>
      <c r="AF1727" s="1" t="e">
        <f>#REF!*AE1727</f>
        <v>#REF!</v>
      </c>
    </row>
    <row r="1729" spans="31:32">
      <c r="AE1729" s="1" t="e">
        <f>ROUND(#REF!*$AC$2,2)</f>
        <v>#REF!</v>
      </c>
      <c r="AF1729" s="1" t="e">
        <f>#REF!*AE1729</f>
        <v>#REF!</v>
      </c>
    </row>
    <row r="1773" spans="31:32" ht="25.5" customHeight="1"/>
    <row r="1774" spans="31:32" ht="12.75" customHeight="1"/>
    <row r="1775" spans="31:32" ht="12.75" customHeight="1"/>
    <row r="1776" spans="31:32" ht="12.75" customHeight="1">
      <c r="AE1776" s="1" t="e">
        <f>ROUND(#REF!*$AC$2,2)</f>
        <v>#REF!</v>
      </c>
      <c r="AF1776" s="1" t="e">
        <f>#REF!*AE1776</f>
        <v>#REF!</v>
      </c>
    </row>
    <row r="1778" spans="31:32">
      <c r="AE1778" s="1" t="e">
        <f>ROUND(#REF!*$AC$2,2)</f>
        <v>#REF!</v>
      </c>
      <c r="AF1778" s="1" t="e">
        <f>#REF!*AE1778</f>
        <v>#REF!</v>
      </c>
    </row>
    <row r="1779" spans="31:32" ht="12.75" customHeight="1"/>
    <row r="1780" spans="31:32" ht="12.75" customHeight="1">
      <c r="AE1780" s="1" t="e">
        <f>ROUND(#REF!*$AC$2,2)</f>
        <v>#REF!</v>
      </c>
      <c r="AF1780" s="1" t="e">
        <f>#REF!*AE1780</f>
        <v>#REF!</v>
      </c>
    </row>
    <row r="1781" spans="31:32" ht="12.75" customHeight="1"/>
    <row r="1782" spans="31:32" ht="12.75" customHeight="1">
      <c r="AE1782" s="1" t="e">
        <f>ROUND(#REF!*$AC$2,2)</f>
        <v>#REF!</v>
      </c>
      <c r="AF1782" s="1" t="e">
        <f>#REF!*AE1782</f>
        <v>#REF!</v>
      </c>
    </row>
    <row r="1783" spans="31:32" ht="12.75" customHeight="1"/>
    <row r="1784" spans="31:32" ht="12.75" customHeight="1">
      <c r="AE1784" s="1" t="e">
        <f>ROUND(#REF!*$AC$2,2)</f>
        <v>#REF!</v>
      </c>
      <c r="AF1784" s="1" t="e">
        <f>#REF!*AE1784</f>
        <v>#REF!</v>
      </c>
    </row>
    <row r="1786" spans="31:32" ht="12.75" customHeight="1">
      <c r="AE1786" s="1" t="e">
        <f>ROUND(#REF!*$AC$2,2)</f>
        <v>#REF!</v>
      </c>
      <c r="AF1786" s="1" t="e">
        <f>#REF!*AE1786</f>
        <v>#REF!</v>
      </c>
    </row>
    <row r="1787" spans="31:32" ht="12.75" customHeight="1"/>
    <row r="1788" spans="31:32" ht="12.75" customHeight="1">
      <c r="AE1788" s="1" t="e">
        <f>ROUND(#REF!*$AC$2,2)</f>
        <v>#REF!</v>
      </c>
      <c r="AF1788" s="1" t="e">
        <f>#REF!*AE1788</f>
        <v>#REF!</v>
      </c>
    </row>
    <row r="1789" spans="31:32" ht="12.75" customHeight="1"/>
    <row r="1790" spans="31:32" ht="12.75" customHeight="1">
      <c r="AE1790" s="1" t="e">
        <f>ROUND(#REF!*$AC$2,2)</f>
        <v>#REF!</v>
      </c>
      <c r="AF1790" s="1" t="e">
        <f>#REF!*AE1790</f>
        <v>#REF!</v>
      </c>
    </row>
    <row r="1791" spans="31:32" ht="12.75" customHeight="1"/>
    <row r="1792" spans="31:32">
      <c r="AE1792" s="1" t="e">
        <f>ROUND(#REF!*$AC$2,2)</f>
        <v>#REF!</v>
      </c>
      <c r="AF1792" s="1" t="e">
        <f>#REF!*AE1792</f>
        <v>#REF!</v>
      </c>
    </row>
    <row r="1793" spans="31:32" ht="12.75" customHeight="1"/>
    <row r="1794" spans="31:32" ht="12.75" customHeight="1">
      <c r="AE1794" s="1" t="e">
        <f>ROUND(#REF!*$AC$2,2)</f>
        <v>#REF!</v>
      </c>
      <c r="AF1794" s="1" t="e">
        <f>#REF!*AE1794</f>
        <v>#REF!</v>
      </c>
    </row>
    <row r="1795" spans="31:32" ht="12.75" customHeight="1"/>
    <row r="1796" spans="31:32" ht="12.75" customHeight="1"/>
    <row r="1797" spans="31:32" ht="12.75" customHeight="1"/>
    <row r="1798" spans="31:32" ht="12.75" customHeight="1"/>
    <row r="1803" spans="31:32" ht="12.75" customHeight="1"/>
    <row r="1805" spans="31:32">
      <c r="AE1805" s="1" t="e">
        <f>ROUND(#REF!*$AC$2,2)</f>
        <v>#REF!</v>
      </c>
      <c r="AF1805" s="1" t="e">
        <f>#REF!*AE1805</f>
        <v>#REF!</v>
      </c>
    </row>
    <row r="1807" spans="31:32">
      <c r="AE1807" s="1" t="e">
        <f>ROUND(#REF!*$AC$2,2)</f>
        <v>#REF!</v>
      </c>
      <c r="AF1807" s="1" t="e">
        <f>#REF!*AE1807</f>
        <v>#REF!</v>
      </c>
    </row>
    <row r="1809" spans="31:32">
      <c r="AE1809" s="1" t="e">
        <f>ROUND(#REF!*$AC$2,2)</f>
        <v>#REF!</v>
      </c>
      <c r="AF1809" s="1" t="e">
        <f>#REF!*AE1809</f>
        <v>#REF!</v>
      </c>
    </row>
    <row r="1811" spans="31:32">
      <c r="AE1811" s="1" t="e">
        <f>ROUND(#REF!*$AC$2,2)</f>
        <v>#REF!</v>
      </c>
      <c r="AF1811" s="1" t="e">
        <f>#REF!*AE1811</f>
        <v>#REF!</v>
      </c>
    </row>
    <row r="1813" spans="31:32">
      <c r="AE1813" s="1" t="e">
        <f>ROUND(#REF!*$AC$2,2)</f>
        <v>#REF!</v>
      </c>
      <c r="AF1813" s="1" t="e">
        <f>#REF!*AE1813</f>
        <v>#REF!</v>
      </c>
    </row>
    <row r="1815" spans="31:32">
      <c r="AE1815" s="1" t="e">
        <f>ROUND(#REF!*$AC$2,2)</f>
        <v>#REF!</v>
      </c>
      <c r="AF1815" s="1" t="e">
        <f>#REF!*AE1815</f>
        <v>#REF!</v>
      </c>
    </row>
    <row r="1816" spans="31:32" ht="12.75" customHeight="1"/>
    <row r="1817" spans="31:32">
      <c r="AE1817" s="1" t="e">
        <f>ROUND(#REF!*$AC$2,2)</f>
        <v>#REF!</v>
      </c>
      <c r="AF1817" s="1" t="e">
        <f>#REF!*AE1817</f>
        <v>#REF!</v>
      </c>
    </row>
    <row r="1818" spans="31:32" ht="12.75" customHeight="1"/>
    <row r="1819" spans="31:32">
      <c r="AE1819" s="1" t="e">
        <f>ROUND(#REF!*$AC$2,2)</f>
        <v>#REF!</v>
      </c>
      <c r="AF1819" s="1" t="e">
        <f>#REF!*AE1819</f>
        <v>#REF!</v>
      </c>
    </row>
    <row r="1820" spans="31:32" ht="12.75" customHeight="1"/>
    <row r="1821" spans="31:32">
      <c r="AE1821" s="1" t="e">
        <f>ROUND(#REF!*$AC$2,2)</f>
        <v>#REF!</v>
      </c>
      <c r="AF1821" s="1" t="e">
        <f>#REF!*AE1821</f>
        <v>#REF!</v>
      </c>
    </row>
    <row r="1822" spans="31:32" ht="12.75" customHeight="1"/>
    <row r="1823" spans="31:32">
      <c r="AE1823" s="1" t="e">
        <f>ROUND(#REF!*$AC$2,2)</f>
        <v>#REF!</v>
      </c>
      <c r="AF1823" s="1" t="e">
        <f>#REF!*AE1823</f>
        <v>#REF!</v>
      </c>
    </row>
    <row r="1824" spans="31:32" ht="12.75" customHeight="1"/>
    <row r="1825" spans="31:32">
      <c r="AE1825" s="1" t="e">
        <f>ROUND(#REF!*$AC$2,2)</f>
        <v>#REF!</v>
      </c>
      <c r="AF1825" s="1" t="e">
        <f>#REF!*AE1825</f>
        <v>#REF!</v>
      </c>
    </row>
    <row r="1827" spans="31:32">
      <c r="AE1827" s="1" t="e">
        <f>ROUND(#REF!*$AC$2,2)</f>
        <v>#REF!</v>
      </c>
      <c r="AF1827" s="1" t="e">
        <f>#REF!*AE1827</f>
        <v>#REF!</v>
      </c>
    </row>
    <row r="1829" spans="31:32">
      <c r="AE1829" s="1" t="e">
        <f>ROUND(#REF!*$AC$2,2)</f>
        <v>#REF!</v>
      </c>
      <c r="AF1829" s="1" t="e">
        <f>#REF!*AE1829</f>
        <v>#REF!</v>
      </c>
    </row>
    <row r="1831" spans="31:32">
      <c r="AE1831" s="1" t="e">
        <f>ROUND(#REF!*$AC$2,2)</f>
        <v>#REF!</v>
      </c>
      <c r="AF1831" s="1" t="e">
        <f>#REF!*AE1831</f>
        <v>#REF!</v>
      </c>
    </row>
    <row r="1833" spans="31:32">
      <c r="AE1833" s="1" t="e">
        <f>ROUND(#REF!*$AC$2,2)</f>
        <v>#REF!</v>
      </c>
      <c r="AF1833" s="1" t="e">
        <f>#REF!*AE1833</f>
        <v>#REF!</v>
      </c>
    </row>
    <row r="1835" spans="31:32">
      <c r="AE1835" s="1" t="e">
        <f>ROUND(#REF!*$AC$2,2)</f>
        <v>#REF!</v>
      </c>
      <c r="AF1835" s="1" t="e">
        <f>#REF!*AE1835</f>
        <v>#REF!</v>
      </c>
    </row>
    <row r="1836" spans="31:32" ht="12.75" customHeight="1"/>
    <row r="1837" spans="31:32">
      <c r="AE1837" s="1" t="e">
        <f>ROUND(#REF!*$AC$2,2)</f>
        <v>#REF!</v>
      </c>
      <c r="AF1837" s="1" t="e">
        <f>#REF!*AE1837</f>
        <v>#REF!</v>
      </c>
    </row>
    <row r="1839" spans="31:32">
      <c r="AE1839" s="1" t="e">
        <f>ROUND(#REF!*$AC$2,2)</f>
        <v>#REF!</v>
      </c>
      <c r="AF1839" s="1" t="e">
        <f>#REF!*AE1839</f>
        <v>#REF!</v>
      </c>
    </row>
    <row r="1841" spans="31:32">
      <c r="AE1841" s="1" t="e">
        <f>ROUND(#REF!*$AC$2,2)</f>
        <v>#REF!</v>
      </c>
      <c r="AF1841" s="1" t="e">
        <f>#REF!*AE1841</f>
        <v>#REF!</v>
      </c>
    </row>
    <row r="1843" spans="31:32" ht="12.75" customHeight="1">
      <c r="AE1843" s="1" t="e">
        <f>ROUND(#REF!*$AC$2,2)</f>
        <v>#REF!</v>
      </c>
      <c r="AF1843" s="1" t="e">
        <f>#REF!*AE1843</f>
        <v>#REF!</v>
      </c>
    </row>
    <row r="1845" spans="31:32" ht="12.75" customHeight="1">
      <c r="AE1845" s="1" t="e">
        <f>ROUND(#REF!*$AC$2,2)</f>
        <v>#REF!</v>
      </c>
      <c r="AF1845" s="1" t="e">
        <f>#REF!*AE1845</f>
        <v>#REF!</v>
      </c>
    </row>
    <row r="1847" spans="31:32" ht="12.75" customHeight="1">
      <c r="AE1847" s="1" t="e">
        <f>ROUND(#REF!*$AC$2,2)</f>
        <v>#REF!</v>
      </c>
      <c r="AF1847" s="1" t="e">
        <f>#REF!*AE1847</f>
        <v>#REF!</v>
      </c>
    </row>
    <row r="1849" spans="31:32" ht="12.75" customHeight="1">
      <c r="AE1849" s="1" t="e">
        <f>ROUND(#REF!*$AC$2,2)</f>
        <v>#REF!</v>
      </c>
      <c r="AF1849" s="1" t="e">
        <f>#REF!*AE1849</f>
        <v>#REF!</v>
      </c>
    </row>
    <row r="1851" spans="31:32">
      <c r="AE1851" s="1" t="e">
        <f>ROUND(#REF!*$AC$2,2)</f>
        <v>#REF!</v>
      </c>
      <c r="AF1851" s="1" t="e">
        <f>#REF!*AE1851</f>
        <v>#REF!</v>
      </c>
    </row>
    <row r="1853" spans="31:32">
      <c r="AE1853" s="1" t="e">
        <f>ROUND(#REF!*$AC$2,2)</f>
        <v>#REF!</v>
      </c>
      <c r="AF1853" s="1" t="e">
        <f>#REF!*AE1853</f>
        <v>#REF!</v>
      </c>
    </row>
    <row r="1895" ht="12.75" customHeight="1"/>
    <row r="1896" ht="12.75" customHeight="1"/>
    <row r="1897" ht="12.75" customHeight="1"/>
    <row r="1898" ht="12.75" customHeight="1"/>
    <row r="1899" ht="12.75" customHeight="1"/>
    <row r="1900" ht="12.75" customHeight="1"/>
    <row r="1902" ht="12.75" customHeight="1"/>
    <row r="1903" ht="12.75" customHeight="1"/>
    <row r="1904" ht="12.75" customHeight="1"/>
    <row r="1905" ht="12.75" customHeight="1"/>
    <row r="1906" ht="12.75" customHeight="1"/>
    <row r="1907" ht="12.75" customHeight="1"/>
    <row r="1909" ht="12.75" customHeight="1"/>
    <row r="1910" ht="12.75" customHeight="1"/>
    <row r="1911" ht="12.75" customHeight="1"/>
    <row r="1912" ht="12.75" customHeight="1"/>
    <row r="1913" ht="12.75" customHeight="1"/>
    <row r="1914" ht="12.75" customHeight="1"/>
    <row r="1919"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EDCA9-73E4-4EBF-B264-4545C9B9BACD}">
  <dimension ref="A1:IF1913"/>
  <sheetViews>
    <sheetView view="pageBreakPreview" zoomScale="50" zoomScaleNormal="50" zoomScaleSheetLayoutView="50" workbookViewId="0">
      <selection activeCell="F53" sqref="F53"/>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52</v>
      </c>
      <c r="B4" s="11" t="s">
        <v>78</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7" spans="1:24" ht="12.75" customHeight="1"/>
    <row r="8" spans="1:24">
      <c r="B8" s="11"/>
    </row>
    <row r="9" spans="1:24" ht="12.75" customHeight="1">
      <c r="B9" s="2" t="s">
        <v>47</v>
      </c>
    </row>
    <row r="10" spans="1:24" ht="76.5">
      <c r="B10" s="2" t="s">
        <v>48</v>
      </c>
    </row>
    <row r="12" spans="1:24">
      <c r="A12" s="19" t="s">
        <v>81</v>
      </c>
      <c r="B12" s="2" t="s">
        <v>45</v>
      </c>
    </row>
    <row r="14" spans="1:24" ht="114.75">
      <c r="A14" s="31" t="s">
        <v>59</v>
      </c>
      <c r="B14" s="257" t="s">
        <v>241</v>
      </c>
      <c r="C14" s="1" t="s">
        <v>8</v>
      </c>
      <c r="D14" s="1">
        <v>1</v>
      </c>
      <c r="F14" s="80">
        <f>D14*E14</f>
        <v>0</v>
      </c>
    </row>
    <row r="15" spans="1:24">
      <c r="B15" s="257"/>
      <c r="F15" s="80"/>
    </row>
    <row r="16" spans="1:24">
      <c r="A16" s="31" t="s">
        <v>60</v>
      </c>
      <c r="B16" s="257" t="s">
        <v>94</v>
      </c>
      <c r="C16" s="1" t="s">
        <v>8</v>
      </c>
      <c r="D16" s="1">
        <v>1</v>
      </c>
      <c r="F16" s="80">
        <f>D16*E16</f>
        <v>0</v>
      </c>
    </row>
    <row r="17" spans="1:25">
      <c r="B17" s="257"/>
      <c r="F17" s="80"/>
    </row>
    <row r="18" spans="1:25">
      <c r="A18" s="31" t="s">
        <v>61</v>
      </c>
      <c r="B18" s="257" t="s">
        <v>246</v>
      </c>
      <c r="C18" s="1" t="s">
        <v>8</v>
      </c>
      <c r="D18" s="1">
        <v>2</v>
      </c>
      <c r="F18" s="80">
        <f>D18*E18</f>
        <v>0</v>
      </c>
    </row>
    <row r="19" spans="1:25">
      <c r="B19" s="257"/>
      <c r="F19" s="80"/>
    </row>
    <row r="20" spans="1:25" ht="25.5">
      <c r="A20" s="31" t="s">
        <v>62</v>
      </c>
      <c r="B20" s="257" t="s">
        <v>244</v>
      </c>
      <c r="C20" s="1" t="s">
        <v>8</v>
      </c>
      <c r="D20" s="1">
        <v>1</v>
      </c>
      <c r="F20" s="80">
        <f>D20*E20</f>
        <v>0</v>
      </c>
    </row>
    <row r="21" spans="1:25">
      <c r="B21" s="257"/>
      <c r="F21" s="80"/>
    </row>
    <row r="22" spans="1:25" ht="38.25">
      <c r="A22" s="31" t="s">
        <v>63</v>
      </c>
      <c r="B22" s="257" t="s">
        <v>243</v>
      </c>
      <c r="C22" s="1" t="s">
        <v>8</v>
      </c>
      <c r="D22" s="1">
        <v>2</v>
      </c>
      <c r="F22" s="80">
        <f>D22*E22</f>
        <v>0</v>
      </c>
    </row>
    <row r="23" spans="1:25">
      <c r="A23" s="31"/>
      <c r="B23" s="81"/>
      <c r="F23" s="80"/>
    </row>
    <row r="24" spans="1:25" ht="63.75">
      <c r="A24" s="31" t="s">
        <v>64</v>
      </c>
      <c r="B24" s="257" t="s">
        <v>245</v>
      </c>
      <c r="C24" s="1" t="s">
        <v>8</v>
      </c>
      <c r="D24" s="1">
        <v>13</v>
      </c>
      <c r="F24" s="80">
        <f>D24*E24</f>
        <v>0</v>
      </c>
    </row>
    <row r="25" spans="1:25">
      <c r="B25" s="81"/>
      <c r="F25" s="80"/>
    </row>
    <row r="26" spans="1:25" ht="127.5">
      <c r="A26" s="31" t="s">
        <v>65</v>
      </c>
      <c r="B26" s="257" t="s">
        <v>242</v>
      </c>
      <c r="C26" s="1" t="s">
        <v>8</v>
      </c>
      <c r="D26" s="1">
        <v>13</v>
      </c>
      <c r="F26" s="80">
        <f>D26*E26</f>
        <v>0</v>
      </c>
    </row>
    <row r="27" spans="1:25">
      <c r="B27" s="81"/>
      <c r="F27" s="80"/>
    </row>
    <row r="28" spans="1:25">
      <c r="A28" s="31" t="s">
        <v>66</v>
      </c>
      <c r="B28" s="81" t="s">
        <v>247</v>
      </c>
      <c r="C28" s="1" t="s">
        <v>8</v>
      </c>
      <c r="D28" s="1">
        <v>1</v>
      </c>
      <c r="F28" s="80">
        <f>D28*E28</f>
        <v>0</v>
      </c>
    </row>
    <row r="29" spans="1:25">
      <c r="A29" s="31"/>
    </row>
    <row r="30" spans="1:25">
      <c r="A30" s="19" t="s">
        <v>82</v>
      </c>
      <c r="B30" s="2" t="s">
        <v>43</v>
      </c>
    </row>
    <row r="32" spans="1:25" ht="25.5">
      <c r="A32" s="31" t="s">
        <v>59</v>
      </c>
      <c r="B32" s="116" t="s">
        <v>123</v>
      </c>
      <c r="C32" s="85"/>
      <c r="D32" s="85"/>
      <c r="E32" s="92"/>
      <c r="F32" s="92"/>
      <c r="G32" s="84"/>
      <c r="H32" s="84"/>
      <c r="Y32" s="12"/>
    </row>
    <row r="33" spans="1:25">
      <c r="B33" s="2" t="s">
        <v>167</v>
      </c>
      <c r="C33" s="1" t="s">
        <v>10</v>
      </c>
      <c r="D33" s="1">
        <v>250</v>
      </c>
      <c r="E33"/>
      <c r="F33" s="80">
        <f>D33*E33</f>
        <v>0</v>
      </c>
    </row>
    <row r="34" spans="1:25">
      <c r="A34" s="31"/>
      <c r="B34" s="2" t="s">
        <v>168</v>
      </c>
      <c r="C34" s="1" t="s">
        <v>10</v>
      </c>
      <c r="D34" s="1">
        <v>70</v>
      </c>
      <c r="E34"/>
      <c r="F34" s="80">
        <f>D34*E34</f>
        <v>0</v>
      </c>
    </row>
    <row r="35" spans="1:25">
      <c r="A35" s="31"/>
      <c r="B35" s="81"/>
      <c r="D35" s="82"/>
      <c r="E35" s="83"/>
      <c r="F35" s="80"/>
    </row>
    <row r="36" spans="1:25" ht="25.5">
      <c r="A36" s="89" t="s">
        <v>60</v>
      </c>
      <c r="B36" s="122" t="s">
        <v>117</v>
      </c>
      <c r="C36" s="100"/>
      <c r="D36" s="101"/>
      <c r="E36" s="84"/>
      <c r="F36" s="84"/>
      <c r="G36" s="84"/>
    </row>
    <row r="37" spans="1:25">
      <c r="A37" s="102"/>
      <c r="B37" s="122" t="s">
        <v>41</v>
      </c>
      <c r="C37" s="100" t="s">
        <v>10</v>
      </c>
      <c r="D37" s="101">
        <v>20</v>
      </c>
      <c r="E37" s="92"/>
      <c r="F37" s="92">
        <f>+D37*E37</f>
        <v>0</v>
      </c>
      <c r="G37" s="103"/>
    </row>
    <row r="38" spans="1:25">
      <c r="A38" s="102"/>
      <c r="B38" s="123"/>
      <c r="C38" s="32"/>
      <c r="D38" s="32"/>
      <c r="E38" s="92"/>
      <c r="F38" s="92"/>
      <c r="G38" s="103"/>
    </row>
    <row r="39" spans="1:25" ht="25.5">
      <c r="A39" s="104" t="s">
        <v>61</v>
      </c>
      <c r="B39" s="122" t="s">
        <v>118</v>
      </c>
      <c r="C39" s="100"/>
      <c r="D39" s="101"/>
      <c r="E39" s="92"/>
      <c r="F39" s="92"/>
      <c r="G39" s="103"/>
    </row>
    <row r="40" spans="1:25">
      <c r="A40" s="104"/>
      <c r="B40" s="124" t="s">
        <v>119</v>
      </c>
      <c r="C40" s="100" t="s">
        <v>10</v>
      </c>
      <c r="D40" s="101">
        <v>50</v>
      </c>
      <c r="E40" s="92"/>
      <c r="F40" s="92">
        <f>+D40*E40</f>
        <v>0</v>
      </c>
      <c r="G40" s="103"/>
    </row>
    <row r="41" spans="1:25">
      <c r="A41" s="104"/>
      <c r="B41" s="124"/>
      <c r="C41" s="100"/>
      <c r="D41" s="101"/>
      <c r="E41" s="92"/>
      <c r="F41" s="92"/>
      <c r="G41" s="103"/>
    </row>
    <row r="42" spans="1:25" ht="12.75" customHeight="1">
      <c r="A42" s="110" t="s">
        <v>62</v>
      </c>
      <c r="B42" s="122" t="s">
        <v>120</v>
      </c>
      <c r="C42" s="111"/>
      <c r="D42" s="101"/>
      <c r="E42" s="92"/>
      <c r="F42" s="92"/>
      <c r="G42" s="103"/>
    </row>
    <row r="43" spans="1:25">
      <c r="A43" s="110"/>
      <c r="B43" s="124" t="s">
        <v>42</v>
      </c>
      <c r="C43" s="111" t="s">
        <v>10</v>
      </c>
      <c r="D43" s="101">
        <v>50</v>
      </c>
      <c r="E43" s="92"/>
      <c r="F43" s="92">
        <f>+D43*E43</f>
        <v>0</v>
      </c>
      <c r="G43" s="103"/>
    </row>
    <row r="44" spans="1:25">
      <c r="A44" s="110"/>
      <c r="B44" s="122" t="s">
        <v>2</v>
      </c>
      <c r="C44" s="111"/>
      <c r="D44" s="101"/>
      <c r="E44" s="92"/>
      <c r="F44" s="92"/>
      <c r="G44" s="103"/>
    </row>
    <row r="45" spans="1:25">
      <c r="A45" s="19" t="s">
        <v>83</v>
      </c>
      <c r="B45" s="2" t="s">
        <v>80</v>
      </c>
    </row>
    <row r="47" spans="1:25" s="12" customFormat="1">
      <c r="A47" s="31" t="s">
        <v>59</v>
      </c>
      <c r="B47" s="2" t="s">
        <v>216</v>
      </c>
      <c r="C47" s="1" t="s">
        <v>11</v>
      </c>
      <c r="D47" s="1">
        <v>1</v>
      </c>
      <c r="E47" s="15"/>
      <c r="F47" s="15">
        <f t="shared" ref="F47:F49" si="0">D47*E47</f>
        <v>0</v>
      </c>
      <c r="G47" s="1"/>
      <c r="H47" s="1"/>
      <c r="I47" s="1"/>
      <c r="J47" s="1"/>
      <c r="K47" s="1"/>
      <c r="L47" s="1"/>
      <c r="M47" s="1"/>
      <c r="N47" s="1"/>
      <c r="O47" s="1"/>
      <c r="P47" s="1"/>
      <c r="Q47" s="1"/>
      <c r="R47" s="1"/>
      <c r="S47" s="1"/>
      <c r="T47" s="1"/>
      <c r="U47" s="1"/>
      <c r="V47" s="1"/>
      <c r="W47" s="1"/>
      <c r="X47" s="1"/>
      <c r="Y47" s="1"/>
    </row>
    <row r="49" spans="1:25">
      <c r="A49" s="31" t="s">
        <v>60</v>
      </c>
      <c r="B49" s="2" t="s">
        <v>161</v>
      </c>
      <c r="C49" s="1" t="s">
        <v>11</v>
      </c>
      <c r="D49" s="1">
        <v>1</v>
      </c>
      <c r="F49" s="15">
        <f t="shared" si="0"/>
        <v>0</v>
      </c>
      <c r="T49" s="12"/>
    </row>
    <row r="50" spans="1:25">
      <c r="A50" s="31"/>
      <c r="T50" s="12"/>
      <c r="Y50" s="28"/>
    </row>
    <row r="51" spans="1:25" ht="25.5">
      <c r="A51" s="31" t="s">
        <v>61</v>
      </c>
      <c r="B51" s="151" t="s">
        <v>113</v>
      </c>
      <c r="C51" s="148" t="s">
        <v>114</v>
      </c>
      <c r="D51" s="148">
        <v>2</v>
      </c>
      <c r="E51" s="84"/>
      <c r="F51" s="84">
        <f>SUM(F26:F50)*D51/100</f>
        <v>0</v>
      </c>
      <c r="T51" s="12"/>
      <c r="Y51" s="28"/>
    </row>
    <row r="52" spans="1:25">
      <c r="Y52" s="28"/>
    </row>
    <row r="53" spans="1:25" ht="12.75" customHeight="1">
      <c r="A53" s="239" t="str">
        <f>A4</f>
        <v>3/2.5</v>
      </c>
      <c r="B53" s="206" t="str">
        <f>B4</f>
        <v>PROTIVLOMNI SISTEM</v>
      </c>
      <c r="C53" s="209" t="s">
        <v>12</v>
      </c>
      <c r="D53" s="209"/>
      <c r="E53" s="208"/>
      <c r="F53" s="208">
        <f>SUM(F14:F50)</f>
        <v>0</v>
      </c>
      <c r="G53" s="12"/>
      <c r="H53" s="12"/>
      <c r="I53" s="12"/>
      <c r="J53" s="12"/>
      <c r="K53" s="12"/>
    </row>
    <row r="54" spans="1:25">
      <c r="L54" s="28"/>
    </row>
    <row r="55" spans="1:25">
      <c r="L55" s="28"/>
    </row>
    <row r="56" spans="1:25" ht="12.75" customHeight="1">
      <c r="A56" s="1"/>
      <c r="B56" s="1"/>
      <c r="E56" s="1"/>
      <c r="F56" s="1"/>
      <c r="I56" s="28"/>
      <c r="L56" s="28"/>
      <c r="X56" s="12"/>
    </row>
    <row r="57" spans="1:25">
      <c r="A57" s="1"/>
      <c r="B57" s="1"/>
      <c r="E57" s="1"/>
      <c r="F57" s="1"/>
      <c r="G57" s="28"/>
      <c r="H57" s="28"/>
      <c r="I57" s="28"/>
      <c r="L57" s="28"/>
    </row>
    <row r="58" spans="1:25">
      <c r="A58" s="1"/>
      <c r="B58" s="1"/>
      <c r="E58" s="1"/>
      <c r="F58" s="1"/>
      <c r="G58" s="28"/>
      <c r="H58" s="28"/>
      <c r="I58" s="28"/>
      <c r="L58" s="28"/>
    </row>
    <row r="59" spans="1:25">
      <c r="A59" s="1"/>
      <c r="B59" s="1"/>
      <c r="E59" s="1"/>
      <c r="F59" s="1"/>
      <c r="G59" s="28"/>
      <c r="H59" s="28"/>
      <c r="I59" s="28"/>
    </row>
    <row r="60" spans="1:25">
      <c r="A60" s="1"/>
      <c r="B60" s="1"/>
      <c r="E60" s="1"/>
      <c r="F60" s="1"/>
      <c r="G60" s="28"/>
      <c r="H60" s="28"/>
      <c r="K60" s="28"/>
      <c r="L60" s="28"/>
      <c r="R60" s="28"/>
    </row>
    <row r="61" spans="1:25" ht="12.75" customHeight="1">
      <c r="A61" s="1"/>
      <c r="B61" s="1"/>
      <c r="E61" s="1"/>
      <c r="F61" s="1"/>
      <c r="G61" s="28"/>
      <c r="H61" s="28"/>
      <c r="J61" s="28"/>
      <c r="K61" s="28"/>
      <c r="L61" s="28"/>
      <c r="R61" s="28"/>
    </row>
    <row r="62" spans="1:25">
      <c r="A62" s="1"/>
      <c r="B62" s="1"/>
      <c r="E62" s="1"/>
      <c r="F62" s="1"/>
      <c r="J62" s="28"/>
      <c r="K62" s="28"/>
      <c r="L62" s="28"/>
      <c r="Q62" s="28"/>
      <c r="R62" s="28"/>
    </row>
    <row r="63" spans="1:25">
      <c r="A63" s="1"/>
      <c r="B63" s="1"/>
      <c r="E63" s="1"/>
      <c r="F63" s="1"/>
      <c r="J63" s="28"/>
      <c r="K63" s="28"/>
      <c r="L63" s="28"/>
      <c r="N63" s="28"/>
      <c r="Q63" s="28"/>
    </row>
    <row r="64" spans="1:25">
      <c r="A64" s="1"/>
      <c r="B64" s="1"/>
      <c r="E64" s="1"/>
      <c r="F64" s="1"/>
      <c r="J64" s="28"/>
      <c r="K64" s="28"/>
      <c r="L64" s="28"/>
      <c r="N64" s="28"/>
      <c r="Q64" s="28"/>
      <c r="Y64" s="28"/>
    </row>
    <row r="65" spans="1:26">
      <c r="A65" s="1"/>
      <c r="B65" s="1"/>
      <c r="E65" s="1"/>
      <c r="F65" s="1"/>
      <c r="J65" s="28"/>
      <c r="K65" s="28"/>
      <c r="M65" s="12"/>
      <c r="N65" s="28"/>
      <c r="Q65" s="28"/>
      <c r="R65" s="28"/>
      <c r="S65" s="28"/>
      <c r="T65" s="28"/>
    </row>
    <row r="66" spans="1:26" s="28" customFormat="1">
      <c r="A66" s="1"/>
      <c r="B66" s="1"/>
      <c r="C66" s="1"/>
      <c r="D66" s="1"/>
      <c r="E66" s="1"/>
      <c r="F66" s="1"/>
      <c r="G66" s="1"/>
      <c r="H66" s="1"/>
      <c r="K66" s="1"/>
      <c r="M66" s="1"/>
      <c r="O66" s="1"/>
      <c r="Q66" s="1"/>
      <c r="U66" s="1"/>
      <c r="V66" s="1"/>
      <c r="W66" s="1"/>
      <c r="X66" s="1"/>
      <c r="Y66" s="1"/>
      <c r="Z66" s="1"/>
    </row>
    <row r="67" spans="1:26" s="28" customFormat="1">
      <c r="A67" s="1"/>
      <c r="B67" s="1"/>
      <c r="C67" s="1"/>
      <c r="D67" s="1"/>
      <c r="E67" s="1"/>
      <c r="F67" s="1"/>
      <c r="G67" s="1"/>
      <c r="H67" s="1"/>
      <c r="I67" s="1"/>
      <c r="J67" s="1"/>
      <c r="K67" s="1"/>
      <c r="M67" s="1"/>
      <c r="U67" s="1"/>
      <c r="V67" s="1"/>
      <c r="W67" s="1"/>
      <c r="X67" s="1"/>
      <c r="Y67" s="1"/>
      <c r="Z67" s="1"/>
    </row>
    <row r="68" spans="1:26" s="28" customFormat="1">
      <c r="L68" s="1"/>
      <c r="U68" s="1"/>
      <c r="V68" s="1"/>
      <c r="W68" s="1"/>
      <c r="X68" s="1"/>
      <c r="Y68" s="1"/>
      <c r="Z68" s="1"/>
    </row>
    <row r="69" spans="1:26" s="28" customFormat="1">
      <c r="M69" s="1"/>
      <c r="N69" s="1"/>
      <c r="P69" s="1"/>
      <c r="T69" s="1"/>
      <c r="U69" s="1"/>
      <c r="V69" s="1"/>
      <c r="W69" s="1"/>
      <c r="X69" s="1"/>
      <c r="Y69" s="1"/>
      <c r="Z69" s="1"/>
    </row>
    <row r="70" spans="1:26" s="28" customFormat="1">
      <c r="A70" s="1"/>
      <c r="B70" s="1"/>
      <c r="C70" s="1"/>
      <c r="D70" s="1"/>
      <c r="E70" s="1"/>
      <c r="F70" s="1"/>
      <c r="G70" s="1"/>
      <c r="H70" s="1"/>
      <c r="I70" s="1"/>
      <c r="J70" s="1"/>
      <c r="K70" s="1"/>
      <c r="R70" s="1"/>
      <c r="U70" s="1"/>
      <c r="V70" s="1"/>
      <c r="W70" s="1"/>
      <c r="X70" s="1"/>
      <c r="Y70" s="1"/>
      <c r="Z70" s="1"/>
    </row>
    <row r="71" spans="1:26">
      <c r="A71" s="28"/>
      <c r="B71" s="28"/>
      <c r="C71" s="28"/>
      <c r="D71" s="28"/>
      <c r="E71" s="28"/>
      <c r="F71" s="28"/>
      <c r="G71" s="28"/>
      <c r="H71" s="28"/>
      <c r="I71" s="28"/>
      <c r="J71" s="28"/>
      <c r="K71" s="28"/>
      <c r="L71" s="28"/>
      <c r="M71" s="28"/>
      <c r="N71" s="28"/>
      <c r="O71" s="28"/>
      <c r="P71" s="28"/>
      <c r="Q71" s="28"/>
      <c r="T71" s="28"/>
    </row>
    <row r="72" spans="1:26">
      <c r="A72" s="28"/>
      <c r="B72" s="1"/>
      <c r="C72" s="28"/>
      <c r="D72" s="28"/>
      <c r="E72" s="28"/>
      <c r="F72" s="28"/>
      <c r="G72" s="28"/>
      <c r="H72" s="28"/>
      <c r="I72" s="28"/>
      <c r="J72" s="28"/>
      <c r="K72" s="28"/>
      <c r="M72" s="28"/>
      <c r="N72" s="28"/>
      <c r="O72" s="28"/>
      <c r="P72" s="28"/>
      <c r="T72" s="28"/>
    </row>
    <row r="73" spans="1:26">
      <c r="A73" s="28"/>
      <c r="B73" s="28"/>
      <c r="C73" s="28"/>
      <c r="D73" s="28"/>
      <c r="E73" s="28"/>
      <c r="F73" s="28"/>
      <c r="G73" s="28"/>
      <c r="H73" s="28"/>
      <c r="I73" s="28"/>
      <c r="J73" s="28"/>
      <c r="K73" s="28"/>
      <c r="M73" s="28"/>
      <c r="N73" s="28"/>
      <c r="O73" s="28"/>
      <c r="P73" s="28"/>
      <c r="T73" s="28"/>
    </row>
    <row r="74" spans="1:26">
      <c r="A74" s="1"/>
      <c r="B74" s="28"/>
      <c r="E74" s="1"/>
      <c r="F74" s="1"/>
      <c r="M74" s="28"/>
      <c r="N74" s="28"/>
      <c r="O74" s="28"/>
      <c r="P74" s="28"/>
      <c r="T74" s="28"/>
    </row>
    <row r="75" spans="1:26">
      <c r="A75" s="28"/>
      <c r="B75" s="28"/>
      <c r="E75" s="1"/>
      <c r="F75" s="1"/>
      <c r="O75" s="28"/>
      <c r="P75" s="28"/>
    </row>
    <row r="76" spans="1:26">
      <c r="A76" s="28"/>
      <c r="B76" s="28"/>
      <c r="E76" s="1"/>
      <c r="F76" s="1"/>
      <c r="O76" s="28"/>
    </row>
    <row r="77" spans="1:26" s="28" customFormat="1">
      <c r="B77" s="1"/>
      <c r="C77" s="1"/>
      <c r="D77" s="1"/>
      <c r="E77" s="1"/>
      <c r="F77" s="1"/>
      <c r="G77" s="1"/>
      <c r="H77" s="1"/>
      <c r="I77" s="1"/>
      <c r="J77" s="1"/>
      <c r="K77" s="1"/>
      <c r="L77" s="1"/>
      <c r="M77" s="1"/>
      <c r="N77" s="1"/>
      <c r="O77" s="1"/>
      <c r="P77" s="1"/>
      <c r="Q77" s="1"/>
      <c r="S77" s="1"/>
      <c r="T77" s="1"/>
      <c r="U77" s="1"/>
      <c r="V77" s="1"/>
      <c r="W77" s="1"/>
      <c r="X77" s="1"/>
      <c r="Y77" s="1"/>
      <c r="Z77" s="1"/>
    </row>
    <row r="78" spans="1:26" s="28" customFormat="1">
      <c r="B78" s="1"/>
      <c r="C78" s="1"/>
      <c r="D78" s="1"/>
      <c r="E78" s="1"/>
      <c r="F78" s="1"/>
      <c r="G78" s="1"/>
      <c r="H78" s="1"/>
      <c r="I78" s="1"/>
      <c r="J78" s="1"/>
      <c r="K78" s="1"/>
      <c r="M78" s="1"/>
      <c r="N78" s="1"/>
      <c r="O78" s="1"/>
      <c r="P78" s="1"/>
      <c r="Q78" s="1"/>
      <c r="T78" s="1"/>
      <c r="U78" s="1"/>
      <c r="V78" s="1"/>
      <c r="W78" s="1"/>
      <c r="X78" s="1"/>
      <c r="Y78" s="1"/>
      <c r="Z78" s="1"/>
    </row>
    <row r="79" spans="1:26" s="28" customFormat="1">
      <c r="B79" s="1"/>
      <c r="C79" s="1"/>
      <c r="D79" s="1"/>
      <c r="E79" s="1"/>
      <c r="F79" s="1"/>
      <c r="G79" s="1"/>
      <c r="H79" s="1"/>
      <c r="I79" s="1"/>
      <c r="J79" s="1"/>
      <c r="K79" s="1"/>
      <c r="M79" s="1"/>
      <c r="N79" s="1"/>
      <c r="O79" s="1"/>
      <c r="P79" s="1"/>
      <c r="R79" s="1"/>
      <c r="T79" s="1"/>
      <c r="U79" s="1"/>
      <c r="V79" s="1"/>
      <c r="W79" s="1"/>
      <c r="X79" s="1"/>
      <c r="Y79" s="1"/>
      <c r="Z79" s="1"/>
    </row>
    <row r="80" spans="1:26" s="28" customFormat="1">
      <c r="A80" s="1"/>
      <c r="B80" s="1"/>
      <c r="O80" s="1"/>
      <c r="P80" s="1"/>
      <c r="S80" s="1"/>
      <c r="T80" s="1"/>
      <c r="U80" s="1"/>
      <c r="V80" s="1"/>
      <c r="W80" s="1"/>
      <c r="X80" s="1"/>
      <c r="Y80" s="1"/>
      <c r="Z80" s="1"/>
    </row>
    <row r="81" spans="1:26" s="28" customFormat="1">
      <c r="A81" s="1"/>
      <c r="B81" s="1"/>
      <c r="O81" s="1"/>
      <c r="P81" s="1"/>
      <c r="Q81" s="1"/>
      <c r="U81" s="1"/>
      <c r="V81" s="1"/>
      <c r="W81" s="1"/>
      <c r="X81" s="1"/>
      <c r="Y81" s="1"/>
      <c r="Z81" s="1"/>
    </row>
    <row r="82" spans="1:26" s="28" customFormat="1">
      <c r="A82" s="1"/>
      <c r="B82" s="1"/>
      <c r="M82" s="1"/>
      <c r="N82" s="1"/>
      <c r="O82" s="1"/>
      <c r="P82" s="1"/>
      <c r="U82" s="1"/>
      <c r="V82" s="1"/>
      <c r="W82" s="1"/>
      <c r="X82" s="1"/>
      <c r="Y82" s="1"/>
      <c r="Z82" s="1"/>
    </row>
    <row r="83" spans="1:26" ht="12.75" customHeight="1">
      <c r="A83" s="1"/>
      <c r="B83" s="28"/>
      <c r="C83" s="28"/>
      <c r="D83" s="28"/>
      <c r="E83" s="28"/>
      <c r="F83" s="28"/>
      <c r="G83" s="28"/>
      <c r="H83" s="28"/>
      <c r="I83" s="28"/>
      <c r="J83" s="28"/>
      <c r="K83" s="28"/>
      <c r="L83" s="28"/>
      <c r="M83" s="28"/>
      <c r="N83" s="28"/>
      <c r="P83" s="28"/>
      <c r="Q83" s="28"/>
      <c r="S83" s="28"/>
    </row>
    <row r="84" spans="1:26" s="28" customFormat="1">
      <c r="A84" s="1"/>
      <c r="L84" s="1"/>
      <c r="R84" s="1"/>
      <c r="S84" s="1"/>
      <c r="U84" s="1"/>
      <c r="V84" s="1"/>
      <c r="W84" s="1"/>
      <c r="X84" s="1"/>
      <c r="Y84" s="1"/>
      <c r="Z84" s="1"/>
    </row>
    <row r="85" spans="1:26" s="28" customFormat="1">
      <c r="A85" s="1"/>
      <c r="P85" s="1"/>
      <c r="Q85" s="1"/>
      <c r="R85" s="1"/>
      <c r="S85" s="1"/>
      <c r="U85" s="1"/>
      <c r="V85" s="1"/>
      <c r="W85" s="1"/>
      <c r="X85" s="1"/>
      <c r="Y85" s="1"/>
      <c r="Z85" s="1"/>
    </row>
    <row r="86" spans="1:26" s="28" customFormat="1">
      <c r="C86" s="1"/>
      <c r="D86" s="1"/>
      <c r="E86" s="1"/>
      <c r="F86" s="1"/>
      <c r="G86" s="1"/>
      <c r="H86" s="1"/>
      <c r="I86" s="1"/>
      <c r="J86" s="1"/>
      <c r="K86" s="1"/>
      <c r="M86" s="1"/>
      <c r="N86" s="1"/>
      <c r="O86" s="1"/>
      <c r="Q86" s="1"/>
      <c r="R86" s="1"/>
      <c r="S86" s="1"/>
      <c r="U86" s="1"/>
      <c r="W86" s="1"/>
      <c r="X86" s="1"/>
      <c r="Y86" s="1"/>
      <c r="Z86" s="1"/>
    </row>
    <row r="87" spans="1:26" s="28" customFormat="1">
      <c r="M87" s="1"/>
      <c r="N87" s="1"/>
      <c r="Q87" s="1"/>
      <c r="R87" s="1"/>
      <c r="S87" s="1"/>
      <c r="T87" s="1"/>
      <c r="X87" s="1"/>
      <c r="Y87" s="1"/>
      <c r="Z87" s="1"/>
    </row>
    <row r="88" spans="1:26" s="28" customFormat="1">
      <c r="A88" s="1"/>
      <c r="M88" s="1"/>
      <c r="N88" s="1"/>
      <c r="Q88" s="1"/>
      <c r="R88" s="1"/>
      <c r="S88" s="1"/>
      <c r="T88" s="1"/>
      <c r="X88" s="1"/>
      <c r="Y88" s="1"/>
      <c r="Z88" s="1"/>
    </row>
    <row r="89" spans="1:26" ht="12.75" customHeight="1">
      <c r="A89" s="28"/>
      <c r="B89" s="1"/>
      <c r="C89" s="28"/>
      <c r="D89" s="28"/>
      <c r="E89" s="28"/>
      <c r="F89" s="28"/>
      <c r="G89" s="28"/>
      <c r="H89" s="28"/>
      <c r="I89" s="28"/>
      <c r="J89" s="28"/>
      <c r="K89" s="28"/>
      <c r="L89" s="28"/>
      <c r="O89" s="28"/>
      <c r="R89" s="28"/>
      <c r="U89" s="28"/>
      <c r="V89" s="28"/>
      <c r="W89" s="28"/>
    </row>
    <row r="90" spans="1:26">
      <c r="A90" s="28"/>
      <c r="B90" s="28"/>
      <c r="C90" s="28"/>
      <c r="D90" s="28"/>
      <c r="E90" s="28"/>
      <c r="F90" s="28"/>
      <c r="G90" s="28"/>
      <c r="H90" s="28"/>
      <c r="I90" s="28"/>
      <c r="J90" s="28"/>
      <c r="K90" s="28"/>
      <c r="R90" s="28"/>
      <c r="S90" s="28"/>
      <c r="U90" s="28"/>
      <c r="V90" s="28"/>
      <c r="W90" s="28"/>
    </row>
    <row r="91" spans="1:26" ht="12.75" customHeight="1">
      <c r="A91" s="28"/>
      <c r="B91" s="28"/>
      <c r="C91" s="28"/>
      <c r="D91" s="28"/>
      <c r="E91" s="28"/>
      <c r="F91" s="28"/>
      <c r="G91" s="28"/>
      <c r="H91" s="28"/>
      <c r="I91" s="28"/>
      <c r="J91" s="28"/>
      <c r="K91" s="28"/>
      <c r="Q91" s="28"/>
      <c r="R91" s="28"/>
      <c r="S91" s="28"/>
      <c r="U91" s="28"/>
      <c r="V91" s="28"/>
      <c r="W91" s="28"/>
    </row>
    <row r="92" spans="1:26">
      <c r="A92" s="1"/>
      <c r="B92" s="28"/>
      <c r="E92" s="1"/>
      <c r="F92" s="1"/>
      <c r="M92" s="28"/>
      <c r="N92" s="28"/>
      <c r="Q92" s="28"/>
      <c r="R92" s="28"/>
      <c r="S92" s="28"/>
      <c r="U92" s="28"/>
      <c r="W92" s="28"/>
      <c r="X92" s="28"/>
      <c r="Y92" s="28"/>
      <c r="Z92" s="28"/>
    </row>
    <row r="93" spans="1:26" ht="12.75" customHeight="1">
      <c r="A93" s="1"/>
      <c r="B93" s="28"/>
      <c r="E93" s="1"/>
      <c r="F93" s="1"/>
      <c r="M93" s="28"/>
      <c r="N93" s="28"/>
      <c r="Q93" s="28"/>
      <c r="R93" s="28"/>
      <c r="S93" s="28"/>
      <c r="T93" s="28"/>
      <c r="V93" s="28"/>
      <c r="X93" s="28"/>
      <c r="Y93" s="28"/>
      <c r="Z93" s="28"/>
    </row>
    <row r="94" spans="1:26">
      <c r="A94" s="1"/>
      <c r="B94" s="28"/>
      <c r="E94" s="1"/>
      <c r="F94" s="1"/>
      <c r="M94" s="28"/>
      <c r="N94" s="28"/>
      <c r="Q94" s="28"/>
      <c r="R94" s="28"/>
      <c r="S94" s="28"/>
      <c r="T94" s="28"/>
      <c r="U94" s="28"/>
      <c r="V94" s="28"/>
      <c r="W94" s="28"/>
      <c r="X94" s="28"/>
      <c r="Y94" s="28"/>
      <c r="Z94" s="28"/>
    </row>
    <row r="95" spans="1:26" s="28" customFormat="1">
      <c r="A95" s="1"/>
      <c r="B95" s="1"/>
      <c r="C95" s="1"/>
      <c r="D95" s="1"/>
      <c r="E95" s="1"/>
      <c r="F95" s="1"/>
      <c r="G95" s="1"/>
      <c r="H95" s="1"/>
      <c r="I95" s="1"/>
      <c r="J95" s="1"/>
      <c r="K95" s="1"/>
      <c r="L95" s="1"/>
      <c r="O95" s="1"/>
      <c r="R95" s="1"/>
    </row>
    <row r="96" spans="1:26" s="28" customFormat="1">
      <c r="A96" s="1"/>
      <c r="B96" s="1"/>
      <c r="C96" s="1"/>
      <c r="D96" s="1"/>
      <c r="E96" s="1"/>
      <c r="F96" s="1"/>
      <c r="G96" s="1"/>
      <c r="H96" s="1"/>
      <c r="I96" s="1"/>
      <c r="J96" s="1"/>
      <c r="K96" s="1"/>
      <c r="S96" s="1"/>
    </row>
    <row r="97" spans="1:26" s="28" customFormat="1">
      <c r="A97" s="1"/>
      <c r="B97" s="1"/>
      <c r="C97" s="1"/>
      <c r="D97" s="1"/>
      <c r="E97" s="1"/>
      <c r="F97" s="1"/>
      <c r="G97" s="1"/>
      <c r="H97" s="1"/>
      <c r="I97" s="1"/>
      <c r="J97" s="1"/>
      <c r="K97" s="1"/>
      <c r="Q97" s="1"/>
    </row>
    <row r="98" spans="1:26" s="28" customFormat="1">
      <c r="B98" s="1"/>
      <c r="L98" s="1"/>
      <c r="M98" s="1"/>
      <c r="N98" s="1"/>
      <c r="X98" s="1"/>
      <c r="Y98" s="1"/>
      <c r="Z98" s="1"/>
    </row>
    <row r="99" spans="1:26" s="28" customFormat="1" ht="12.75" customHeight="1">
      <c r="B99" s="1"/>
      <c r="T99" s="1"/>
      <c r="U99" s="1"/>
      <c r="V99" s="1"/>
    </row>
    <row r="100" spans="1:26" ht="12.75" customHeight="1">
      <c r="A100" s="28"/>
      <c r="B100" s="1"/>
      <c r="E100" s="1"/>
      <c r="F100" s="1"/>
      <c r="L100" s="28"/>
      <c r="M100" s="28"/>
      <c r="N100" s="28"/>
      <c r="O100" s="28"/>
      <c r="P100" s="28"/>
      <c r="Q100" s="28"/>
      <c r="R100" s="28"/>
      <c r="S100" s="28"/>
      <c r="T100" s="28"/>
      <c r="U100" s="28"/>
      <c r="X100" s="28"/>
      <c r="Y100" s="28"/>
      <c r="Z100" s="28"/>
    </row>
    <row r="101" spans="1:26" s="28" customFormat="1">
      <c r="P101" s="1"/>
      <c r="R101" s="1"/>
      <c r="W101" s="1"/>
    </row>
    <row r="102" spans="1:26" s="28" customFormat="1" ht="12.75" customHeight="1">
      <c r="L102" s="1"/>
      <c r="O102" s="1"/>
      <c r="R102" s="1"/>
      <c r="S102" s="1"/>
    </row>
    <row r="103" spans="1:26" s="28" customFormat="1">
      <c r="B103" s="1"/>
      <c r="L103" s="1"/>
      <c r="Q103" s="1"/>
      <c r="R103" s="1"/>
      <c r="S103" s="1"/>
    </row>
    <row r="104" spans="1:26" s="28" customFormat="1">
      <c r="A104" s="1"/>
      <c r="C104" s="1"/>
      <c r="D104" s="1"/>
      <c r="E104" s="1"/>
      <c r="F104" s="1"/>
      <c r="G104" s="1"/>
      <c r="H104" s="1"/>
      <c r="I104" s="1"/>
      <c r="J104" s="1"/>
      <c r="K104" s="1"/>
      <c r="L104" s="1"/>
      <c r="M104" s="1"/>
      <c r="N104" s="1"/>
      <c r="Q104" s="1"/>
      <c r="R104" s="1"/>
      <c r="S104" s="1"/>
      <c r="Y104" s="1"/>
      <c r="Z104" s="1"/>
    </row>
    <row r="105" spans="1:26">
      <c r="A105" s="28"/>
      <c r="B105" s="28"/>
      <c r="E105" s="1"/>
      <c r="F105" s="1"/>
      <c r="O105" s="28"/>
      <c r="P105" s="28"/>
      <c r="V105" s="28"/>
      <c r="W105" s="28"/>
    </row>
    <row r="106" spans="1:26" ht="12.75" customHeight="1">
      <c r="A106" s="28"/>
      <c r="B106" s="28"/>
      <c r="E106" s="1"/>
      <c r="F106" s="1"/>
      <c r="O106" s="28"/>
      <c r="P106" s="28"/>
      <c r="W106" s="28"/>
    </row>
    <row r="107" spans="1:26">
      <c r="A107" s="28"/>
      <c r="B107" s="1"/>
      <c r="E107" s="1"/>
      <c r="F107" s="1"/>
      <c r="O107" s="28"/>
      <c r="R107" s="28"/>
      <c r="X107" s="28"/>
    </row>
    <row r="108" spans="1:26" ht="12.75" customHeight="1">
      <c r="A108" s="28"/>
      <c r="B108" s="1"/>
      <c r="E108" s="1"/>
      <c r="F108" s="1"/>
      <c r="L108" s="28"/>
      <c r="R108" s="28"/>
      <c r="S108" s="28"/>
      <c r="X108" s="28"/>
    </row>
    <row r="109" spans="1:26">
      <c r="A109" s="28"/>
      <c r="B109" s="1"/>
      <c r="E109" s="1"/>
      <c r="F109" s="1"/>
      <c r="L109" s="28"/>
      <c r="Q109" s="28"/>
      <c r="S109" s="28"/>
      <c r="X109" s="28"/>
    </row>
    <row r="110" spans="1:26">
      <c r="A110" s="1"/>
      <c r="B110" s="1"/>
      <c r="C110" s="28"/>
      <c r="D110" s="28"/>
      <c r="E110" s="28"/>
      <c r="F110" s="28"/>
      <c r="G110" s="28"/>
      <c r="H110" s="28"/>
      <c r="I110" s="28"/>
      <c r="J110" s="28"/>
      <c r="K110" s="28"/>
      <c r="L110" s="28"/>
      <c r="M110" s="28"/>
      <c r="N110" s="28"/>
      <c r="Q110" s="28"/>
      <c r="R110" s="28"/>
      <c r="X110" s="28"/>
      <c r="Y110" s="28"/>
      <c r="Z110" s="28"/>
    </row>
    <row r="111" spans="1:26" s="28" customFormat="1">
      <c r="A111" s="1"/>
      <c r="B111" s="1"/>
      <c r="O111" s="1"/>
      <c r="P111" s="1"/>
      <c r="Q111" s="1"/>
      <c r="V111" s="1"/>
      <c r="W111" s="1"/>
    </row>
    <row r="112" spans="1:26" s="28" customFormat="1">
      <c r="A112" s="1"/>
      <c r="B112" s="1"/>
      <c r="M112" s="1"/>
      <c r="N112" s="1"/>
      <c r="O112" s="1"/>
      <c r="P112" s="1"/>
      <c r="W112" s="1"/>
      <c r="X112" s="1"/>
    </row>
    <row r="113" spans="1:26" s="28" customFormat="1">
      <c r="A113" s="1"/>
      <c r="O113" s="1"/>
      <c r="R113" s="1"/>
      <c r="T113" s="1"/>
      <c r="U113" s="1"/>
      <c r="X113" s="1"/>
    </row>
    <row r="114" spans="1:26" s="28" customFormat="1">
      <c r="A114" s="1"/>
      <c r="L114" s="1"/>
      <c r="R114" s="1"/>
      <c r="S114" s="1"/>
      <c r="V114" s="1"/>
      <c r="X114" s="1"/>
    </row>
    <row r="115" spans="1:26" s="28" customFormat="1">
      <c r="A115" s="1"/>
      <c r="P115" s="1"/>
      <c r="Q115" s="1"/>
      <c r="R115" s="1"/>
      <c r="S115" s="1"/>
      <c r="W115" s="1"/>
      <c r="X115" s="1"/>
    </row>
    <row r="116" spans="1:26" s="28" customFormat="1" ht="12.75" customHeight="1">
      <c r="C116" s="1"/>
      <c r="D116" s="1"/>
      <c r="E116" s="1"/>
      <c r="F116" s="1"/>
      <c r="G116" s="1"/>
      <c r="H116" s="1"/>
      <c r="I116" s="1"/>
      <c r="J116" s="1"/>
      <c r="K116" s="1"/>
      <c r="M116" s="1"/>
      <c r="N116" s="1"/>
      <c r="O116" s="1"/>
      <c r="Q116" s="1"/>
      <c r="R116" s="1"/>
      <c r="S116" s="1"/>
      <c r="X116" s="1"/>
      <c r="Y116" s="1"/>
      <c r="Z116" s="1"/>
    </row>
    <row r="117" spans="1:26" ht="12.75" customHeight="1">
      <c r="A117" s="28"/>
      <c r="B117" s="28"/>
      <c r="C117" s="28"/>
      <c r="D117" s="28"/>
      <c r="E117" s="28"/>
      <c r="F117" s="28"/>
      <c r="G117" s="28"/>
      <c r="H117" s="28"/>
      <c r="I117" s="28"/>
      <c r="J117" s="28"/>
      <c r="K117" s="28"/>
      <c r="L117" s="28"/>
      <c r="O117" s="28"/>
      <c r="P117" s="28"/>
      <c r="V117" s="28"/>
      <c r="W117" s="28"/>
    </row>
    <row r="118" spans="1:26" s="28" customFormat="1">
      <c r="A118" s="1"/>
      <c r="M118" s="1"/>
      <c r="N118" s="1"/>
      <c r="Q118" s="1"/>
      <c r="R118" s="1"/>
      <c r="S118" s="1"/>
      <c r="T118" s="1"/>
      <c r="U118" s="1"/>
      <c r="V118" s="1"/>
    </row>
    <row r="119" spans="1:26" s="28" customFormat="1" ht="12.75" customHeight="1">
      <c r="B119" s="1"/>
      <c r="M119" s="1"/>
      <c r="N119" s="1"/>
      <c r="P119" s="1"/>
      <c r="Q119" s="1"/>
      <c r="S119" s="1"/>
      <c r="T119" s="1"/>
      <c r="U119" s="1"/>
      <c r="V119" s="1"/>
      <c r="W119" s="1"/>
    </row>
    <row r="120" spans="1:26" s="28" customFormat="1">
      <c r="L120" s="1"/>
      <c r="M120" s="1"/>
      <c r="N120" s="1"/>
      <c r="O120" s="1"/>
      <c r="P120" s="1"/>
      <c r="Q120" s="1"/>
      <c r="T120" s="1"/>
      <c r="U120" s="1"/>
      <c r="V120" s="1"/>
      <c r="W120" s="1"/>
      <c r="X120" s="1"/>
    </row>
    <row r="121" spans="1:26" s="28" customFormat="1">
      <c r="L121" s="1"/>
      <c r="M121" s="1"/>
      <c r="N121" s="1"/>
      <c r="O121" s="1"/>
      <c r="P121" s="1"/>
      <c r="T121" s="1"/>
      <c r="U121" s="1"/>
      <c r="V121" s="1"/>
      <c r="W121" s="1"/>
    </row>
    <row r="122" spans="1:26" s="28" customFormat="1">
      <c r="A122" s="1"/>
      <c r="C122" s="1"/>
      <c r="D122" s="1"/>
      <c r="E122" s="1"/>
      <c r="F122" s="1"/>
      <c r="G122" s="1"/>
      <c r="H122" s="1"/>
      <c r="I122" s="1"/>
      <c r="J122" s="1"/>
      <c r="K122" s="1"/>
      <c r="L122" s="1"/>
      <c r="O122" s="1"/>
      <c r="P122" s="1"/>
      <c r="T122" s="1"/>
      <c r="U122" s="1"/>
      <c r="V122" s="1"/>
      <c r="W122" s="1"/>
    </row>
    <row r="123" spans="1:26" ht="12.75" customHeight="1">
      <c r="A123" s="1"/>
      <c r="B123" s="28"/>
      <c r="E123" s="1"/>
      <c r="F123" s="1"/>
      <c r="M123" s="28"/>
      <c r="N123" s="28"/>
      <c r="Q123" s="28"/>
      <c r="R123" s="28"/>
      <c r="S123" s="28"/>
      <c r="T123" s="28"/>
      <c r="U123" s="28"/>
      <c r="X123" s="28"/>
    </row>
    <row r="124" spans="1:26" ht="12.75" customHeight="1">
      <c r="A124" s="1"/>
      <c r="B124" s="28"/>
      <c r="E124" s="1"/>
      <c r="F124" s="1"/>
      <c r="M124" s="28"/>
      <c r="N124" s="28"/>
      <c r="Q124" s="28"/>
      <c r="R124" s="28"/>
      <c r="S124" s="28"/>
      <c r="T124" s="28"/>
      <c r="U124" s="28"/>
      <c r="V124" s="28"/>
    </row>
    <row r="125" spans="1:26" ht="12.75" customHeight="1">
      <c r="A125" s="1"/>
      <c r="B125" s="1"/>
      <c r="E125" s="1"/>
      <c r="F125" s="1"/>
      <c r="M125" s="28"/>
      <c r="N125" s="28"/>
      <c r="P125" s="28"/>
      <c r="Q125" s="28"/>
      <c r="S125" s="28"/>
      <c r="T125" s="28"/>
      <c r="U125" s="28"/>
      <c r="V125" s="28"/>
      <c r="W125" s="28"/>
    </row>
    <row r="126" spans="1:26" ht="12.75" customHeight="1">
      <c r="A126" s="1"/>
      <c r="B126" s="1"/>
      <c r="E126" s="1"/>
      <c r="F126" s="1"/>
      <c r="L126" s="28"/>
      <c r="M126" s="28"/>
      <c r="N126" s="28"/>
      <c r="O126" s="28"/>
      <c r="P126" s="28"/>
      <c r="Q126" s="28"/>
      <c r="R126" s="28"/>
      <c r="T126" s="28"/>
      <c r="U126" s="28"/>
      <c r="V126" s="28"/>
      <c r="W126" s="28"/>
    </row>
    <row r="127" spans="1:26" ht="12.75" customHeight="1">
      <c r="A127" s="1"/>
      <c r="B127" s="1"/>
      <c r="E127" s="1"/>
      <c r="F127" s="1"/>
      <c r="L127" s="28"/>
      <c r="M127" s="28"/>
      <c r="N127" s="28"/>
      <c r="O127" s="28"/>
      <c r="P127" s="28"/>
      <c r="R127" s="28"/>
      <c r="S127" s="28"/>
      <c r="T127" s="28"/>
      <c r="U127" s="28"/>
      <c r="V127" s="28"/>
      <c r="W127" s="28"/>
    </row>
    <row r="128" spans="1:26" ht="12.75" customHeight="1">
      <c r="A128" s="28"/>
      <c r="B128" s="1"/>
      <c r="C128" s="28"/>
      <c r="D128" s="28"/>
      <c r="E128" s="28"/>
      <c r="F128" s="28"/>
      <c r="G128" s="28"/>
      <c r="H128" s="28"/>
      <c r="I128" s="28"/>
      <c r="J128" s="28"/>
      <c r="K128" s="28"/>
      <c r="O128" s="28"/>
      <c r="P128" s="28"/>
      <c r="Q128" s="28"/>
      <c r="R128" s="28"/>
      <c r="S128" s="28"/>
      <c r="T128" s="28"/>
      <c r="U128" s="28"/>
      <c r="V128" s="28"/>
      <c r="W128" s="28"/>
    </row>
    <row r="129" spans="1:24" s="28" customFormat="1">
      <c r="B129" s="1"/>
      <c r="T129" s="1"/>
      <c r="U129" s="1"/>
      <c r="X129" s="1"/>
    </row>
    <row r="130" spans="1:24" s="28" customFormat="1" ht="12.75" customHeight="1">
      <c r="B130" s="1"/>
      <c r="C130" s="1"/>
      <c r="D130" s="1"/>
      <c r="E130" s="1"/>
      <c r="F130" s="1"/>
      <c r="G130" s="1"/>
      <c r="H130" s="1"/>
      <c r="I130" s="1"/>
      <c r="J130" s="1"/>
      <c r="K130" s="1"/>
      <c r="V130" s="1"/>
    </row>
    <row r="131" spans="1:24" ht="12.75" customHeight="1">
      <c r="A131" s="28"/>
      <c r="B131" s="28"/>
      <c r="C131" s="28"/>
      <c r="D131" s="28"/>
      <c r="E131" s="28"/>
      <c r="F131" s="28"/>
      <c r="G131" s="28"/>
      <c r="H131" s="28"/>
      <c r="I131" s="28"/>
      <c r="J131" s="28"/>
      <c r="K131" s="28"/>
      <c r="L131" s="28"/>
      <c r="M131" s="28"/>
      <c r="N131" s="28"/>
      <c r="O131" s="28"/>
      <c r="Q131" s="28"/>
      <c r="S131" s="28"/>
      <c r="T131" s="28"/>
      <c r="U131" s="28"/>
      <c r="V131" s="28"/>
      <c r="X131" s="28"/>
    </row>
    <row r="132" spans="1:24" s="28" customFormat="1">
      <c r="L132" s="1"/>
      <c r="O132" s="1"/>
      <c r="R132" s="1"/>
      <c r="S132" s="1"/>
    </row>
    <row r="133" spans="1:24" s="28" customFormat="1" ht="12.75" customHeight="1">
      <c r="B133" s="1"/>
      <c r="L133" s="1"/>
      <c r="Q133" s="1"/>
      <c r="R133" s="1"/>
      <c r="S133" s="1"/>
    </row>
    <row r="134" spans="1:24" s="28" customFormat="1">
      <c r="A134" s="1"/>
      <c r="C134" s="1"/>
      <c r="D134" s="1"/>
      <c r="E134" s="1"/>
      <c r="F134" s="1"/>
      <c r="G134" s="1"/>
      <c r="H134" s="1"/>
      <c r="I134" s="1"/>
      <c r="J134" s="1"/>
      <c r="K134" s="1"/>
      <c r="L134" s="1"/>
      <c r="M134" s="1"/>
      <c r="N134" s="1"/>
      <c r="Q134" s="1"/>
      <c r="R134" s="1"/>
      <c r="S134" s="1"/>
    </row>
    <row r="135" spans="1:24">
      <c r="A135" s="28"/>
      <c r="B135" s="28"/>
      <c r="E135" s="1"/>
      <c r="F135" s="1"/>
      <c r="O135" s="28"/>
      <c r="P135" s="28"/>
      <c r="V135" s="28"/>
      <c r="W135" s="28"/>
      <c r="X135" s="28"/>
    </row>
    <row r="136" spans="1:24" ht="12.75" customHeight="1">
      <c r="A136" s="28"/>
      <c r="B136" s="28"/>
      <c r="E136" s="1"/>
      <c r="F136" s="1"/>
      <c r="O136" s="28"/>
      <c r="P136" s="28"/>
      <c r="W136" s="28"/>
    </row>
    <row r="137" spans="1:24" ht="12.75" customHeight="1">
      <c r="A137" s="28"/>
      <c r="B137" s="1"/>
      <c r="E137" s="1"/>
      <c r="F137" s="1"/>
      <c r="O137" s="28"/>
      <c r="R137" s="28"/>
      <c r="X137" s="28"/>
    </row>
    <row r="138" spans="1:24" ht="12.75" customHeight="1">
      <c r="A138" s="28"/>
      <c r="B138" s="1"/>
      <c r="E138" s="1"/>
      <c r="F138" s="1"/>
      <c r="L138" s="28"/>
      <c r="R138" s="28"/>
      <c r="S138" s="28"/>
      <c r="X138" s="28"/>
    </row>
    <row r="139" spans="1:24" ht="12.75" customHeight="1">
      <c r="A139" s="28"/>
      <c r="B139" s="1"/>
      <c r="E139" s="1"/>
      <c r="F139" s="1"/>
      <c r="L139" s="28"/>
      <c r="Q139" s="28"/>
      <c r="S139" s="28"/>
      <c r="X139" s="28"/>
    </row>
    <row r="140" spans="1:24">
      <c r="A140" s="1"/>
      <c r="B140" s="1"/>
      <c r="C140" s="28"/>
      <c r="D140" s="28"/>
      <c r="E140" s="28"/>
      <c r="F140" s="28"/>
      <c r="G140" s="28"/>
      <c r="H140" s="28"/>
      <c r="I140" s="28"/>
      <c r="J140" s="28"/>
      <c r="K140" s="28"/>
      <c r="L140" s="28"/>
      <c r="M140" s="28"/>
      <c r="N140" s="28"/>
      <c r="Q140" s="28"/>
      <c r="R140" s="28"/>
      <c r="X140" s="28"/>
    </row>
    <row r="141" spans="1:24" s="28" customFormat="1">
      <c r="A141" s="1"/>
      <c r="B141" s="1"/>
      <c r="O141" s="1"/>
      <c r="P141" s="1"/>
      <c r="Q141" s="1"/>
      <c r="V141" s="1"/>
      <c r="W141" s="1"/>
    </row>
    <row r="142" spans="1:24" s="28" customFormat="1">
      <c r="A142" s="1"/>
      <c r="B142" s="1"/>
      <c r="M142" s="1"/>
      <c r="N142" s="1"/>
      <c r="O142" s="1"/>
      <c r="P142" s="1"/>
      <c r="W142" s="1"/>
      <c r="X142" s="1"/>
    </row>
    <row r="143" spans="1:24" s="28" customFormat="1">
      <c r="A143" s="1"/>
      <c r="O143" s="1"/>
      <c r="R143" s="1"/>
      <c r="T143" s="1"/>
      <c r="U143" s="1"/>
      <c r="X143" s="1"/>
    </row>
    <row r="144" spans="1:24" s="28" customFormat="1">
      <c r="A144" s="1"/>
      <c r="L144" s="1"/>
      <c r="R144" s="1"/>
      <c r="S144" s="1"/>
      <c r="V144" s="1"/>
      <c r="X144" s="1"/>
    </row>
    <row r="145" spans="1:24" s="28" customFormat="1">
      <c r="A145" s="1"/>
      <c r="P145" s="1"/>
      <c r="Q145" s="1"/>
      <c r="R145" s="1"/>
      <c r="S145" s="1"/>
      <c r="W145" s="1"/>
      <c r="X145" s="1"/>
    </row>
    <row r="146" spans="1:24" s="28" customFormat="1" ht="12.75" customHeight="1">
      <c r="C146" s="1"/>
      <c r="D146" s="1"/>
      <c r="E146" s="1"/>
      <c r="F146" s="1"/>
      <c r="G146" s="1"/>
      <c r="H146" s="1"/>
      <c r="I146" s="1"/>
      <c r="J146" s="1"/>
      <c r="K146" s="1"/>
      <c r="M146" s="1"/>
      <c r="N146" s="1"/>
      <c r="O146" s="1"/>
      <c r="Q146" s="1"/>
      <c r="R146" s="1"/>
      <c r="S146" s="1"/>
      <c r="X146" s="1"/>
    </row>
    <row r="147" spans="1:24" ht="12.75" customHeight="1">
      <c r="A147" s="28"/>
      <c r="B147" s="28"/>
      <c r="C147" s="28"/>
      <c r="D147" s="28"/>
      <c r="E147" s="28"/>
      <c r="F147" s="28"/>
      <c r="G147" s="28"/>
      <c r="H147" s="28"/>
      <c r="I147" s="28"/>
      <c r="J147" s="28"/>
      <c r="K147" s="28"/>
      <c r="L147" s="28"/>
      <c r="O147" s="28"/>
      <c r="P147" s="28"/>
      <c r="V147" s="28"/>
      <c r="W147" s="28"/>
    </row>
    <row r="148" spans="1:24" s="28" customFormat="1">
      <c r="A148" s="1"/>
      <c r="M148" s="1"/>
      <c r="N148" s="1"/>
      <c r="Q148" s="1"/>
      <c r="R148" s="1"/>
      <c r="S148" s="1"/>
      <c r="T148" s="1"/>
      <c r="U148" s="1"/>
      <c r="V148" s="1"/>
    </row>
    <row r="149" spans="1:24" s="28" customFormat="1" ht="12.75" customHeight="1">
      <c r="B149" s="1"/>
      <c r="M149" s="1"/>
      <c r="N149" s="1"/>
      <c r="P149" s="1"/>
      <c r="Q149" s="1"/>
      <c r="S149" s="1"/>
      <c r="T149" s="1"/>
      <c r="U149" s="1"/>
      <c r="V149" s="1"/>
      <c r="W149" s="1"/>
    </row>
    <row r="150" spans="1:24" s="28" customFormat="1">
      <c r="L150" s="1"/>
      <c r="M150" s="1"/>
      <c r="N150" s="1"/>
      <c r="O150" s="1"/>
      <c r="P150" s="1"/>
      <c r="Q150" s="1"/>
      <c r="T150" s="1"/>
      <c r="U150" s="1"/>
      <c r="V150" s="1"/>
      <c r="W150" s="1"/>
      <c r="X150" s="1"/>
    </row>
    <row r="151" spans="1:24" s="28" customFormat="1">
      <c r="L151" s="1"/>
      <c r="M151" s="1"/>
      <c r="N151" s="1"/>
      <c r="O151" s="1"/>
      <c r="P151" s="1"/>
      <c r="T151" s="1"/>
      <c r="U151" s="1"/>
      <c r="V151" s="1"/>
      <c r="W151" s="1"/>
    </row>
    <row r="152" spans="1:24" s="28" customFormat="1">
      <c r="A152" s="1"/>
      <c r="C152" s="1"/>
      <c r="D152" s="1"/>
      <c r="E152" s="1"/>
      <c r="F152" s="1"/>
      <c r="G152" s="1"/>
      <c r="H152" s="1"/>
      <c r="I152" s="1"/>
      <c r="J152" s="1"/>
      <c r="K152" s="1"/>
      <c r="L152" s="1"/>
      <c r="O152" s="1"/>
      <c r="P152" s="1"/>
      <c r="T152" s="1"/>
      <c r="U152" s="1"/>
      <c r="V152" s="1"/>
      <c r="W152" s="1"/>
    </row>
    <row r="153" spans="1:24" ht="12.75" customHeight="1">
      <c r="A153" s="1"/>
      <c r="B153" s="28"/>
      <c r="E153" s="1"/>
      <c r="F153" s="1"/>
      <c r="M153" s="28"/>
      <c r="N153" s="28"/>
      <c r="Q153" s="28"/>
      <c r="R153" s="28"/>
      <c r="S153" s="28"/>
      <c r="T153" s="28"/>
      <c r="U153" s="28"/>
      <c r="X153" s="28"/>
    </row>
    <row r="154" spans="1:24">
      <c r="A154" s="1"/>
      <c r="B154" s="28"/>
      <c r="E154" s="1"/>
      <c r="F154" s="1"/>
      <c r="M154" s="28"/>
      <c r="N154" s="28"/>
      <c r="Q154" s="28"/>
      <c r="R154" s="28"/>
      <c r="S154" s="28"/>
      <c r="T154" s="28"/>
      <c r="U154" s="28"/>
      <c r="V154" s="28"/>
    </row>
    <row r="155" spans="1:24" ht="12.75" customHeight="1">
      <c r="A155" s="1"/>
      <c r="B155" s="1"/>
      <c r="E155" s="1"/>
      <c r="F155" s="1"/>
      <c r="M155" s="28"/>
      <c r="N155" s="28"/>
      <c r="P155" s="28"/>
      <c r="Q155" s="28"/>
      <c r="S155" s="28"/>
      <c r="T155" s="28"/>
      <c r="U155" s="28"/>
      <c r="V155" s="28"/>
      <c r="W155" s="28"/>
    </row>
    <row r="156" spans="1:24" ht="12.75" customHeight="1">
      <c r="A156" s="1"/>
      <c r="B156" s="1"/>
      <c r="E156" s="1"/>
      <c r="F156" s="1"/>
      <c r="L156" s="28"/>
      <c r="M156" s="28"/>
      <c r="N156" s="28"/>
      <c r="O156" s="28"/>
      <c r="P156" s="28"/>
      <c r="Q156" s="28"/>
      <c r="R156" s="28"/>
      <c r="T156" s="28"/>
      <c r="U156" s="28"/>
      <c r="V156" s="28"/>
      <c r="W156" s="28"/>
    </row>
    <row r="157" spans="1:24">
      <c r="A157" s="1"/>
      <c r="B157" s="1"/>
      <c r="E157" s="1"/>
      <c r="F157" s="1"/>
      <c r="L157" s="28"/>
      <c r="M157" s="28"/>
      <c r="N157" s="28"/>
      <c r="O157" s="28"/>
      <c r="P157" s="28"/>
      <c r="R157" s="28"/>
      <c r="S157" s="28"/>
      <c r="T157" s="28"/>
      <c r="U157" s="28"/>
      <c r="V157" s="28"/>
      <c r="W157" s="28"/>
    </row>
    <row r="158" spans="1:24" ht="12.75" customHeight="1">
      <c r="A158" s="28"/>
      <c r="B158" s="1"/>
      <c r="C158" s="28"/>
      <c r="D158" s="28"/>
      <c r="E158" s="28"/>
      <c r="F158" s="28"/>
      <c r="G158" s="28"/>
      <c r="H158" s="28"/>
      <c r="I158" s="28"/>
      <c r="J158" s="28"/>
      <c r="K158" s="28"/>
      <c r="O158" s="28"/>
      <c r="P158" s="28"/>
      <c r="Q158" s="28"/>
      <c r="R158" s="28"/>
      <c r="S158" s="28"/>
      <c r="T158" s="28"/>
      <c r="U158" s="28"/>
      <c r="V158" s="28"/>
      <c r="W158" s="28"/>
    </row>
    <row r="159" spans="1:24" s="28" customFormat="1">
      <c r="B159" s="1"/>
      <c r="T159" s="1"/>
      <c r="U159" s="1"/>
      <c r="X159" s="1"/>
    </row>
    <row r="160" spans="1:24" s="28" customFormat="1" ht="12.75" customHeight="1">
      <c r="B160" s="1"/>
      <c r="C160" s="1"/>
      <c r="D160" s="1"/>
      <c r="E160" s="1"/>
      <c r="F160" s="1"/>
      <c r="G160" s="1"/>
      <c r="H160" s="1"/>
      <c r="I160" s="1"/>
      <c r="J160" s="1"/>
      <c r="K160" s="1"/>
      <c r="V160" s="1"/>
    </row>
    <row r="161" spans="1:24" ht="12.75" customHeight="1">
      <c r="A161" s="28"/>
      <c r="B161" s="28"/>
      <c r="C161" s="28"/>
      <c r="D161" s="28"/>
      <c r="E161" s="28"/>
      <c r="F161" s="28"/>
      <c r="G161" s="28"/>
      <c r="H161" s="28"/>
      <c r="I161" s="28"/>
      <c r="J161" s="28"/>
      <c r="K161" s="28"/>
      <c r="L161" s="28"/>
      <c r="M161" s="28"/>
      <c r="N161" s="28"/>
      <c r="O161" s="28"/>
      <c r="Q161" s="28"/>
      <c r="S161" s="28"/>
      <c r="T161" s="28"/>
      <c r="U161" s="28"/>
      <c r="V161" s="28"/>
      <c r="X161" s="28"/>
    </row>
    <row r="162" spans="1:24" s="28" customFormat="1">
      <c r="L162" s="1"/>
      <c r="O162" s="1"/>
      <c r="R162" s="1"/>
      <c r="S162" s="1"/>
    </row>
    <row r="163" spans="1:24" s="28" customFormat="1" ht="12.75" customHeight="1">
      <c r="B163" s="1"/>
      <c r="L163" s="1"/>
      <c r="Q163" s="1"/>
      <c r="R163" s="1"/>
      <c r="S163" s="1"/>
    </row>
    <row r="164" spans="1:24" s="28" customFormat="1">
      <c r="A164" s="1"/>
      <c r="C164" s="1"/>
      <c r="D164" s="1"/>
      <c r="E164" s="1"/>
      <c r="F164" s="1"/>
      <c r="G164" s="1"/>
      <c r="H164" s="1"/>
      <c r="I164" s="1"/>
      <c r="J164" s="1"/>
      <c r="K164" s="1"/>
      <c r="L164" s="1"/>
      <c r="M164" s="1"/>
      <c r="N164" s="1"/>
      <c r="Q164" s="1"/>
      <c r="R164" s="1"/>
      <c r="S164" s="1"/>
    </row>
    <row r="165" spans="1:24">
      <c r="A165" s="28"/>
      <c r="B165" s="28"/>
      <c r="E165" s="1"/>
      <c r="F165" s="1"/>
      <c r="O165" s="28"/>
      <c r="P165" s="28"/>
      <c r="V165" s="28"/>
      <c r="W165" s="28"/>
      <c r="X165" s="28"/>
    </row>
    <row r="166" spans="1:24" ht="12.75" customHeight="1">
      <c r="A166" s="28"/>
      <c r="B166" s="28"/>
      <c r="E166" s="1"/>
      <c r="F166" s="1"/>
      <c r="O166" s="28"/>
      <c r="P166" s="28"/>
      <c r="W166" s="28"/>
    </row>
    <row r="167" spans="1:24" ht="12.75" customHeight="1">
      <c r="A167" s="28"/>
      <c r="B167" s="1"/>
      <c r="E167" s="1"/>
      <c r="F167" s="1"/>
      <c r="O167" s="28"/>
      <c r="R167" s="28"/>
      <c r="X167" s="28"/>
    </row>
    <row r="168" spans="1:24" ht="12.75" customHeight="1">
      <c r="A168" s="28"/>
      <c r="B168" s="1"/>
      <c r="E168" s="1"/>
      <c r="F168" s="1"/>
      <c r="L168" s="28"/>
      <c r="R168" s="28"/>
      <c r="S168" s="28"/>
      <c r="X168" s="28"/>
    </row>
    <row r="169" spans="1:24" ht="12.75" customHeight="1">
      <c r="A169" s="28"/>
      <c r="B169" s="1"/>
      <c r="E169" s="1"/>
      <c r="F169" s="1"/>
      <c r="L169" s="28"/>
      <c r="Q169" s="28"/>
      <c r="S169" s="28"/>
      <c r="X169" s="28"/>
    </row>
    <row r="170" spans="1:24">
      <c r="A170" s="1"/>
      <c r="B170" s="1"/>
      <c r="C170" s="28"/>
      <c r="D170" s="28"/>
      <c r="E170" s="28"/>
      <c r="F170" s="28"/>
      <c r="G170" s="28"/>
      <c r="H170" s="28"/>
      <c r="I170" s="28"/>
      <c r="J170" s="28"/>
      <c r="K170" s="28"/>
      <c r="L170" s="28"/>
      <c r="M170" s="28"/>
      <c r="N170" s="28"/>
      <c r="Q170" s="28"/>
      <c r="R170" s="28"/>
      <c r="X170" s="28"/>
    </row>
    <row r="171" spans="1:24" s="28" customFormat="1">
      <c r="A171" s="1"/>
      <c r="B171" s="1"/>
      <c r="O171" s="1"/>
      <c r="P171" s="1"/>
      <c r="Q171" s="1"/>
      <c r="V171" s="1"/>
      <c r="W171" s="1"/>
    </row>
    <row r="172" spans="1:24" s="28" customFormat="1">
      <c r="A172" s="1"/>
      <c r="B172" s="1"/>
      <c r="M172" s="1"/>
      <c r="N172" s="1"/>
      <c r="O172" s="1"/>
      <c r="P172" s="1"/>
      <c r="W172" s="1"/>
      <c r="X172" s="1"/>
    </row>
    <row r="173" spans="1:24" s="28" customFormat="1">
      <c r="A173" s="1"/>
      <c r="O173" s="1"/>
      <c r="R173" s="1"/>
      <c r="T173" s="1"/>
      <c r="U173" s="1"/>
      <c r="X173" s="1"/>
    </row>
    <row r="174" spans="1:24" s="28" customFormat="1">
      <c r="A174" s="1"/>
      <c r="L174" s="1"/>
      <c r="R174" s="1"/>
      <c r="S174" s="1"/>
      <c r="V174" s="1"/>
      <c r="X174" s="1"/>
    </row>
    <row r="175" spans="1:24" s="28" customFormat="1">
      <c r="A175" s="1"/>
      <c r="P175" s="1"/>
      <c r="Q175" s="1"/>
      <c r="R175" s="1"/>
      <c r="S175" s="1"/>
      <c r="W175" s="1"/>
      <c r="X175" s="1"/>
    </row>
    <row r="176" spans="1:24" s="28" customFormat="1" ht="12.75" customHeight="1">
      <c r="C176" s="1"/>
      <c r="D176" s="1"/>
      <c r="E176" s="1"/>
      <c r="F176" s="1"/>
      <c r="G176" s="1"/>
      <c r="H176" s="1"/>
      <c r="I176" s="1"/>
      <c r="J176" s="1"/>
      <c r="K176" s="1"/>
      <c r="M176" s="1"/>
      <c r="N176" s="1"/>
      <c r="O176" s="1"/>
      <c r="Q176" s="1"/>
      <c r="R176" s="1"/>
      <c r="S176" s="1"/>
      <c r="X176" s="1"/>
    </row>
    <row r="177" spans="1:24" ht="12.75" customHeight="1">
      <c r="A177" s="28"/>
      <c r="B177" s="28"/>
      <c r="C177" s="28"/>
      <c r="D177" s="28"/>
      <c r="E177" s="28"/>
      <c r="F177" s="28"/>
      <c r="G177" s="28"/>
      <c r="H177" s="28"/>
      <c r="I177" s="28"/>
      <c r="J177" s="28"/>
      <c r="K177" s="28"/>
      <c r="L177" s="28"/>
      <c r="O177" s="28"/>
      <c r="P177" s="28"/>
      <c r="V177" s="28"/>
      <c r="W177" s="28"/>
    </row>
    <row r="178" spans="1:24" s="28" customFormat="1">
      <c r="A178" s="1"/>
      <c r="M178" s="1"/>
      <c r="N178" s="1"/>
      <c r="Q178" s="1"/>
      <c r="R178" s="1"/>
      <c r="S178" s="1"/>
      <c r="T178" s="1"/>
      <c r="U178" s="1"/>
      <c r="V178" s="1"/>
    </row>
    <row r="179" spans="1:24" s="28" customFormat="1" ht="12.75" customHeight="1">
      <c r="B179" s="1"/>
      <c r="M179" s="1"/>
      <c r="N179" s="1"/>
      <c r="P179" s="1"/>
      <c r="Q179" s="1"/>
      <c r="S179" s="1"/>
      <c r="T179" s="1"/>
      <c r="U179" s="1"/>
      <c r="V179" s="1"/>
      <c r="W179" s="1"/>
    </row>
    <row r="180" spans="1:24" s="28" customFormat="1">
      <c r="L180" s="1"/>
      <c r="M180" s="1"/>
      <c r="N180" s="1"/>
      <c r="O180" s="1"/>
      <c r="P180" s="1"/>
      <c r="Q180" s="1"/>
      <c r="T180" s="1"/>
      <c r="U180" s="1"/>
      <c r="V180" s="1"/>
      <c r="W180" s="1"/>
      <c r="X180" s="1"/>
    </row>
    <row r="181" spans="1:24" s="28" customFormat="1">
      <c r="L181" s="1"/>
      <c r="M181" s="1"/>
      <c r="N181" s="1"/>
      <c r="O181" s="1"/>
      <c r="P181" s="1"/>
      <c r="T181" s="1"/>
      <c r="U181" s="1"/>
      <c r="V181" s="1"/>
      <c r="W181" s="1"/>
    </row>
    <row r="182" spans="1:24" s="28" customFormat="1">
      <c r="A182" s="1"/>
      <c r="C182" s="1"/>
      <c r="D182" s="1"/>
      <c r="E182" s="1"/>
      <c r="F182" s="1"/>
      <c r="G182" s="1"/>
      <c r="H182" s="1"/>
      <c r="I182" s="1"/>
      <c r="J182" s="1"/>
      <c r="K182" s="1"/>
      <c r="L182" s="1"/>
      <c r="O182" s="1"/>
      <c r="P182" s="1"/>
      <c r="T182" s="1"/>
      <c r="U182" s="1"/>
      <c r="V182" s="1"/>
      <c r="W182" s="1"/>
    </row>
    <row r="183" spans="1:24" ht="12.75" customHeight="1">
      <c r="A183" s="1"/>
      <c r="B183" s="28"/>
      <c r="E183" s="1"/>
      <c r="F183" s="1"/>
      <c r="M183" s="28"/>
      <c r="N183" s="28"/>
      <c r="Q183" s="28"/>
      <c r="R183" s="28"/>
      <c r="S183" s="28"/>
      <c r="T183" s="28"/>
      <c r="U183" s="28"/>
      <c r="X183" s="28"/>
    </row>
    <row r="184" spans="1:24" ht="12.75" customHeight="1">
      <c r="A184" s="1"/>
      <c r="B184" s="28"/>
      <c r="E184" s="1"/>
      <c r="F184" s="1"/>
      <c r="M184" s="28"/>
      <c r="N184" s="28"/>
      <c r="Q184" s="28"/>
      <c r="R184" s="28"/>
      <c r="S184" s="28"/>
      <c r="T184" s="28"/>
      <c r="U184" s="28"/>
      <c r="V184" s="28"/>
    </row>
    <row r="185" spans="1:24" ht="12.75" customHeight="1">
      <c r="A185" s="1"/>
      <c r="B185" s="1"/>
      <c r="E185" s="1"/>
      <c r="F185" s="1"/>
      <c r="M185" s="28"/>
      <c r="N185" s="28"/>
      <c r="P185" s="28"/>
      <c r="Q185" s="28"/>
      <c r="S185" s="28"/>
      <c r="T185" s="28"/>
      <c r="U185" s="28"/>
      <c r="V185" s="28"/>
      <c r="W185" s="28"/>
    </row>
    <row r="186" spans="1:24" ht="12.75" customHeight="1">
      <c r="A186" s="1"/>
      <c r="B186" s="1"/>
      <c r="E186" s="1"/>
      <c r="F186" s="1"/>
      <c r="L186" s="28"/>
      <c r="M186" s="28"/>
      <c r="N186" s="28"/>
      <c r="O186" s="28"/>
      <c r="P186" s="28"/>
      <c r="Q186" s="28"/>
      <c r="R186" s="28"/>
      <c r="T186" s="28"/>
      <c r="U186" s="28"/>
      <c r="V186" s="28"/>
      <c r="W186" s="28"/>
    </row>
    <row r="187" spans="1:24" ht="12.75" customHeight="1">
      <c r="A187" s="1"/>
      <c r="B187" s="1"/>
      <c r="E187" s="1"/>
      <c r="F187" s="1"/>
      <c r="L187" s="28"/>
      <c r="M187" s="28"/>
      <c r="N187" s="28"/>
      <c r="O187" s="28"/>
      <c r="P187" s="28"/>
      <c r="R187" s="28"/>
      <c r="S187" s="28"/>
      <c r="T187" s="28"/>
      <c r="U187" s="28"/>
      <c r="V187" s="28"/>
      <c r="W187" s="28"/>
    </row>
    <row r="188" spans="1:24" ht="12.75" customHeight="1">
      <c r="A188" s="28"/>
      <c r="B188" s="1"/>
      <c r="C188" s="28"/>
      <c r="D188" s="28"/>
      <c r="E188" s="28"/>
      <c r="F188" s="28"/>
      <c r="G188" s="28"/>
      <c r="H188" s="28"/>
      <c r="I188" s="28"/>
      <c r="J188" s="28"/>
      <c r="K188" s="28"/>
      <c r="O188" s="28"/>
      <c r="P188" s="28"/>
      <c r="Q188" s="28"/>
      <c r="R188" s="28"/>
      <c r="S188" s="28"/>
      <c r="T188" s="28"/>
      <c r="U188" s="28"/>
      <c r="V188" s="28"/>
      <c r="W188" s="28"/>
    </row>
    <row r="189" spans="1:24" s="28" customFormat="1">
      <c r="B189" s="1"/>
      <c r="T189" s="1"/>
      <c r="U189" s="1"/>
      <c r="X189" s="1"/>
    </row>
    <row r="190" spans="1:24" s="28" customFormat="1" ht="12.75" customHeight="1">
      <c r="B190" s="1"/>
      <c r="C190" s="1"/>
      <c r="D190" s="1"/>
      <c r="E190" s="1"/>
      <c r="F190" s="1"/>
      <c r="G190" s="1"/>
      <c r="H190" s="1"/>
      <c r="I190" s="1"/>
      <c r="J190" s="1"/>
      <c r="K190" s="1"/>
      <c r="V190" s="1"/>
    </row>
    <row r="191" spans="1:24" ht="12.75" customHeight="1">
      <c r="A191" s="28"/>
      <c r="B191" s="28"/>
      <c r="C191" s="28"/>
      <c r="D191" s="28"/>
      <c r="E191" s="28"/>
      <c r="F191" s="28"/>
      <c r="G191" s="28"/>
      <c r="H191" s="28"/>
      <c r="I191" s="28"/>
      <c r="J191" s="28"/>
      <c r="K191" s="28"/>
      <c r="L191" s="28"/>
      <c r="M191" s="28"/>
      <c r="N191" s="28"/>
      <c r="O191" s="28"/>
      <c r="Q191" s="28"/>
      <c r="S191" s="28"/>
      <c r="T191" s="28"/>
      <c r="U191" s="28"/>
      <c r="V191" s="28"/>
      <c r="X191" s="28"/>
    </row>
    <row r="192" spans="1:24" s="28" customFormat="1">
      <c r="L192" s="1"/>
      <c r="O192" s="1"/>
      <c r="R192" s="1"/>
      <c r="S192" s="1"/>
    </row>
    <row r="193" spans="1:24" s="28" customFormat="1" ht="12.75" customHeight="1">
      <c r="B193" s="1"/>
      <c r="L193" s="1"/>
      <c r="Q193" s="1"/>
      <c r="R193" s="1"/>
      <c r="S193" s="1"/>
    </row>
    <row r="194" spans="1:24" s="28" customFormat="1">
      <c r="A194" s="1"/>
      <c r="C194" s="1"/>
      <c r="D194" s="1"/>
      <c r="E194" s="1"/>
      <c r="F194" s="1"/>
      <c r="G194" s="1"/>
      <c r="H194" s="1"/>
      <c r="I194" s="1"/>
      <c r="J194" s="1"/>
      <c r="K194" s="1"/>
      <c r="L194" s="1"/>
      <c r="M194" s="1"/>
      <c r="N194" s="1"/>
      <c r="Q194" s="1"/>
      <c r="R194" s="1"/>
      <c r="S194" s="1"/>
    </row>
    <row r="195" spans="1:24">
      <c r="A195" s="28"/>
      <c r="B195" s="28"/>
      <c r="E195" s="1"/>
      <c r="F195" s="1"/>
      <c r="O195" s="28"/>
      <c r="P195" s="28"/>
      <c r="V195" s="28"/>
      <c r="W195" s="28"/>
      <c r="X195" s="28"/>
    </row>
    <row r="196" spans="1:24" ht="12.75" customHeight="1">
      <c r="A196" s="28"/>
      <c r="B196" s="28"/>
      <c r="E196" s="1"/>
      <c r="F196" s="1"/>
      <c r="O196" s="28"/>
      <c r="P196" s="28"/>
      <c r="W196" s="28"/>
    </row>
    <row r="197" spans="1:24" ht="12.75" customHeight="1">
      <c r="A197" s="28"/>
      <c r="B197" s="1"/>
      <c r="E197" s="1"/>
      <c r="F197" s="1"/>
      <c r="O197" s="28"/>
      <c r="R197" s="28"/>
      <c r="X197" s="28"/>
    </row>
    <row r="198" spans="1:24" ht="12.75" customHeight="1">
      <c r="A198" s="28"/>
      <c r="B198" s="1"/>
      <c r="E198" s="1"/>
      <c r="F198" s="1"/>
      <c r="L198" s="28"/>
      <c r="R198" s="28"/>
      <c r="S198" s="28"/>
      <c r="X198" s="28"/>
    </row>
    <row r="199" spans="1:24" ht="12.75" customHeight="1">
      <c r="A199" s="28"/>
      <c r="B199" s="1"/>
      <c r="E199" s="1"/>
      <c r="F199" s="1"/>
      <c r="L199" s="28"/>
      <c r="Q199" s="28"/>
      <c r="S199" s="28"/>
      <c r="X199" s="28"/>
    </row>
    <row r="200" spans="1:24">
      <c r="A200" s="1"/>
      <c r="B200" s="1"/>
      <c r="C200" s="28"/>
      <c r="D200" s="28"/>
      <c r="E200" s="28"/>
      <c r="F200" s="28"/>
      <c r="G200" s="28"/>
      <c r="H200" s="28"/>
      <c r="I200" s="28"/>
      <c r="J200" s="28"/>
      <c r="K200" s="28"/>
      <c r="L200" s="28"/>
      <c r="M200" s="28"/>
      <c r="N200" s="28"/>
      <c r="Q200" s="28"/>
      <c r="R200" s="28"/>
      <c r="X200" s="28"/>
    </row>
    <row r="201" spans="1:24" s="28" customFormat="1">
      <c r="A201" s="1"/>
      <c r="B201" s="1"/>
      <c r="O201" s="1"/>
      <c r="P201" s="1"/>
      <c r="Q201" s="1"/>
      <c r="V201" s="1"/>
      <c r="W201" s="1"/>
    </row>
    <row r="202" spans="1:24" s="28" customFormat="1">
      <c r="A202" s="1"/>
      <c r="B202" s="1"/>
      <c r="M202" s="1"/>
      <c r="N202" s="1"/>
      <c r="O202" s="1"/>
      <c r="P202" s="1"/>
      <c r="W202" s="1"/>
      <c r="X202" s="1"/>
    </row>
    <row r="203" spans="1:24" s="28" customFormat="1">
      <c r="A203" s="1"/>
      <c r="O203" s="1"/>
      <c r="R203" s="1"/>
      <c r="T203" s="1"/>
      <c r="U203" s="1"/>
      <c r="X203" s="1"/>
    </row>
    <row r="204" spans="1:24" s="28" customFormat="1">
      <c r="A204" s="1"/>
      <c r="L204" s="1"/>
      <c r="R204" s="1"/>
      <c r="S204" s="1"/>
      <c r="V204" s="1"/>
      <c r="X204" s="1"/>
    </row>
    <row r="205" spans="1:24" s="28" customFormat="1">
      <c r="A205" s="1"/>
      <c r="P205" s="1"/>
      <c r="Q205" s="1"/>
      <c r="R205" s="1"/>
      <c r="S205" s="1"/>
      <c r="W205" s="1"/>
      <c r="X205" s="1"/>
    </row>
    <row r="206" spans="1:24" s="28" customFormat="1" ht="12.75" customHeight="1">
      <c r="C206" s="1"/>
      <c r="D206" s="1"/>
      <c r="E206" s="1"/>
      <c r="F206" s="1"/>
      <c r="G206" s="1"/>
      <c r="H206" s="1"/>
      <c r="I206" s="1"/>
      <c r="J206" s="1"/>
      <c r="K206" s="1"/>
      <c r="M206" s="1"/>
      <c r="N206" s="1"/>
      <c r="O206" s="1"/>
      <c r="Q206" s="1"/>
      <c r="R206" s="1"/>
      <c r="S206" s="1"/>
      <c r="X206" s="1"/>
    </row>
    <row r="207" spans="1:24" ht="12.75" customHeight="1">
      <c r="A207" s="28"/>
      <c r="B207" s="28"/>
      <c r="C207" s="28"/>
      <c r="D207" s="28"/>
      <c r="E207" s="28"/>
      <c r="F207" s="28"/>
      <c r="G207" s="28"/>
      <c r="H207" s="28"/>
      <c r="I207" s="28"/>
      <c r="J207" s="28"/>
      <c r="K207" s="28"/>
      <c r="L207" s="28"/>
      <c r="O207" s="28"/>
      <c r="P207" s="28"/>
      <c r="V207" s="28"/>
      <c r="W207" s="28"/>
    </row>
    <row r="208" spans="1:24" s="28" customFormat="1">
      <c r="A208" s="1"/>
      <c r="M208" s="1"/>
      <c r="N208" s="1"/>
      <c r="Q208" s="1"/>
      <c r="R208" s="1"/>
      <c r="S208" s="1"/>
      <c r="T208" s="1"/>
      <c r="U208" s="1"/>
      <c r="V208" s="1"/>
    </row>
    <row r="209" spans="1:24" s="28" customFormat="1" ht="12.75" customHeight="1">
      <c r="B209" s="1"/>
      <c r="M209" s="1"/>
      <c r="N209" s="1"/>
      <c r="P209" s="1"/>
      <c r="Q209" s="1"/>
      <c r="S209" s="1"/>
      <c r="T209" s="1"/>
      <c r="U209" s="1"/>
      <c r="V209" s="1"/>
      <c r="W209" s="1"/>
    </row>
    <row r="210" spans="1:24" s="28" customFormat="1">
      <c r="L210" s="1"/>
      <c r="M210" s="1"/>
      <c r="N210" s="1"/>
      <c r="O210" s="1"/>
      <c r="P210" s="1"/>
      <c r="Q210" s="1"/>
      <c r="T210" s="1"/>
      <c r="U210" s="1"/>
      <c r="V210" s="1"/>
      <c r="W210" s="1"/>
      <c r="X210" s="1"/>
    </row>
    <row r="211" spans="1:24" s="28" customFormat="1">
      <c r="L211" s="1"/>
      <c r="M211" s="1"/>
      <c r="N211" s="1"/>
      <c r="O211" s="1"/>
      <c r="P211" s="1"/>
      <c r="T211" s="1"/>
      <c r="U211" s="1"/>
      <c r="V211" s="1"/>
      <c r="W211" s="1"/>
    </row>
    <row r="212" spans="1:24" s="28" customFormat="1">
      <c r="A212" s="1"/>
      <c r="C212" s="1"/>
      <c r="D212" s="1"/>
      <c r="E212" s="1"/>
      <c r="F212" s="1"/>
      <c r="G212" s="1"/>
      <c r="H212" s="1"/>
      <c r="I212" s="1"/>
      <c r="J212" s="1"/>
      <c r="K212" s="1"/>
      <c r="L212" s="1"/>
      <c r="O212" s="1"/>
      <c r="P212" s="1"/>
      <c r="T212" s="1"/>
      <c r="U212" s="1"/>
      <c r="V212" s="1"/>
      <c r="W212" s="1"/>
    </row>
    <row r="213" spans="1:24" ht="12.75" customHeight="1">
      <c r="A213" s="1"/>
      <c r="B213" s="28"/>
      <c r="E213" s="1"/>
      <c r="F213" s="1"/>
      <c r="M213" s="28"/>
      <c r="N213" s="28"/>
      <c r="Q213" s="28"/>
      <c r="R213" s="28"/>
      <c r="S213" s="28"/>
      <c r="T213" s="28"/>
      <c r="U213" s="28"/>
      <c r="X213" s="28"/>
    </row>
    <row r="214" spans="1:24" ht="12.75" customHeight="1">
      <c r="A214" s="1"/>
      <c r="B214" s="28"/>
      <c r="E214" s="1"/>
      <c r="F214" s="1"/>
      <c r="M214" s="28"/>
      <c r="N214" s="28"/>
      <c r="Q214" s="28"/>
      <c r="R214" s="28"/>
      <c r="S214" s="28"/>
      <c r="T214" s="28"/>
      <c r="U214" s="28"/>
      <c r="V214" s="28"/>
    </row>
    <row r="215" spans="1:24" ht="12.75" customHeight="1">
      <c r="A215" s="1"/>
      <c r="B215" s="1"/>
      <c r="E215" s="1"/>
      <c r="F215" s="1"/>
      <c r="M215" s="28"/>
      <c r="N215" s="28"/>
      <c r="P215" s="28"/>
      <c r="Q215" s="28"/>
      <c r="S215" s="28"/>
      <c r="T215" s="28"/>
      <c r="U215" s="28"/>
      <c r="V215" s="28"/>
      <c r="W215" s="28"/>
    </row>
    <row r="216" spans="1:24" ht="12.75" customHeight="1">
      <c r="A216" s="1"/>
      <c r="B216" s="1"/>
      <c r="E216" s="1"/>
      <c r="F216" s="1"/>
      <c r="L216" s="28"/>
      <c r="M216" s="28"/>
      <c r="N216" s="28"/>
      <c r="O216" s="28"/>
      <c r="P216" s="28"/>
      <c r="Q216" s="28"/>
      <c r="R216" s="28"/>
      <c r="T216" s="28"/>
      <c r="U216" s="28"/>
      <c r="V216" s="28"/>
      <c r="W216" s="28"/>
    </row>
    <row r="217" spans="1:24" ht="12.75" customHeight="1">
      <c r="A217" s="1"/>
      <c r="B217" s="1"/>
      <c r="E217" s="1"/>
      <c r="F217" s="1"/>
      <c r="L217" s="28"/>
      <c r="M217" s="28"/>
      <c r="N217" s="28"/>
      <c r="O217" s="28"/>
      <c r="P217" s="28"/>
      <c r="R217" s="28"/>
      <c r="S217" s="28"/>
      <c r="T217" s="28"/>
      <c r="U217" s="28"/>
      <c r="V217" s="28"/>
      <c r="W217" s="28"/>
    </row>
    <row r="218" spans="1:24" ht="12.75" customHeight="1">
      <c r="A218" s="28"/>
      <c r="B218" s="1"/>
      <c r="C218" s="28"/>
      <c r="D218" s="28"/>
      <c r="E218" s="28"/>
      <c r="F218" s="28"/>
      <c r="G218" s="28"/>
      <c r="H218" s="28"/>
      <c r="I218" s="28"/>
      <c r="J218" s="28"/>
      <c r="K218" s="28"/>
      <c r="O218" s="28"/>
      <c r="P218" s="28"/>
      <c r="Q218" s="28"/>
      <c r="R218" s="28"/>
      <c r="S218" s="28"/>
      <c r="T218" s="28"/>
      <c r="U218" s="28"/>
      <c r="V218" s="28"/>
      <c r="W218" s="28"/>
    </row>
    <row r="219" spans="1:24" s="28" customFormat="1">
      <c r="B219" s="1"/>
      <c r="T219" s="1"/>
      <c r="U219" s="1"/>
      <c r="X219" s="1"/>
    </row>
    <row r="220" spans="1:24" s="28" customFormat="1" ht="12.75" customHeight="1">
      <c r="B220" s="1"/>
      <c r="C220" s="1"/>
      <c r="D220" s="1"/>
      <c r="E220" s="1"/>
      <c r="F220" s="1"/>
      <c r="G220" s="1"/>
      <c r="H220" s="1"/>
      <c r="I220" s="1"/>
      <c r="J220" s="1"/>
      <c r="K220" s="1"/>
      <c r="V220" s="1"/>
    </row>
    <row r="221" spans="1:24" ht="12.75" customHeight="1">
      <c r="A221" s="28"/>
      <c r="B221" s="28"/>
      <c r="C221" s="28"/>
      <c r="D221" s="28"/>
      <c r="E221" s="28"/>
      <c r="F221" s="28"/>
      <c r="G221" s="28"/>
      <c r="H221" s="28"/>
      <c r="I221" s="28"/>
      <c r="J221" s="28"/>
      <c r="K221" s="28"/>
      <c r="L221" s="28"/>
      <c r="M221" s="28"/>
      <c r="N221" s="28"/>
      <c r="O221" s="28"/>
      <c r="Q221" s="28"/>
      <c r="S221" s="28"/>
      <c r="T221" s="28"/>
      <c r="U221" s="28"/>
      <c r="V221" s="28"/>
      <c r="X221" s="28"/>
    </row>
    <row r="222" spans="1:24" s="28" customFormat="1">
      <c r="L222" s="1"/>
      <c r="O222" s="1"/>
      <c r="R222" s="1"/>
      <c r="S222" s="1"/>
    </row>
    <row r="223" spans="1:24" s="28" customFormat="1" ht="12.75" customHeight="1">
      <c r="B223" s="1"/>
      <c r="L223" s="1"/>
      <c r="Q223" s="1"/>
      <c r="R223" s="1"/>
      <c r="S223" s="1"/>
    </row>
    <row r="224" spans="1:24" s="28" customFormat="1">
      <c r="A224" s="1"/>
      <c r="C224" s="1"/>
      <c r="D224" s="1"/>
      <c r="E224" s="1"/>
      <c r="F224" s="1"/>
      <c r="G224" s="1"/>
      <c r="H224" s="1"/>
      <c r="I224" s="1"/>
      <c r="J224" s="1"/>
      <c r="K224" s="1"/>
      <c r="L224" s="1"/>
      <c r="M224" s="1"/>
      <c r="N224" s="1"/>
      <c r="Q224" s="1"/>
      <c r="R224" s="1"/>
      <c r="S224" s="1"/>
    </row>
    <row r="225" spans="1:24">
      <c r="A225" s="28"/>
      <c r="B225" s="28"/>
      <c r="E225" s="1"/>
      <c r="F225" s="1"/>
      <c r="O225" s="28"/>
      <c r="P225" s="28"/>
      <c r="V225" s="28"/>
      <c r="W225" s="28"/>
      <c r="X225" s="28"/>
    </row>
    <row r="226" spans="1:24" ht="12.75" customHeight="1">
      <c r="A226" s="28"/>
      <c r="B226" s="28"/>
      <c r="E226" s="1"/>
      <c r="F226" s="1"/>
      <c r="O226" s="28"/>
      <c r="P226" s="28"/>
      <c r="W226" s="28"/>
    </row>
    <row r="227" spans="1:24" ht="12.75" customHeight="1">
      <c r="A227" s="28"/>
      <c r="B227" s="1"/>
      <c r="E227" s="1"/>
      <c r="F227" s="1"/>
      <c r="O227" s="28"/>
      <c r="R227" s="28"/>
      <c r="X227" s="28"/>
    </row>
    <row r="228" spans="1:24" ht="12.75" customHeight="1">
      <c r="A228" s="28"/>
      <c r="B228" s="1"/>
      <c r="E228" s="1"/>
      <c r="F228" s="1"/>
      <c r="L228" s="28"/>
      <c r="R228" s="28"/>
      <c r="S228" s="28"/>
      <c r="X228" s="28"/>
    </row>
    <row r="229" spans="1:24" ht="12.75" customHeight="1">
      <c r="A229" s="28"/>
      <c r="B229" s="1"/>
      <c r="E229" s="1"/>
      <c r="F229" s="1"/>
      <c r="L229" s="28"/>
      <c r="Q229" s="28"/>
      <c r="S229" s="28"/>
      <c r="X229" s="28"/>
    </row>
    <row r="230" spans="1:24">
      <c r="A230" s="1"/>
      <c r="B230" s="1"/>
      <c r="C230" s="28"/>
      <c r="D230" s="28"/>
      <c r="E230" s="28"/>
      <c r="F230" s="28"/>
      <c r="G230" s="28"/>
      <c r="H230" s="28"/>
      <c r="I230" s="28"/>
      <c r="J230" s="28"/>
      <c r="K230" s="28"/>
      <c r="L230" s="28"/>
      <c r="M230" s="28"/>
      <c r="N230" s="28"/>
      <c r="Q230" s="28"/>
      <c r="R230" s="28"/>
      <c r="X230" s="28"/>
    </row>
    <row r="231" spans="1:24" s="28" customFormat="1">
      <c r="A231" s="1"/>
      <c r="B231" s="1"/>
      <c r="O231" s="1"/>
      <c r="P231" s="1"/>
      <c r="Q231" s="1"/>
      <c r="V231" s="1"/>
      <c r="W231" s="1"/>
    </row>
    <row r="232" spans="1:24" s="28" customFormat="1">
      <c r="A232" s="1"/>
      <c r="B232" s="1"/>
      <c r="M232" s="1"/>
      <c r="N232" s="1"/>
      <c r="O232" s="1"/>
      <c r="P232" s="1"/>
      <c r="W232" s="1"/>
      <c r="X232" s="1"/>
    </row>
    <row r="233" spans="1:24" s="28" customFormat="1">
      <c r="A233" s="1"/>
      <c r="O233" s="1"/>
      <c r="R233" s="1"/>
      <c r="T233" s="1"/>
      <c r="U233" s="1"/>
      <c r="X233" s="1"/>
    </row>
    <row r="234" spans="1:24" s="28" customFormat="1">
      <c r="A234" s="1"/>
      <c r="L234" s="1"/>
      <c r="R234" s="1"/>
      <c r="S234" s="1"/>
      <c r="V234" s="1"/>
      <c r="X234" s="1"/>
    </row>
    <row r="235" spans="1:24" s="28" customFormat="1">
      <c r="A235" s="1"/>
      <c r="P235" s="1"/>
      <c r="Q235" s="1"/>
      <c r="R235" s="1"/>
      <c r="S235" s="1"/>
      <c r="W235" s="1"/>
      <c r="X235" s="1"/>
    </row>
    <row r="236" spans="1:24" s="28" customFormat="1" ht="12.75" customHeight="1">
      <c r="C236" s="1"/>
      <c r="D236" s="1"/>
      <c r="E236" s="1"/>
      <c r="F236" s="1"/>
      <c r="G236" s="1"/>
      <c r="H236" s="1"/>
      <c r="I236" s="1"/>
      <c r="J236" s="1"/>
      <c r="K236" s="1"/>
      <c r="M236" s="1"/>
      <c r="N236" s="1"/>
      <c r="O236" s="1"/>
      <c r="Q236" s="1"/>
      <c r="R236" s="1"/>
      <c r="S236" s="1"/>
      <c r="X236" s="1"/>
    </row>
    <row r="237" spans="1:24" ht="12.75" customHeight="1">
      <c r="A237" s="28"/>
      <c r="B237" s="28"/>
      <c r="C237" s="28"/>
      <c r="D237" s="28"/>
      <c r="E237" s="28"/>
      <c r="F237" s="28"/>
      <c r="G237" s="28"/>
      <c r="H237" s="28"/>
      <c r="I237" s="28"/>
      <c r="J237" s="28"/>
      <c r="K237" s="28"/>
      <c r="L237" s="28"/>
      <c r="O237" s="28"/>
      <c r="P237" s="28"/>
      <c r="V237" s="28"/>
      <c r="W237" s="28"/>
    </row>
    <row r="238" spans="1:24" s="28" customFormat="1">
      <c r="A238" s="1"/>
      <c r="M238" s="1"/>
      <c r="N238" s="1"/>
      <c r="Q238" s="1"/>
      <c r="R238" s="1"/>
      <c r="S238" s="1"/>
      <c r="T238" s="1"/>
      <c r="U238" s="1"/>
      <c r="V238" s="1"/>
    </row>
    <row r="239" spans="1:24" s="28" customFormat="1" ht="12.75" customHeight="1">
      <c r="B239" s="1"/>
      <c r="M239" s="1"/>
      <c r="N239" s="1"/>
      <c r="P239" s="1"/>
      <c r="Q239" s="1"/>
      <c r="S239" s="1"/>
      <c r="T239" s="1"/>
      <c r="U239" s="1"/>
      <c r="V239" s="1"/>
      <c r="W239" s="1"/>
    </row>
    <row r="240" spans="1:24" s="28" customFormat="1">
      <c r="L240" s="1"/>
      <c r="M240" s="1"/>
      <c r="N240" s="1"/>
      <c r="O240" s="1"/>
      <c r="P240" s="1"/>
      <c r="Q240" s="1"/>
      <c r="T240" s="1"/>
      <c r="U240" s="1"/>
      <c r="V240" s="1"/>
      <c r="W240" s="1"/>
      <c r="X240" s="1"/>
    </row>
    <row r="241" spans="1:24" s="28" customFormat="1">
      <c r="L241" s="1"/>
      <c r="M241" s="1"/>
      <c r="N241" s="1"/>
      <c r="O241" s="1"/>
      <c r="P241" s="1"/>
      <c r="T241" s="1"/>
      <c r="U241" s="1"/>
      <c r="V241" s="1"/>
      <c r="W241" s="1"/>
    </row>
    <row r="242" spans="1:24" s="28" customFormat="1">
      <c r="A242" s="1"/>
      <c r="C242" s="1"/>
      <c r="D242" s="1"/>
      <c r="E242" s="1"/>
      <c r="F242" s="1"/>
      <c r="G242" s="1"/>
      <c r="H242" s="1"/>
      <c r="I242" s="1"/>
      <c r="J242" s="1"/>
      <c r="K242" s="1"/>
      <c r="L242" s="1"/>
      <c r="O242" s="1"/>
      <c r="P242" s="1"/>
      <c r="T242" s="1"/>
      <c r="U242" s="1"/>
      <c r="V242" s="1"/>
      <c r="W242" s="1"/>
    </row>
    <row r="243" spans="1:24" ht="12.75" customHeight="1">
      <c r="A243" s="1"/>
      <c r="B243" s="28"/>
      <c r="E243" s="1"/>
      <c r="F243" s="1"/>
      <c r="M243" s="28"/>
      <c r="N243" s="28"/>
      <c r="Q243" s="28"/>
      <c r="R243" s="28"/>
      <c r="S243" s="28"/>
      <c r="T243" s="28"/>
      <c r="U243" s="28"/>
      <c r="X243" s="28"/>
    </row>
    <row r="244" spans="1:24">
      <c r="A244" s="1"/>
      <c r="B244" s="28"/>
      <c r="E244" s="1"/>
      <c r="F244" s="1"/>
      <c r="M244" s="28"/>
      <c r="N244" s="28"/>
      <c r="Q244" s="28"/>
      <c r="R244" s="28"/>
      <c r="S244" s="28"/>
      <c r="T244" s="28"/>
      <c r="U244" s="28"/>
      <c r="V244" s="28"/>
    </row>
    <row r="245" spans="1:24" ht="12.75" customHeight="1">
      <c r="A245" s="1"/>
      <c r="B245" s="1"/>
      <c r="E245" s="1"/>
      <c r="F245" s="1"/>
      <c r="M245" s="28"/>
      <c r="N245" s="28"/>
      <c r="P245" s="28"/>
      <c r="Q245" s="28"/>
      <c r="S245" s="28"/>
      <c r="T245" s="28"/>
      <c r="U245" s="28"/>
      <c r="V245" s="28"/>
      <c r="W245" s="28"/>
    </row>
    <row r="246" spans="1:24" ht="12.75" customHeight="1">
      <c r="A246" s="1"/>
      <c r="B246" s="1"/>
      <c r="E246" s="1"/>
      <c r="F246" s="1"/>
      <c r="L246" s="28"/>
      <c r="M246" s="28"/>
      <c r="N246" s="28"/>
      <c r="O246" s="28"/>
      <c r="P246" s="28"/>
      <c r="Q246" s="28"/>
      <c r="R246" s="28"/>
      <c r="T246" s="28"/>
      <c r="U246" s="28"/>
      <c r="V246" s="28"/>
      <c r="W246" s="28"/>
    </row>
    <row r="247" spans="1:24" ht="12.75" customHeight="1">
      <c r="A247" s="1"/>
      <c r="B247" s="1"/>
      <c r="E247" s="1"/>
      <c r="F247" s="1"/>
      <c r="L247" s="28"/>
      <c r="M247" s="28"/>
      <c r="N247" s="28"/>
      <c r="O247" s="28"/>
      <c r="P247" s="28"/>
      <c r="R247" s="28"/>
      <c r="S247" s="28"/>
      <c r="T247" s="28"/>
      <c r="U247" s="28"/>
      <c r="V247" s="28"/>
      <c r="W247" s="28"/>
    </row>
    <row r="248" spans="1:24" ht="12.75" customHeight="1">
      <c r="A248" s="28"/>
      <c r="B248" s="1"/>
      <c r="C248" s="28"/>
      <c r="D248" s="28"/>
      <c r="E248" s="28"/>
      <c r="F248" s="28"/>
      <c r="G248" s="28"/>
      <c r="H248" s="28"/>
      <c r="I248" s="28"/>
      <c r="J248" s="28"/>
      <c r="K248" s="28"/>
      <c r="O248" s="28"/>
      <c r="P248" s="28"/>
      <c r="Q248" s="28"/>
      <c r="R248" s="28"/>
      <c r="S248" s="28"/>
      <c r="T248" s="28"/>
      <c r="U248" s="28"/>
      <c r="V248" s="28"/>
      <c r="W248" s="28"/>
    </row>
    <row r="249" spans="1:24" s="28" customFormat="1">
      <c r="B249" s="1"/>
      <c r="T249" s="1"/>
      <c r="U249" s="1"/>
      <c r="X249" s="1"/>
    </row>
    <row r="250" spans="1:24" s="28" customFormat="1" ht="12.75" customHeight="1">
      <c r="B250" s="1"/>
      <c r="C250" s="1"/>
      <c r="D250" s="1"/>
      <c r="E250" s="1"/>
      <c r="F250" s="1"/>
      <c r="G250" s="1"/>
      <c r="H250" s="1"/>
      <c r="I250" s="1"/>
      <c r="J250" s="1"/>
      <c r="K250" s="1"/>
      <c r="V250" s="1"/>
    </row>
    <row r="251" spans="1:24" ht="12.75" customHeight="1">
      <c r="A251" s="28"/>
      <c r="B251" s="28"/>
      <c r="C251" s="28"/>
      <c r="D251" s="28"/>
      <c r="E251" s="28"/>
      <c r="F251" s="28"/>
      <c r="G251" s="28"/>
      <c r="H251" s="28"/>
      <c r="I251" s="28"/>
      <c r="J251" s="28"/>
      <c r="K251" s="28"/>
      <c r="L251" s="28"/>
      <c r="M251" s="28"/>
      <c r="N251" s="28"/>
      <c r="O251" s="28"/>
      <c r="Q251" s="28"/>
      <c r="S251" s="28"/>
      <c r="T251" s="28"/>
      <c r="U251" s="28"/>
      <c r="V251" s="28"/>
      <c r="X251" s="28"/>
    </row>
    <row r="252" spans="1:24" s="28" customFormat="1">
      <c r="L252" s="1"/>
      <c r="O252" s="1"/>
      <c r="R252" s="1"/>
      <c r="S252" s="1"/>
    </row>
    <row r="253" spans="1:24" s="28" customFormat="1" ht="12.75" customHeight="1">
      <c r="B253" s="1"/>
      <c r="L253" s="1"/>
      <c r="Q253" s="1"/>
      <c r="R253" s="1"/>
      <c r="S253" s="1"/>
    </row>
    <row r="254" spans="1:24" s="28" customFormat="1">
      <c r="A254" s="1"/>
      <c r="C254" s="1"/>
      <c r="D254" s="1"/>
      <c r="E254" s="1"/>
      <c r="F254" s="1"/>
      <c r="G254" s="1"/>
      <c r="H254" s="1"/>
      <c r="I254" s="1"/>
      <c r="J254" s="1"/>
      <c r="K254" s="1"/>
      <c r="L254" s="1"/>
      <c r="M254" s="1"/>
      <c r="N254" s="1"/>
      <c r="Q254" s="1"/>
      <c r="R254" s="1"/>
      <c r="S254" s="1"/>
    </row>
    <row r="255" spans="1:24">
      <c r="A255" s="28"/>
      <c r="B255" s="28"/>
      <c r="E255" s="1"/>
      <c r="F255" s="1"/>
      <c r="O255" s="28"/>
      <c r="P255" s="28"/>
      <c r="V255" s="28"/>
      <c r="W255" s="28"/>
      <c r="X255" s="28"/>
    </row>
    <row r="256" spans="1:24" ht="12.75" customHeight="1">
      <c r="A256" s="28"/>
      <c r="B256" s="28"/>
      <c r="E256" s="1"/>
      <c r="F256" s="1"/>
      <c r="O256" s="28"/>
      <c r="P256" s="28"/>
      <c r="W256" s="28"/>
    </row>
    <row r="257" spans="1:24" ht="12.75" customHeight="1">
      <c r="A257" s="28"/>
      <c r="B257" s="1"/>
      <c r="E257" s="1"/>
      <c r="F257" s="1"/>
      <c r="O257" s="28"/>
      <c r="R257" s="28"/>
      <c r="X257" s="28"/>
    </row>
    <row r="258" spans="1:24" ht="12.75" customHeight="1">
      <c r="A258" s="28"/>
      <c r="B258" s="1"/>
      <c r="E258" s="1"/>
      <c r="F258" s="1"/>
      <c r="L258" s="28"/>
      <c r="R258" s="28"/>
      <c r="S258" s="28"/>
      <c r="X258" s="28"/>
    </row>
    <row r="259" spans="1:24" ht="12.75" customHeight="1">
      <c r="A259" s="28"/>
      <c r="B259" s="1"/>
      <c r="E259" s="1"/>
      <c r="F259" s="1"/>
      <c r="L259" s="28"/>
      <c r="Q259" s="28"/>
      <c r="S259" s="28"/>
      <c r="X259" s="28"/>
    </row>
    <row r="260" spans="1:24">
      <c r="A260" s="1"/>
      <c r="B260" s="1"/>
      <c r="C260" s="28"/>
      <c r="D260" s="28"/>
      <c r="E260" s="28"/>
      <c r="F260" s="28"/>
      <c r="G260" s="28"/>
      <c r="H260" s="28"/>
      <c r="I260" s="28"/>
      <c r="J260" s="28"/>
      <c r="K260" s="28"/>
      <c r="L260" s="28"/>
      <c r="M260" s="28"/>
      <c r="N260" s="28"/>
      <c r="Q260" s="28"/>
      <c r="R260" s="28"/>
      <c r="X260" s="28"/>
    </row>
    <row r="261" spans="1:24" s="28" customFormat="1">
      <c r="A261" s="1"/>
      <c r="B261" s="1"/>
      <c r="O261" s="1"/>
      <c r="P261" s="1"/>
      <c r="Q261" s="1"/>
      <c r="V261" s="1"/>
      <c r="W261" s="1"/>
    </row>
    <row r="262" spans="1:24" s="28" customFormat="1">
      <c r="A262" s="1"/>
      <c r="B262" s="1"/>
      <c r="M262" s="1"/>
      <c r="N262" s="1"/>
      <c r="O262" s="1"/>
      <c r="P262" s="1"/>
      <c r="W262" s="1"/>
      <c r="X262" s="1"/>
    </row>
    <row r="263" spans="1:24" s="28" customFormat="1">
      <c r="A263" s="1"/>
      <c r="O263" s="1"/>
      <c r="R263" s="1"/>
      <c r="T263" s="1"/>
      <c r="U263" s="1"/>
      <c r="X263" s="1"/>
    </row>
    <row r="264" spans="1:24" s="28" customFormat="1">
      <c r="A264" s="1"/>
      <c r="L264" s="1"/>
      <c r="R264" s="1"/>
      <c r="S264" s="1"/>
      <c r="V264" s="1"/>
      <c r="X264" s="1"/>
    </row>
    <row r="265" spans="1:24" s="28" customFormat="1">
      <c r="A265" s="1"/>
      <c r="P265" s="1"/>
      <c r="Q265" s="1"/>
      <c r="R265" s="1"/>
      <c r="S265" s="1"/>
      <c r="W265" s="1"/>
      <c r="X265" s="1"/>
    </row>
    <row r="266" spans="1:24" s="28" customFormat="1" ht="12.75" customHeight="1">
      <c r="C266" s="1"/>
      <c r="D266" s="1"/>
      <c r="E266" s="1"/>
      <c r="F266" s="1"/>
      <c r="G266" s="1"/>
      <c r="H266" s="1"/>
      <c r="I266" s="1"/>
      <c r="J266" s="1"/>
      <c r="K266" s="1"/>
      <c r="M266" s="1"/>
      <c r="N266" s="1"/>
      <c r="O266" s="1"/>
      <c r="Q266" s="1"/>
      <c r="R266" s="1"/>
      <c r="S266" s="1"/>
      <c r="X266" s="1"/>
    </row>
    <row r="267" spans="1:24" ht="12.75" customHeight="1">
      <c r="A267" s="28"/>
      <c r="B267" s="28"/>
      <c r="C267" s="28"/>
      <c r="D267" s="28"/>
      <c r="E267" s="28"/>
      <c r="F267" s="28"/>
      <c r="G267" s="28"/>
      <c r="H267" s="28"/>
      <c r="I267" s="28"/>
      <c r="J267" s="28"/>
      <c r="K267" s="28"/>
      <c r="L267" s="28"/>
      <c r="O267" s="28"/>
      <c r="P267" s="28"/>
      <c r="V267" s="28"/>
      <c r="W267" s="28"/>
    </row>
    <row r="268" spans="1:24" s="28" customFormat="1">
      <c r="A268" s="1"/>
      <c r="M268" s="1"/>
      <c r="N268" s="1"/>
      <c r="Q268" s="1"/>
      <c r="R268" s="1"/>
      <c r="S268" s="1"/>
      <c r="T268" s="1"/>
      <c r="U268" s="1"/>
      <c r="V268" s="1"/>
    </row>
    <row r="269" spans="1:24" s="28" customFormat="1" ht="12.75" customHeight="1">
      <c r="B269" s="1"/>
      <c r="M269" s="1"/>
      <c r="N269" s="1"/>
      <c r="P269" s="1"/>
      <c r="Q269" s="1"/>
      <c r="S269" s="1"/>
      <c r="T269" s="1"/>
      <c r="U269" s="1"/>
      <c r="V269" s="1"/>
      <c r="W269" s="1"/>
    </row>
    <row r="270" spans="1:24" s="28" customFormat="1">
      <c r="L270" s="1"/>
      <c r="M270" s="1"/>
      <c r="N270" s="1"/>
      <c r="O270" s="1"/>
      <c r="P270" s="1"/>
      <c r="Q270" s="1"/>
      <c r="T270" s="1"/>
      <c r="U270" s="1"/>
      <c r="V270" s="1"/>
      <c r="W270" s="1"/>
      <c r="X270" s="1"/>
    </row>
    <row r="271" spans="1:24" s="28" customFormat="1">
      <c r="L271" s="1"/>
      <c r="M271" s="1"/>
      <c r="N271" s="1"/>
      <c r="O271" s="1"/>
      <c r="P271" s="1"/>
      <c r="T271" s="1"/>
      <c r="U271" s="1"/>
      <c r="V271" s="1"/>
      <c r="W271" s="1"/>
    </row>
    <row r="272" spans="1:24" s="28" customFormat="1">
      <c r="A272" s="1"/>
      <c r="C272" s="1"/>
      <c r="D272" s="1"/>
      <c r="E272" s="1"/>
      <c r="F272" s="1"/>
      <c r="G272" s="1"/>
      <c r="H272" s="1"/>
      <c r="I272" s="1"/>
      <c r="J272" s="1"/>
      <c r="K272" s="1"/>
      <c r="L272" s="1"/>
      <c r="O272" s="1"/>
      <c r="P272" s="1"/>
      <c r="T272" s="1"/>
      <c r="U272" s="1"/>
      <c r="V272" s="1"/>
      <c r="W272" s="1"/>
    </row>
    <row r="273" spans="1:24" ht="12.75" customHeight="1">
      <c r="A273" s="1"/>
      <c r="B273" s="28"/>
      <c r="E273" s="1"/>
      <c r="F273" s="1"/>
      <c r="M273" s="28"/>
      <c r="N273" s="28"/>
      <c r="Q273" s="28"/>
      <c r="R273" s="28"/>
      <c r="S273" s="28"/>
      <c r="T273" s="28"/>
      <c r="U273" s="28"/>
      <c r="X273" s="28"/>
    </row>
    <row r="274" spans="1:24" ht="12.75" customHeight="1">
      <c r="A274" s="1"/>
      <c r="B274" s="28"/>
      <c r="E274" s="1"/>
      <c r="F274" s="1"/>
      <c r="M274" s="28"/>
      <c r="N274" s="28"/>
      <c r="Q274" s="28"/>
      <c r="R274" s="28"/>
      <c r="S274" s="28"/>
      <c r="T274" s="28"/>
      <c r="U274" s="28"/>
      <c r="V274" s="28"/>
    </row>
    <row r="275" spans="1:24" ht="12.75" customHeight="1">
      <c r="A275" s="1"/>
      <c r="B275" s="1"/>
      <c r="E275" s="1"/>
      <c r="F275" s="1"/>
      <c r="M275" s="28"/>
      <c r="N275" s="28"/>
      <c r="P275" s="28"/>
      <c r="Q275" s="28"/>
      <c r="S275" s="28"/>
      <c r="T275" s="28"/>
      <c r="U275" s="28"/>
      <c r="V275" s="28"/>
      <c r="W275" s="28"/>
    </row>
    <row r="276" spans="1:24" ht="12.75" customHeight="1">
      <c r="A276" s="1"/>
      <c r="B276" s="1"/>
      <c r="E276" s="1"/>
      <c r="F276" s="1"/>
      <c r="L276" s="28"/>
      <c r="M276" s="28"/>
      <c r="N276" s="28"/>
      <c r="O276" s="28"/>
      <c r="P276" s="28"/>
      <c r="Q276" s="28"/>
      <c r="R276" s="28"/>
      <c r="T276" s="28"/>
      <c r="U276" s="28"/>
      <c r="V276" s="28"/>
      <c r="W276" s="28"/>
    </row>
    <row r="277" spans="1:24" ht="12.75" customHeight="1">
      <c r="A277" s="1"/>
      <c r="B277" s="1"/>
      <c r="E277" s="1"/>
      <c r="F277" s="1"/>
      <c r="L277" s="28"/>
      <c r="M277" s="28"/>
      <c r="N277" s="28"/>
      <c r="O277" s="28"/>
      <c r="P277" s="28"/>
      <c r="R277" s="28"/>
      <c r="S277" s="28"/>
      <c r="T277" s="28"/>
      <c r="U277" s="28"/>
      <c r="V277" s="28"/>
      <c r="W277" s="28"/>
    </row>
    <row r="278" spans="1:24" ht="12.75" customHeight="1">
      <c r="A278" s="28"/>
      <c r="B278" s="1"/>
      <c r="C278" s="28"/>
      <c r="D278" s="28"/>
      <c r="E278" s="28"/>
      <c r="F278" s="28"/>
      <c r="G278" s="28"/>
      <c r="H278" s="28"/>
      <c r="I278" s="28"/>
      <c r="J278" s="28"/>
      <c r="K278" s="28"/>
      <c r="O278" s="28"/>
      <c r="P278" s="28"/>
      <c r="Q278" s="28"/>
      <c r="R278" s="28"/>
      <c r="S278" s="28"/>
      <c r="T278" s="28"/>
      <c r="U278" s="28"/>
      <c r="V278" s="28"/>
      <c r="W278" s="28"/>
    </row>
    <row r="279" spans="1:24" s="28" customFormat="1">
      <c r="B279" s="1"/>
      <c r="T279" s="1"/>
      <c r="U279" s="1"/>
      <c r="X279" s="1"/>
    </row>
    <row r="280" spans="1:24" s="28" customFormat="1" ht="12.75" customHeight="1">
      <c r="B280" s="1"/>
      <c r="C280" s="1"/>
      <c r="D280" s="1"/>
      <c r="E280" s="1"/>
      <c r="F280" s="1"/>
      <c r="G280" s="1"/>
      <c r="H280" s="1"/>
      <c r="I280" s="1"/>
      <c r="J280" s="1"/>
      <c r="K280" s="1"/>
      <c r="V280" s="1"/>
    </row>
    <row r="281" spans="1:24" ht="12.75" customHeight="1">
      <c r="A281" s="28"/>
      <c r="B281" s="28"/>
      <c r="C281" s="28"/>
      <c r="D281" s="28"/>
      <c r="E281" s="28"/>
      <c r="F281" s="28"/>
      <c r="G281" s="28"/>
      <c r="H281" s="28"/>
      <c r="I281" s="28"/>
      <c r="J281" s="28"/>
      <c r="K281" s="28"/>
      <c r="L281" s="28"/>
      <c r="M281" s="28"/>
      <c r="N281" s="28"/>
      <c r="O281" s="28"/>
      <c r="Q281" s="28"/>
      <c r="S281" s="28"/>
      <c r="T281" s="28"/>
      <c r="U281" s="28"/>
      <c r="V281" s="28"/>
      <c r="X281" s="28"/>
    </row>
    <row r="282" spans="1:24" s="28" customFormat="1">
      <c r="L282" s="1"/>
      <c r="O282" s="1"/>
      <c r="R282" s="1"/>
      <c r="S282" s="1"/>
    </row>
    <row r="283" spans="1:24" s="28" customFormat="1" ht="12.75" customHeight="1">
      <c r="B283" s="1"/>
      <c r="L283" s="1"/>
      <c r="Q283" s="1"/>
      <c r="R283" s="1"/>
      <c r="S283" s="1"/>
    </row>
    <row r="284" spans="1:24" s="28" customFormat="1">
      <c r="A284" s="1"/>
      <c r="C284" s="1"/>
      <c r="D284" s="1"/>
      <c r="E284" s="1"/>
      <c r="F284" s="1"/>
      <c r="G284" s="1"/>
      <c r="H284" s="1"/>
      <c r="I284" s="1"/>
      <c r="J284" s="1"/>
      <c r="K284" s="1"/>
      <c r="L284" s="1"/>
      <c r="M284" s="1"/>
      <c r="N284" s="1"/>
      <c r="Q284" s="1"/>
      <c r="R284" s="1"/>
      <c r="S284" s="1"/>
    </row>
    <row r="285" spans="1:24">
      <c r="A285" s="28"/>
      <c r="B285" s="28"/>
      <c r="E285" s="1"/>
      <c r="F285" s="1"/>
      <c r="O285" s="28"/>
      <c r="P285" s="28"/>
      <c r="V285" s="28"/>
      <c r="W285" s="28"/>
      <c r="X285" s="28"/>
    </row>
    <row r="286" spans="1:24" ht="12.75" customHeight="1">
      <c r="A286" s="28"/>
      <c r="B286" s="28"/>
      <c r="E286" s="1"/>
      <c r="F286" s="1"/>
      <c r="O286" s="28"/>
      <c r="P286" s="28"/>
      <c r="W286" s="28"/>
    </row>
    <row r="287" spans="1:24" ht="12.75" customHeight="1">
      <c r="A287" s="28"/>
      <c r="B287" s="1"/>
      <c r="E287" s="1"/>
      <c r="F287" s="1"/>
      <c r="O287" s="28"/>
      <c r="R287" s="28"/>
      <c r="X287" s="28"/>
    </row>
    <row r="288" spans="1:24" ht="12.75" customHeight="1">
      <c r="A288" s="28"/>
      <c r="B288" s="1"/>
      <c r="E288" s="1"/>
      <c r="F288" s="1"/>
      <c r="L288" s="28"/>
      <c r="R288" s="28"/>
      <c r="S288" s="28"/>
      <c r="X288" s="28"/>
    </row>
    <row r="289" spans="1:24" ht="12.75" customHeight="1">
      <c r="A289" s="28"/>
      <c r="B289" s="1"/>
      <c r="E289" s="1"/>
      <c r="F289" s="1"/>
      <c r="L289" s="28"/>
      <c r="Q289" s="28"/>
      <c r="S289" s="28"/>
      <c r="X289" s="28"/>
    </row>
    <row r="290" spans="1:24">
      <c r="A290" s="1"/>
      <c r="B290" s="1"/>
      <c r="C290" s="28"/>
      <c r="D290" s="28"/>
      <c r="E290" s="28"/>
      <c r="F290" s="28"/>
      <c r="G290" s="28"/>
      <c r="H290" s="28"/>
      <c r="I290" s="28"/>
      <c r="J290" s="28"/>
      <c r="K290" s="28"/>
      <c r="L290" s="28"/>
      <c r="M290" s="28"/>
      <c r="N290" s="28"/>
      <c r="Q290" s="28"/>
      <c r="R290" s="28"/>
      <c r="X290" s="28"/>
    </row>
    <row r="291" spans="1:24" s="28" customFormat="1">
      <c r="A291" s="1"/>
      <c r="B291" s="1"/>
      <c r="O291" s="1"/>
      <c r="P291" s="1"/>
      <c r="Q291" s="1"/>
      <c r="V291" s="1"/>
      <c r="W291" s="1"/>
    </row>
    <row r="292" spans="1:24" s="28" customFormat="1">
      <c r="A292" s="1"/>
      <c r="B292" s="1"/>
      <c r="M292" s="1"/>
      <c r="N292" s="1"/>
      <c r="O292" s="1"/>
      <c r="P292" s="1"/>
      <c r="W292" s="1"/>
      <c r="X292" s="1"/>
    </row>
    <row r="293" spans="1:24" s="28" customFormat="1">
      <c r="A293" s="1"/>
      <c r="O293" s="1"/>
      <c r="R293" s="1"/>
      <c r="T293" s="1"/>
      <c r="U293" s="1"/>
      <c r="X293" s="1"/>
    </row>
    <row r="294" spans="1:24" s="28" customFormat="1">
      <c r="A294" s="1"/>
      <c r="L294" s="1"/>
      <c r="R294" s="1"/>
      <c r="S294" s="1"/>
      <c r="V294" s="1"/>
      <c r="X294" s="1"/>
    </row>
    <row r="295" spans="1:24" s="28" customFormat="1">
      <c r="A295" s="1"/>
      <c r="P295" s="1"/>
      <c r="Q295" s="1"/>
      <c r="R295" s="1"/>
      <c r="S295" s="1"/>
      <c r="W295" s="1"/>
      <c r="X295" s="1"/>
    </row>
    <row r="296" spans="1:24" s="28" customFormat="1" ht="12.75" customHeight="1">
      <c r="C296" s="1"/>
      <c r="D296" s="1"/>
      <c r="E296" s="1"/>
      <c r="F296" s="1"/>
      <c r="G296" s="1"/>
      <c r="H296" s="1"/>
      <c r="I296" s="1"/>
      <c r="J296" s="1"/>
      <c r="K296" s="1"/>
      <c r="M296" s="1"/>
      <c r="N296" s="1"/>
      <c r="O296" s="1"/>
      <c r="Q296" s="1"/>
      <c r="R296" s="1"/>
      <c r="S296" s="1"/>
      <c r="X296" s="1"/>
    </row>
    <row r="297" spans="1:24" ht="12.75" customHeight="1">
      <c r="A297" s="28"/>
      <c r="B297" s="28"/>
      <c r="C297" s="28"/>
      <c r="D297" s="28"/>
      <c r="E297" s="28"/>
      <c r="F297" s="28"/>
      <c r="G297" s="28"/>
      <c r="H297" s="28"/>
      <c r="I297" s="28"/>
      <c r="J297" s="28"/>
      <c r="K297" s="28"/>
      <c r="L297" s="28"/>
      <c r="O297" s="28"/>
      <c r="P297" s="28"/>
      <c r="V297" s="28"/>
      <c r="W297" s="28"/>
    </row>
    <row r="298" spans="1:24" s="28" customFormat="1">
      <c r="A298" s="1"/>
      <c r="M298" s="1"/>
      <c r="N298" s="1"/>
      <c r="Q298" s="1"/>
      <c r="R298" s="1"/>
      <c r="S298" s="1"/>
      <c r="T298" s="1"/>
      <c r="U298" s="1"/>
      <c r="V298" s="1"/>
    </row>
    <row r="299" spans="1:24" s="28" customFormat="1" ht="12.75" customHeight="1">
      <c r="B299" s="1"/>
      <c r="M299" s="1"/>
      <c r="N299" s="1"/>
      <c r="P299" s="1"/>
      <c r="Q299" s="1"/>
      <c r="S299" s="1"/>
      <c r="T299" s="1"/>
      <c r="U299" s="1"/>
      <c r="V299" s="1"/>
      <c r="W299" s="1"/>
    </row>
    <row r="300" spans="1:24" s="28" customFormat="1">
      <c r="L300" s="1"/>
      <c r="M300" s="1"/>
      <c r="N300" s="1"/>
      <c r="O300" s="1"/>
      <c r="P300" s="1"/>
      <c r="Q300" s="1"/>
      <c r="T300" s="1"/>
      <c r="U300" s="1"/>
      <c r="V300" s="1"/>
      <c r="W300" s="1"/>
      <c r="X300" s="1"/>
    </row>
    <row r="301" spans="1:24" s="28" customFormat="1">
      <c r="L301" s="1"/>
      <c r="M301" s="1"/>
      <c r="N301" s="1"/>
      <c r="O301" s="1"/>
      <c r="P301" s="1"/>
      <c r="T301" s="1"/>
      <c r="U301" s="1"/>
      <c r="V301" s="1"/>
      <c r="W301" s="1"/>
    </row>
    <row r="302" spans="1:24" s="28" customFormat="1">
      <c r="A302" s="1"/>
      <c r="C302" s="1"/>
      <c r="D302" s="1"/>
      <c r="E302" s="1"/>
      <c r="F302" s="1"/>
      <c r="G302" s="1"/>
      <c r="H302" s="1"/>
      <c r="I302" s="1"/>
      <c r="J302" s="1"/>
      <c r="K302" s="1"/>
      <c r="L302" s="1"/>
      <c r="O302" s="1"/>
      <c r="P302" s="1"/>
      <c r="T302" s="1"/>
      <c r="U302" s="1"/>
      <c r="V302" s="1"/>
      <c r="W302" s="1"/>
    </row>
    <row r="303" spans="1:24" ht="12.75" customHeight="1">
      <c r="A303" s="1"/>
      <c r="B303" s="28"/>
      <c r="E303" s="1"/>
      <c r="F303" s="1"/>
      <c r="M303" s="28"/>
      <c r="N303" s="28"/>
      <c r="Q303" s="28"/>
      <c r="R303" s="28"/>
      <c r="S303" s="28"/>
      <c r="T303" s="28"/>
      <c r="U303" s="28"/>
      <c r="X303" s="28"/>
    </row>
    <row r="304" spans="1:24" ht="12.75" customHeight="1">
      <c r="A304" s="1"/>
      <c r="B304" s="28"/>
      <c r="E304" s="1"/>
      <c r="F304" s="1"/>
      <c r="M304" s="28"/>
      <c r="N304" s="28"/>
      <c r="Q304" s="28"/>
      <c r="R304" s="28"/>
      <c r="S304" s="28"/>
      <c r="T304" s="28"/>
      <c r="U304" s="28"/>
      <c r="V304" s="28"/>
    </row>
    <row r="305" spans="1:24" ht="12.75" customHeight="1">
      <c r="A305" s="1"/>
      <c r="B305" s="1"/>
      <c r="E305" s="1"/>
      <c r="F305" s="1"/>
      <c r="M305" s="28"/>
      <c r="N305" s="28"/>
      <c r="P305" s="28"/>
      <c r="Q305" s="28"/>
      <c r="S305" s="28"/>
      <c r="T305" s="28"/>
      <c r="U305" s="28"/>
      <c r="V305" s="28"/>
      <c r="W305" s="28"/>
    </row>
    <row r="306" spans="1:24" ht="12.75" customHeight="1">
      <c r="A306" s="1"/>
      <c r="B306" s="1"/>
      <c r="E306" s="1"/>
      <c r="F306" s="1"/>
      <c r="L306" s="28"/>
      <c r="M306" s="28"/>
      <c r="N306" s="28"/>
      <c r="O306" s="28"/>
      <c r="P306" s="28"/>
      <c r="Q306" s="28"/>
      <c r="R306" s="28"/>
      <c r="T306" s="28"/>
      <c r="U306" s="28"/>
      <c r="V306" s="28"/>
      <c r="W306" s="28"/>
    </row>
    <row r="307" spans="1:24" ht="12.75" customHeight="1">
      <c r="A307" s="1"/>
      <c r="B307" s="1"/>
      <c r="E307" s="1"/>
      <c r="F307" s="1"/>
      <c r="L307" s="28"/>
      <c r="M307" s="28"/>
      <c r="N307" s="28"/>
      <c r="O307" s="28"/>
      <c r="P307" s="28"/>
      <c r="R307" s="28"/>
      <c r="S307" s="28"/>
      <c r="T307" s="28"/>
      <c r="U307" s="28"/>
      <c r="V307" s="28"/>
      <c r="W307" s="28"/>
    </row>
    <row r="308" spans="1:24" ht="12.75" customHeight="1">
      <c r="A308" s="28"/>
      <c r="B308" s="1"/>
      <c r="C308" s="28"/>
      <c r="D308" s="28"/>
      <c r="E308" s="28"/>
      <c r="F308" s="28"/>
      <c r="G308" s="28"/>
      <c r="H308" s="28"/>
      <c r="I308" s="28"/>
      <c r="J308" s="28"/>
      <c r="K308" s="28"/>
      <c r="O308" s="28"/>
      <c r="P308" s="28"/>
      <c r="Q308" s="28"/>
      <c r="R308" s="28"/>
      <c r="S308" s="28"/>
      <c r="T308" s="28"/>
      <c r="U308" s="28"/>
      <c r="V308" s="28"/>
      <c r="W308" s="28"/>
    </row>
    <row r="309" spans="1:24" s="28" customFormat="1">
      <c r="B309" s="1"/>
      <c r="T309" s="1"/>
      <c r="U309" s="1"/>
      <c r="X309" s="1"/>
    </row>
    <row r="310" spans="1:24" s="28" customFormat="1" ht="12.75" customHeight="1">
      <c r="B310" s="1"/>
      <c r="C310" s="1"/>
      <c r="D310" s="1"/>
      <c r="E310" s="1"/>
      <c r="F310" s="1"/>
      <c r="G310" s="1"/>
      <c r="H310" s="1"/>
      <c r="I310" s="1"/>
      <c r="J310" s="1"/>
      <c r="K310" s="1"/>
      <c r="V310" s="1"/>
    </row>
    <row r="311" spans="1:24" ht="12.75" customHeight="1">
      <c r="A311" s="28"/>
      <c r="B311" s="28"/>
      <c r="C311" s="28"/>
      <c r="D311" s="28"/>
      <c r="E311" s="28"/>
      <c r="F311" s="28"/>
      <c r="G311" s="28"/>
      <c r="H311" s="28"/>
      <c r="I311" s="28"/>
      <c r="J311" s="28"/>
      <c r="K311" s="28"/>
      <c r="L311" s="28"/>
      <c r="M311" s="28"/>
      <c r="N311" s="28"/>
      <c r="O311" s="28"/>
      <c r="Q311" s="28"/>
      <c r="S311" s="28"/>
      <c r="T311" s="28"/>
      <c r="U311" s="28"/>
      <c r="V311" s="28"/>
      <c r="X311" s="28"/>
    </row>
    <row r="312" spans="1:24" s="28" customFormat="1">
      <c r="L312" s="1"/>
      <c r="O312" s="1"/>
      <c r="R312" s="1"/>
      <c r="S312" s="1"/>
    </row>
    <row r="313" spans="1:24" s="28" customFormat="1" ht="12.75" customHeight="1">
      <c r="B313" s="1"/>
      <c r="L313" s="1"/>
      <c r="Q313" s="1"/>
      <c r="R313" s="1"/>
      <c r="S313" s="1"/>
    </row>
    <row r="314" spans="1:24" s="28" customFormat="1">
      <c r="A314" s="1"/>
      <c r="C314" s="1"/>
      <c r="D314" s="1"/>
      <c r="E314" s="1"/>
      <c r="F314" s="1"/>
      <c r="G314" s="1"/>
      <c r="H314" s="1"/>
      <c r="I314" s="1"/>
      <c r="J314" s="1"/>
      <c r="K314" s="1"/>
      <c r="L314" s="1"/>
      <c r="M314" s="1"/>
      <c r="N314" s="1"/>
      <c r="Q314" s="1"/>
      <c r="R314" s="1"/>
      <c r="S314" s="1"/>
    </row>
    <row r="315" spans="1:24">
      <c r="A315" s="28"/>
      <c r="B315" s="28"/>
      <c r="E315" s="1"/>
      <c r="F315" s="1"/>
      <c r="O315" s="28"/>
      <c r="P315" s="28"/>
      <c r="V315" s="28"/>
      <c r="W315" s="28"/>
      <c r="X315" s="28"/>
    </row>
    <row r="316" spans="1:24" ht="12.75" customHeight="1">
      <c r="A316" s="28"/>
      <c r="B316" s="28"/>
      <c r="E316" s="1"/>
      <c r="F316" s="1"/>
      <c r="O316" s="28"/>
      <c r="P316" s="28"/>
      <c r="W316" s="28"/>
    </row>
    <row r="317" spans="1:24" ht="12.75" customHeight="1">
      <c r="A317" s="28"/>
      <c r="B317" s="1"/>
      <c r="E317" s="1"/>
      <c r="F317" s="1"/>
      <c r="O317" s="28"/>
      <c r="R317" s="28"/>
      <c r="X317" s="28"/>
    </row>
    <row r="318" spans="1:24" ht="12.75" customHeight="1">
      <c r="A318" s="28"/>
      <c r="B318" s="1"/>
      <c r="E318" s="1"/>
      <c r="F318" s="1"/>
      <c r="L318" s="28"/>
      <c r="R318" s="28"/>
      <c r="S318" s="28"/>
      <c r="X318" s="28"/>
    </row>
    <row r="319" spans="1:24" ht="12.75" customHeight="1">
      <c r="A319" s="28"/>
      <c r="B319" s="1"/>
      <c r="E319" s="1"/>
      <c r="F319" s="1"/>
      <c r="L319" s="28"/>
      <c r="Q319" s="28"/>
      <c r="S319" s="28"/>
      <c r="X319" s="28"/>
    </row>
    <row r="320" spans="1:24">
      <c r="A320" s="1"/>
      <c r="B320" s="1"/>
      <c r="C320" s="28"/>
      <c r="D320" s="28"/>
      <c r="E320" s="28"/>
      <c r="F320" s="28"/>
      <c r="G320" s="28"/>
      <c r="H320" s="28"/>
      <c r="I320" s="28"/>
      <c r="J320" s="28"/>
      <c r="K320" s="28"/>
      <c r="L320" s="28"/>
      <c r="M320" s="28"/>
      <c r="N320" s="28"/>
      <c r="Q320" s="28"/>
      <c r="R320" s="28"/>
      <c r="X320" s="28"/>
    </row>
    <row r="321" spans="1:24" s="28" customFormat="1">
      <c r="A321" s="1"/>
      <c r="B321" s="1"/>
      <c r="O321" s="1"/>
      <c r="P321" s="1"/>
      <c r="Q321" s="1"/>
      <c r="V321" s="1"/>
      <c r="W321" s="1"/>
    </row>
    <row r="322" spans="1:24" s="28" customFormat="1">
      <c r="A322" s="1"/>
      <c r="B322" s="1"/>
      <c r="M322" s="1"/>
      <c r="N322" s="1"/>
      <c r="O322" s="1"/>
      <c r="P322" s="1"/>
      <c r="W322" s="1"/>
      <c r="X322" s="1"/>
    </row>
    <row r="323" spans="1:24" s="28" customFormat="1">
      <c r="A323" s="1"/>
      <c r="O323" s="1"/>
      <c r="R323" s="1"/>
      <c r="T323" s="1"/>
      <c r="U323" s="1"/>
      <c r="X323" s="1"/>
    </row>
    <row r="324" spans="1:24" s="28" customFormat="1">
      <c r="A324" s="1"/>
      <c r="L324" s="1"/>
      <c r="R324" s="1"/>
      <c r="S324" s="1"/>
      <c r="V324" s="1"/>
      <c r="X324" s="1"/>
    </row>
    <row r="325" spans="1:24" s="28" customFormat="1">
      <c r="A325" s="1"/>
      <c r="P325" s="1"/>
      <c r="Q325" s="1"/>
      <c r="R325" s="1"/>
      <c r="S325" s="1"/>
      <c r="W325" s="1"/>
      <c r="X325" s="1"/>
    </row>
    <row r="326" spans="1:24" s="28" customFormat="1" ht="12.75" customHeight="1">
      <c r="C326" s="1"/>
      <c r="D326" s="1"/>
      <c r="E326" s="1"/>
      <c r="F326" s="1"/>
      <c r="G326" s="1"/>
      <c r="H326" s="1"/>
      <c r="I326" s="1"/>
      <c r="J326" s="1"/>
      <c r="K326" s="1"/>
      <c r="M326" s="1"/>
      <c r="N326" s="1"/>
      <c r="O326" s="1"/>
      <c r="Q326" s="1"/>
      <c r="R326" s="1"/>
      <c r="S326" s="1"/>
      <c r="X326" s="1"/>
    </row>
    <row r="327" spans="1:24" ht="12.75" customHeight="1">
      <c r="A327" s="28"/>
      <c r="B327" s="28"/>
      <c r="C327" s="28"/>
      <c r="D327" s="28"/>
      <c r="E327" s="28"/>
      <c r="F327" s="28"/>
      <c r="G327" s="28"/>
      <c r="H327" s="28"/>
      <c r="I327" s="28"/>
      <c r="J327" s="28"/>
      <c r="K327" s="28"/>
      <c r="L327" s="28"/>
      <c r="O327" s="28"/>
      <c r="P327" s="28"/>
      <c r="V327" s="28"/>
      <c r="W327" s="28"/>
    </row>
    <row r="328" spans="1:24" s="28" customFormat="1">
      <c r="A328" s="1"/>
      <c r="M328" s="1"/>
      <c r="N328" s="1"/>
      <c r="Q328" s="1"/>
      <c r="R328" s="1"/>
      <c r="S328" s="1"/>
      <c r="T328" s="1"/>
      <c r="U328" s="1"/>
      <c r="V328" s="1"/>
    </row>
    <row r="329" spans="1:24" s="28" customFormat="1" ht="12.75" customHeight="1">
      <c r="B329" s="1"/>
      <c r="M329" s="1"/>
      <c r="N329" s="1"/>
      <c r="P329" s="1"/>
      <c r="Q329" s="1"/>
      <c r="S329" s="1"/>
      <c r="T329" s="1"/>
      <c r="U329" s="1"/>
      <c r="V329" s="1"/>
      <c r="W329" s="1"/>
    </row>
    <row r="330" spans="1:24" s="28" customFormat="1">
      <c r="L330" s="1"/>
      <c r="M330" s="1"/>
      <c r="N330" s="1"/>
      <c r="O330" s="1"/>
      <c r="P330" s="1"/>
      <c r="Q330" s="1"/>
      <c r="T330" s="1"/>
      <c r="U330" s="1"/>
      <c r="V330" s="1"/>
      <c r="W330" s="1"/>
      <c r="X330" s="1"/>
    </row>
    <row r="331" spans="1:24" s="28" customFormat="1">
      <c r="L331" s="1"/>
      <c r="M331" s="1"/>
      <c r="N331" s="1"/>
      <c r="O331" s="1"/>
      <c r="P331" s="1"/>
      <c r="T331" s="1"/>
      <c r="U331" s="1"/>
      <c r="V331" s="1"/>
      <c r="W331" s="1"/>
    </row>
    <row r="332" spans="1:24" s="28" customFormat="1">
      <c r="A332" s="1"/>
      <c r="C332" s="1"/>
      <c r="D332" s="1"/>
      <c r="E332" s="1"/>
      <c r="F332" s="1"/>
      <c r="G332" s="1"/>
      <c r="H332" s="1"/>
      <c r="I332" s="1"/>
      <c r="J332" s="1"/>
      <c r="K332" s="1"/>
      <c r="L332" s="1"/>
      <c r="O332" s="1"/>
      <c r="P332" s="1"/>
      <c r="T332" s="1"/>
      <c r="U332" s="1"/>
      <c r="V332" s="1"/>
      <c r="W332" s="1"/>
    </row>
    <row r="333" spans="1:24" ht="12.75" customHeight="1">
      <c r="A333" s="1"/>
      <c r="B333" s="28"/>
      <c r="E333" s="1"/>
      <c r="F333" s="1"/>
      <c r="M333" s="28"/>
      <c r="N333" s="28"/>
      <c r="Q333" s="28"/>
      <c r="R333" s="28"/>
      <c r="S333" s="28"/>
      <c r="T333" s="28"/>
      <c r="U333" s="28"/>
      <c r="X333" s="28"/>
    </row>
    <row r="334" spans="1:24" ht="12.75" customHeight="1">
      <c r="A334" s="1"/>
      <c r="B334" s="28"/>
      <c r="E334" s="1"/>
      <c r="F334" s="1"/>
      <c r="M334" s="28"/>
      <c r="N334" s="28"/>
      <c r="Q334" s="28"/>
      <c r="R334" s="28"/>
      <c r="S334" s="28"/>
      <c r="T334" s="28"/>
      <c r="U334" s="28"/>
      <c r="V334" s="28"/>
    </row>
    <row r="335" spans="1:24" ht="12.75" customHeight="1">
      <c r="A335" s="1"/>
      <c r="B335" s="1"/>
      <c r="E335" s="1"/>
      <c r="F335" s="1"/>
      <c r="M335" s="28"/>
      <c r="N335" s="28"/>
      <c r="P335" s="28"/>
      <c r="Q335" s="28"/>
      <c r="S335" s="28"/>
      <c r="T335" s="28"/>
      <c r="U335" s="28"/>
      <c r="V335" s="28"/>
      <c r="W335" s="28"/>
    </row>
    <row r="336" spans="1:24" ht="12.75" customHeight="1">
      <c r="A336" s="1"/>
      <c r="B336" s="1"/>
      <c r="E336" s="1"/>
      <c r="F336" s="1"/>
      <c r="L336" s="28"/>
      <c r="M336" s="28"/>
      <c r="N336" s="28"/>
      <c r="O336" s="28"/>
      <c r="P336" s="28"/>
      <c r="Q336" s="28"/>
      <c r="R336" s="28"/>
      <c r="T336" s="28"/>
      <c r="U336" s="28"/>
      <c r="V336" s="28"/>
      <c r="W336" s="28"/>
    </row>
    <row r="337" spans="1:24" ht="12.75" customHeight="1">
      <c r="A337" s="1"/>
      <c r="B337" s="1"/>
      <c r="E337" s="1"/>
      <c r="F337" s="1"/>
      <c r="L337" s="28"/>
      <c r="M337" s="28"/>
      <c r="N337" s="28"/>
      <c r="O337" s="28"/>
      <c r="P337" s="28"/>
      <c r="R337" s="28"/>
      <c r="S337" s="28"/>
      <c r="T337" s="28"/>
      <c r="U337" s="28"/>
      <c r="V337" s="28"/>
      <c r="W337" s="28"/>
    </row>
    <row r="338" spans="1:24" ht="12.75" customHeight="1">
      <c r="A338" s="28"/>
      <c r="B338" s="1"/>
      <c r="C338" s="28"/>
      <c r="D338" s="28"/>
      <c r="E338" s="28"/>
      <c r="F338" s="28"/>
      <c r="G338" s="28"/>
      <c r="H338" s="28"/>
      <c r="I338" s="28"/>
      <c r="J338" s="28"/>
      <c r="K338" s="28"/>
      <c r="O338" s="28"/>
      <c r="P338" s="28"/>
      <c r="Q338" s="28"/>
      <c r="R338" s="28"/>
      <c r="S338" s="28"/>
      <c r="T338" s="28"/>
      <c r="U338" s="28"/>
      <c r="V338" s="28"/>
      <c r="W338" s="28"/>
    </row>
    <row r="339" spans="1:24" s="28" customFormat="1">
      <c r="B339" s="1"/>
      <c r="T339" s="1"/>
      <c r="U339" s="1"/>
      <c r="X339" s="1"/>
    </row>
    <row r="340" spans="1:24" s="28" customFormat="1" ht="12.75" customHeight="1">
      <c r="B340" s="1"/>
      <c r="C340" s="1"/>
      <c r="D340" s="1"/>
      <c r="E340" s="1"/>
      <c r="F340" s="1"/>
      <c r="G340" s="1"/>
      <c r="H340" s="1"/>
      <c r="I340" s="1"/>
      <c r="J340" s="1"/>
      <c r="K340" s="1"/>
      <c r="V340" s="1"/>
    </row>
    <row r="341" spans="1:24" ht="12.75" customHeight="1">
      <c r="A341" s="28"/>
      <c r="B341" s="28"/>
      <c r="C341" s="28"/>
      <c r="D341" s="28"/>
      <c r="E341" s="28"/>
      <c r="F341" s="28"/>
      <c r="G341" s="28"/>
      <c r="H341" s="28"/>
      <c r="I341" s="28"/>
      <c r="J341" s="28"/>
      <c r="K341" s="28"/>
      <c r="L341" s="28"/>
      <c r="M341" s="28"/>
      <c r="N341" s="28"/>
      <c r="O341" s="28"/>
      <c r="Q341" s="28"/>
      <c r="S341" s="28"/>
      <c r="T341" s="28"/>
      <c r="U341" s="28"/>
      <c r="V341" s="28"/>
      <c r="X341" s="28"/>
    </row>
    <row r="342" spans="1:24" s="28" customFormat="1">
      <c r="L342" s="1"/>
      <c r="O342" s="1"/>
      <c r="R342" s="1"/>
      <c r="S342" s="1"/>
    </row>
    <row r="343" spans="1:24" s="28" customFormat="1" ht="12.75" customHeight="1">
      <c r="B343" s="1"/>
      <c r="L343" s="1"/>
      <c r="Q343" s="1"/>
      <c r="R343" s="1"/>
      <c r="S343" s="1"/>
    </row>
    <row r="344" spans="1:24" s="28" customFormat="1">
      <c r="A344" s="1"/>
      <c r="C344" s="1"/>
      <c r="D344" s="1"/>
      <c r="E344" s="1"/>
      <c r="F344" s="1"/>
      <c r="G344" s="1"/>
      <c r="H344" s="1"/>
      <c r="I344" s="1"/>
      <c r="J344" s="1"/>
      <c r="K344" s="1"/>
      <c r="L344" s="1"/>
      <c r="M344" s="1"/>
      <c r="N344" s="1"/>
      <c r="Q344" s="1"/>
      <c r="R344" s="1"/>
      <c r="S344" s="1"/>
    </row>
    <row r="345" spans="1:24">
      <c r="A345" s="28"/>
      <c r="B345" s="28"/>
      <c r="E345" s="1"/>
      <c r="F345" s="1"/>
      <c r="O345" s="28"/>
      <c r="P345" s="28"/>
      <c r="V345" s="28"/>
      <c r="W345" s="28"/>
      <c r="X345" s="28"/>
    </row>
    <row r="346" spans="1:24" ht="12.75" customHeight="1">
      <c r="A346" s="28"/>
      <c r="B346" s="28"/>
      <c r="E346" s="1"/>
      <c r="F346" s="1"/>
      <c r="O346" s="28"/>
      <c r="P346" s="28"/>
      <c r="W346" s="28"/>
    </row>
    <row r="347" spans="1:24" ht="12.75" customHeight="1">
      <c r="A347" s="28"/>
      <c r="B347" s="1"/>
      <c r="E347" s="1"/>
      <c r="F347" s="1"/>
      <c r="O347" s="28"/>
      <c r="R347" s="28"/>
      <c r="X347" s="28"/>
    </row>
    <row r="348" spans="1:24" ht="12.75" customHeight="1">
      <c r="A348" s="28"/>
      <c r="B348" s="1"/>
      <c r="E348" s="1"/>
      <c r="F348" s="1"/>
      <c r="L348" s="28"/>
      <c r="R348" s="28"/>
      <c r="S348" s="28"/>
      <c r="X348" s="28"/>
    </row>
    <row r="349" spans="1:24" ht="12.75" customHeight="1">
      <c r="A349" s="28"/>
      <c r="B349" s="1"/>
      <c r="E349" s="1"/>
      <c r="F349" s="1"/>
      <c r="L349" s="28"/>
      <c r="Q349" s="28"/>
      <c r="S349" s="28"/>
      <c r="X349" s="28"/>
    </row>
    <row r="350" spans="1:24">
      <c r="A350" s="1"/>
      <c r="B350" s="1"/>
      <c r="C350" s="28"/>
      <c r="D350" s="28"/>
      <c r="E350" s="28"/>
      <c r="F350" s="28"/>
      <c r="G350" s="28"/>
      <c r="H350" s="28"/>
      <c r="I350" s="28"/>
      <c r="J350" s="28"/>
      <c r="K350" s="28"/>
      <c r="L350" s="28"/>
      <c r="M350" s="28"/>
      <c r="N350" s="28"/>
      <c r="Q350" s="28"/>
      <c r="R350" s="28"/>
      <c r="X350" s="28"/>
    </row>
    <row r="351" spans="1:24" s="28" customFormat="1">
      <c r="A351" s="1"/>
      <c r="B351" s="1"/>
      <c r="O351" s="1"/>
      <c r="P351" s="1"/>
      <c r="Q351" s="1"/>
      <c r="V351" s="1"/>
      <c r="W351" s="1"/>
    </row>
    <row r="352" spans="1:24" s="28" customFormat="1">
      <c r="A352" s="1"/>
      <c r="B352" s="1"/>
      <c r="M352" s="1"/>
      <c r="N352" s="1"/>
      <c r="O352" s="1"/>
      <c r="P352" s="1"/>
      <c r="W352" s="1"/>
      <c r="X352" s="1"/>
    </row>
    <row r="353" spans="1:24" s="28" customFormat="1">
      <c r="A353" s="1"/>
      <c r="O353" s="1"/>
      <c r="R353" s="1"/>
      <c r="T353" s="1"/>
      <c r="U353" s="1"/>
      <c r="X353" s="1"/>
    </row>
    <row r="354" spans="1:24" s="28" customFormat="1">
      <c r="A354" s="1"/>
      <c r="L354" s="1"/>
      <c r="R354" s="1"/>
      <c r="S354" s="1"/>
      <c r="V354" s="1"/>
      <c r="X354" s="1"/>
    </row>
    <row r="355" spans="1:24" s="28" customFormat="1">
      <c r="A355" s="1"/>
      <c r="P355" s="1"/>
      <c r="Q355" s="1"/>
      <c r="R355" s="1"/>
      <c r="S355" s="1"/>
      <c r="W355" s="1"/>
      <c r="X355" s="1"/>
    </row>
    <row r="356" spans="1:24" s="28" customFormat="1" ht="12.75" customHeight="1">
      <c r="C356" s="1"/>
      <c r="D356" s="1"/>
      <c r="E356" s="1"/>
      <c r="F356" s="1"/>
      <c r="G356" s="1"/>
      <c r="H356" s="1"/>
      <c r="I356" s="1"/>
      <c r="J356" s="1"/>
      <c r="K356" s="1"/>
      <c r="M356" s="1"/>
      <c r="N356" s="1"/>
      <c r="O356" s="1"/>
      <c r="Q356" s="1"/>
      <c r="R356" s="1"/>
      <c r="S356" s="1"/>
      <c r="X356" s="1"/>
    </row>
    <row r="357" spans="1:24" ht="12.75" customHeight="1">
      <c r="A357" s="28"/>
      <c r="B357" s="28"/>
      <c r="C357" s="28"/>
      <c r="D357" s="28"/>
      <c r="E357" s="28"/>
      <c r="F357" s="28"/>
      <c r="G357" s="28"/>
      <c r="H357" s="28"/>
      <c r="I357" s="28"/>
      <c r="J357" s="28"/>
      <c r="K357" s="28"/>
      <c r="L357" s="28"/>
      <c r="O357" s="28"/>
      <c r="P357" s="28"/>
      <c r="V357" s="28"/>
      <c r="W357" s="28"/>
    </row>
    <row r="358" spans="1:24" s="28" customFormat="1">
      <c r="A358" s="1"/>
      <c r="M358" s="1"/>
      <c r="N358" s="1"/>
      <c r="Q358" s="1"/>
      <c r="R358" s="1"/>
      <c r="S358" s="1"/>
      <c r="T358" s="1"/>
      <c r="U358" s="1"/>
      <c r="V358" s="1"/>
    </row>
    <row r="359" spans="1:24" s="28" customFormat="1" ht="12.75" customHeight="1">
      <c r="B359" s="1"/>
      <c r="M359" s="1"/>
      <c r="N359" s="1"/>
      <c r="P359" s="1"/>
      <c r="Q359" s="1"/>
      <c r="S359" s="1"/>
      <c r="T359" s="1"/>
      <c r="U359" s="1"/>
      <c r="V359" s="1"/>
      <c r="W359" s="1"/>
    </row>
    <row r="360" spans="1:24" s="28" customFormat="1">
      <c r="L360" s="1"/>
      <c r="M360" s="1"/>
      <c r="N360" s="1"/>
      <c r="O360" s="1"/>
      <c r="P360" s="1"/>
      <c r="Q360" s="1"/>
      <c r="T360" s="1"/>
      <c r="U360" s="1"/>
      <c r="V360" s="1"/>
      <c r="W360" s="1"/>
      <c r="X360" s="1"/>
    </row>
    <row r="361" spans="1:24" s="28" customFormat="1">
      <c r="L361" s="1"/>
      <c r="M361" s="1"/>
      <c r="N361" s="1"/>
      <c r="O361" s="1"/>
      <c r="P361" s="1"/>
      <c r="T361" s="1"/>
      <c r="U361" s="1"/>
      <c r="V361" s="1"/>
      <c r="W361" s="1"/>
    </row>
    <row r="362" spans="1:24" s="28" customFormat="1">
      <c r="A362" s="1"/>
      <c r="C362" s="1"/>
      <c r="D362" s="1"/>
      <c r="E362" s="1"/>
      <c r="F362" s="1"/>
      <c r="G362" s="1"/>
      <c r="H362" s="1"/>
      <c r="I362" s="1"/>
      <c r="J362" s="1"/>
      <c r="K362" s="1"/>
      <c r="L362" s="1"/>
      <c r="O362" s="1"/>
      <c r="P362" s="1"/>
      <c r="T362" s="1"/>
      <c r="U362" s="1"/>
      <c r="V362" s="1"/>
      <c r="W362" s="1"/>
    </row>
    <row r="363" spans="1:24" ht="12.75" customHeight="1">
      <c r="A363" s="1"/>
      <c r="B363" s="28"/>
      <c r="E363" s="1"/>
      <c r="F363" s="1"/>
      <c r="M363" s="28"/>
      <c r="N363" s="28"/>
      <c r="Q363" s="28"/>
      <c r="R363" s="28"/>
      <c r="S363" s="28"/>
      <c r="T363" s="28"/>
      <c r="U363" s="28"/>
      <c r="X363" s="28"/>
    </row>
    <row r="364" spans="1:24" ht="12.75" customHeight="1">
      <c r="A364" s="1"/>
      <c r="B364" s="28"/>
      <c r="E364" s="1"/>
      <c r="F364" s="1"/>
      <c r="M364" s="28"/>
      <c r="N364" s="28"/>
      <c r="Q364" s="28"/>
      <c r="R364" s="28"/>
      <c r="S364" s="28"/>
      <c r="T364" s="28"/>
      <c r="U364" s="28"/>
      <c r="V364" s="28"/>
    </row>
    <row r="365" spans="1:24" ht="12.75" customHeight="1">
      <c r="A365" s="1"/>
      <c r="B365" s="1"/>
      <c r="E365" s="1"/>
      <c r="F365" s="1"/>
      <c r="M365" s="28"/>
      <c r="N365" s="28"/>
      <c r="P365" s="28"/>
      <c r="Q365" s="28"/>
      <c r="S365" s="28"/>
      <c r="T365" s="28"/>
      <c r="U365" s="28"/>
      <c r="V365" s="28"/>
      <c r="W365" s="28"/>
    </row>
    <row r="366" spans="1:24" ht="12.75" customHeight="1">
      <c r="A366" s="1"/>
      <c r="B366" s="1"/>
      <c r="E366" s="1"/>
      <c r="F366" s="1"/>
      <c r="L366" s="28"/>
      <c r="M366" s="28"/>
      <c r="N366" s="28"/>
      <c r="O366" s="28"/>
      <c r="P366" s="28"/>
      <c r="Q366" s="28"/>
      <c r="R366" s="28"/>
      <c r="T366" s="28"/>
      <c r="U366" s="28"/>
      <c r="V366" s="28"/>
      <c r="W366" s="28"/>
    </row>
    <row r="367" spans="1:24" ht="12.75" customHeight="1">
      <c r="A367" s="1"/>
      <c r="B367" s="1"/>
      <c r="E367" s="1"/>
      <c r="F367" s="1"/>
      <c r="L367" s="28"/>
      <c r="M367" s="28"/>
      <c r="N367" s="28"/>
      <c r="O367" s="28"/>
      <c r="P367" s="28"/>
      <c r="R367" s="28"/>
      <c r="S367" s="28"/>
      <c r="T367" s="28"/>
      <c r="U367" s="28"/>
      <c r="V367" s="28"/>
      <c r="W367" s="28"/>
    </row>
    <row r="368" spans="1:24" ht="12.75" customHeight="1">
      <c r="A368" s="28"/>
      <c r="B368" s="1"/>
      <c r="C368" s="28"/>
      <c r="D368" s="28"/>
      <c r="E368" s="28"/>
      <c r="F368" s="28"/>
      <c r="G368" s="28"/>
      <c r="H368" s="28"/>
      <c r="I368" s="28"/>
      <c r="J368" s="28"/>
      <c r="K368" s="28"/>
      <c r="O368" s="28"/>
      <c r="P368" s="28"/>
      <c r="Q368" s="28"/>
      <c r="R368" s="28"/>
      <c r="S368" s="28"/>
      <c r="T368" s="28"/>
      <c r="U368" s="28"/>
      <c r="V368" s="28"/>
      <c r="W368" s="28"/>
    </row>
    <row r="369" spans="1:24" s="28" customFormat="1">
      <c r="B369" s="1"/>
      <c r="T369" s="1"/>
      <c r="U369" s="1"/>
      <c r="X369" s="1"/>
    </row>
    <row r="370" spans="1:24" s="28" customFormat="1" ht="12.75" customHeight="1">
      <c r="B370" s="1"/>
      <c r="C370" s="1"/>
      <c r="D370" s="1"/>
      <c r="E370" s="1"/>
      <c r="F370" s="1"/>
      <c r="G370" s="1"/>
      <c r="H370" s="1"/>
      <c r="I370" s="1"/>
      <c r="J370" s="1"/>
      <c r="K370" s="1"/>
      <c r="V370" s="1"/>
    </row>
    <row r="371" spans="1:24" ht="12.75" customHeight="1">
      <c r="A371" s="28"/>
      <c r="B371" s="28"/>
      <c r="C371" s="28"/>
      <c r="D371" s="28"/>
      <c r="E371" s="28"/>
      <c r="F371" s="28"/>
      <c r="G371" s="28"/>
      <c r="H371" s="28"/>
      <c r="I371" s="28"/>
      <c r="J371" s="28"/>
      <c r="K371" s="28"/>
      <c r="L371" s="28"/>
      <c r="M371" s="28"/>
      <c r="N371" s="28"/>
      <c r="O371" s="28"/>
      <c r="Q371" s="28"/>
      <c r="S371" s="28"/>
      <c r="T371" s="28"/>
      <c r="U371" s="28"/>
      <c r="V371" s="28"/>
      <c r="X371" s="28"/>
    </row>
    <row r="372" spans="1:24" s="28" customFormat="1">
      <c r="L372" s="1"/>
      <c r="O372" s="1"/>
      <c r="R372" s="1"/>
      <c r="S372" s="1"/>
    </row>
    <row r="373" spans="1:24" s="28" customFormat="1" ht="12.75" customHeight="1">
      <c r="B373" s="1"/>
      <c r="L373" s="1"/>
      <c r="Q373" s="1"/>
      <c r="R373" s="1"/>
      <c r="S373" s="1"/>
    </row>
    <row r="374" spans="1:24" s="28" customFormat="1">
      <c r="A374" s="1"/>
      <c r="C374" s="1"/>
      <c r="D374" s="1"/>
      <c r="E374" s="1"/>
      <c r="F374" s="1"/>
      <c r="G374" s="1"/>
      <c r="H374" s="1"/>
      <c r="I374" s="1"/>
      <c r="J374" s="1"/>
      <c r="K374" s="1"/>
      <c r="L374" s="1"/>
      <c r="M374" s="1"/>
      <c r="N374" s="1"/>
      <c r="Q374" s="1"/>
      <c r="R374" s="1"/>
      <c r="S374" s="1"/>
    </row>
    <row r="375" spans="1:24">
      <c r="A375" s="28"/>
      <c r="B375" s="28"/>
      <c r="E375" s="1"/>
      <c r="F375" s="1"/>
      <c r="O375" s="28"/>
      <c r="P375" s="28"/>
      <c r="V375" s="28"/>
      <c r="W375" s="28"/>
      <c r="X375" s="28"/>
    </row>
    <row r="376" spans="1:24" ht="12.75" customHeight="1">
      <c r="A376" s="28"/>
      <c r="B376" s="28"/>
      <c r="E376" s="1"/>
      <c r="F376" s="1"/>
      <c r="O376" s="28"/>
      <c r="P376" s="28"/>
      <c r="W376" s="28"/>
    </row>
    <row r="377" spans="1:24" ht="12.75" customHeight="1">
      <c r="A377" s="28"/>
      <c r="B377" s="1"/>
      <c r="E377" s="1"/>
      <c r="F377" s="1"/>
      <c r="O377" s="28"/>
      <c r="R377" s="28"/>
      <c r="X377" s="28"/>
    </row>
    <row r="378" spans="1:24" ht="12.75" customHeight="1">
      <c r="A378" s="28"/>
      <c r="B378" s="1"/>
      <c r="E378" s="1"/>
      <c r="F378" s="1"/>
      <c r="L378" s="28"/>
      <c r="R378" s="28"/>
      <c r="S378" s="28"/>
      <c r="X378" s="28"/>
    </row>
    <row r="379" spans="1:24" ht="12.75" customHeight="1">
      <c r="A379" s="28"/>
      <c r="B379" s="1"/>
      <c r="E379" s="1"/>
      <c r="F379" s="1"/>
      <c r="L379" s="28"/>
      <c r="Q379" s="28"/>
      <c r="S379" s="28"/>
      <c r="X379" s="28"/>
    </row>
    <row r="380" spans="1:24">
      <c r="A380" s="1"/>
      <c r="B380" s="1"/>
      <c r="C380" s="28"/>
      <c r="D380" s="28"/>
      <c r="E380" s="28"/>
      <c r="F380" s="28"/>
      <c r="G380" s="28"/>
      <c r="H380" s="28"/>
      <c r="I380" s="28"/>
      <c r="J380" s="28"/>
      <c r="K380" s="28"/>
      <c r="L380" s="28"/>
      <c r="M380" s="28"/>
      <c r="N380" s="28"/>
      <c r="Q380" s="28"/>
      <c r="R380" s="28"/>
      <c r="X380" s="28"/>
    </row>
    <row r="381" spans="1:24" s="28" customFormat="1">
      <c r="A381" s="1"/>
      <c r="B381" s="1"/>
      <c r="O381" s="1"/>
      <c r="P381" s="1"/>
      <c r="Q381" s="1"/>
      <c r="V381" s="1"/>
      <c r="W381" s="1"/>
    </row>
    <row r="382" spans="1:24" s="28" customFormat="1">
      <c r="A382" s="1"/>
      <c r="B382" s="1"/>
      <c r="M382" s="1"/>
      <c r="N382" s="1"/>
      <c r="O382" s="1"/>
      <c r="P382" s="1"/>
      <c r="W382" s="1"/>
      <c r="X382" s="1"/>
    </row>
    <row r="383" spans="1:24" s="28" customFormat="1">
      <c r="A383" s="1"/>
      <c r="O383" s="1"/>
      <c r="R383" s="1"/>
      <c r="T383" s="1"/>
      <c r="U383" s="1"/>
      <c r="X383" s="1"/>
    </row>
    <row r="384" spans="1:24" s="28" customFormat="1">
      <c r="A384" s="1"/>
      <c r="L384" s="1"/>
      <c r="R384" s="1"/>
      <c r="S384" s="1"/>
      <c r="V384" s="1"/>
      <c r="X384" s="1"/>
    </row>
    <row r="385" spans="1:24" s="28" customFormat="1">
      <c r="A385" s="1"/>
      <c r="P385" s="1"/>
      <c r="Q385" s="1"/>
      <c r="R385" s="1"/>
      <c r="S385" s="1"/>
      <c r="W385" s="1"/>
      <c r="X385" s="1"/>
    </row>
    <row r="386" spans="1:24" s="28" customFormat="1" ht="12.75" customHeight="1">
      <c r="C386" s="1"/>
      <c r="D386" s="1"/>
      <c r="E386" s="1"/>
      <c r="F386" s="1"/>
      <c r="G386" s="1"/>
      <c r="H386" s="1"/>
      <c r="I386" s="1"/>
      <c r="J386" s="1"/>
      <c r="K386" s="1"/>
      <c r="M386" s="1"/>
      <c r="N386" s="1"/>
      <c r="O386" s="1"/>
      <c r="Q386" s="1"/>
      <c r="R386" s="1"/>
      <c r="S386" s="1"/>
      <c r="X386" s="1"/>
    </row>
    <row r="387" spans="1:24" ht="12.75" customHeight="1">
      <c r="A387" s="28"/>
      <c r="B387" s="28"/>
      <c r="C387" s="28"/>
      <c r="D387" s="28"/>
      <c r="E387" s="28"/>
      <c r="F387" s="28"/>
      <c r="G387" s="28"/>
      <c r="H387" s="28"/>
      <c r="I387" s="28"/>
      <c r="J387" s="28"/>
      <c r="K387" s="28"/>
      <c r="L387" s="28"/>
      <c r="O387" s="28"/>
      <c r="P387" s="28"/>
      <c r="V387" s="28"/>
      <c r="W387" s="28"/>
    </row>
    <row r="388" spans="1:24" s="28" customFormat="1">
      <c r="A388" s="1"/>
      <c r="M388" s="1"/>
      <c r="N388" s="1"/>
      <c r="Q388" s="1"/>
      <c r="R388" s="1"/>
      <c r="S388" s="1"/>
      <c r="T388" s="1"/>
      <c r="U388" s="1"/>
      <c r="V388" s="1"/>
    </row>
    <row r="389" spans="1:24" s="28" customFormat="1" ht="12.75" customHeight="1">
      <c r="B389" s="1"/>
      <c r="M389" s="1"/>
      <c r="N389" s="1"/>
      <c r="P389" s="1"/>
      <c r="Q389" s="1"/>
      <c r="S389" s="1"/>
      <c r="T389" s="1"/>
      <c r="U389" s="1"/>
      <c r="V389" s="1"/>
      <c r="W389" s="1"/>
    </row>
    <row r="390" spans="1:24" s="28" customFormat="1">
      <c r="L390" s="1"/>
      <c r="M390" s="1"/>
      <c r="N390" s="1"/>
      <c r="O390" s="1"/>
      <c r="P390" s="1"/>
      <c r="Q390" s="1"/>
      <c r="T390" s="1"/>
      <c r="U390" s="1"/>
      <c r="V390" s="1"/>
      <c r="W390" s="1"/>
      <c r="X390" s="1"/>
    </row>
    <row r="391" spans="1:24" s="28" customFormat="1">
      <c r="L391" s="1"/>
      <c r="M391" s="1"/>
      <c r="N391" s="1"/>
      <c r="O391" s="1"/>
      <c r="P391" s="1"/>
      <c r="T391" s="1"/>
      <c r="U391" s="1"/>
      <c r="V391" s="1"/>
      <c r="W391" s="1"/>
    </row>
    <row r="392" spans="1:24" s="28" customFormat="1">
      <c r="A392" s="1"/>
      <c r="C392" s="1"/>
      <c r="D392" s="1"/>
      <c r="E392" s="1"/>
      <c r="F392" s="1"/>
      <c r="G392" s="1"/>
      <c r="H392" s="1"/>
      <c r="I392" s="1"/>
      <c r="J392" s="1"/>
      <c r="K392" s="1"/>
      <c r="L392" s="1"/>
      <c r="O392" s="1"/>
      <c r="P392" s="1"/>
      <c r="T392" s="1"/>
      <c r="U392" s="1"/>
      <c r="V392" s="1"/>
      <c r="W392" s="1"/>
    </row>
    <row r="393" spans="1:24" ht="12.75" customHeight="1">
      <c r="A393" s="1"/>
      <c r="B393" s="28"/>
      <c r="E393" s="1"/>
      <c r="F393" s="1"/>
      <c r="M393" s="28"/>
      <c r="N393" s="28"/>
      <c r="Q393" s="28"/>
      <c r="R393" s="28"/>
      <c r="S393" s="28"/>
      <c r="T393" s="28"/>
      <c r="U393" s="28"/>
      <c r="X393" s="28"/>
    </row>
    <row r="394" spans="1:24" ht="12.75" customHeight="1">
      <c r="A394" s="1"/>
      <c r="B394" s="28"/>
      <c r="E394" s="1"/>
      <c r="F394" s="1"/>
      <c r="M394" s="28"/>
      <c r="N394" s="28"/>
      <c r="Q394" s="28"/>
      <c r="R394" s="28"/>
      <c r="S394" s="28"/>
      <c r="T394" s="28"/>
      <c r="U394" s="28"/>
      <c r="V394" s="28"/>
    </row>
    <row r="395" spans="1:24" ht="12.75" customHeight="1">
      <c r="A395" s="1"/>
      <c r="B395" s="1"/>
      <c r="E395" s="1"/>
      <c r="F395" s="1"/>
      <c r="M395" s="28"/>
      <c r="N395" s="28"/>
      <c r="P395" s="28"/>
      <c r="Q395" s="28"/>
      <c r="S395" s="28"/>
      <c r="T395" s="28"/>
      <c r="U395" s="28"/>
      <c r="V395" s="28"/>
      <c r="W395" s="28"/>
    </row>
    <row r="396" spans="1:24" ht="12.75" customHeight="1">
      <c r="A396" s="1"/>
      <c r="B396" s="1"/>
      <c r="E396" s="1"/>
      <c r="F396" s="1"/>
      <c r="L396" s="28"/>
      <c r="M396" s="28"/>
      <c r="N396" s="28"/>
      <c r="O396" s="28"/>
      <c r="P396" s="28"/>
      <c r="Q396" s="28"/>
      <c r="R396" s="28"/>
      <c r="T396" s="28"/>
      <c r="U396" s="28"/>
      <c r="V396" s="28"/>
      <c r="W396" s="28"/>
    </row>
    <row r="397" spans="1:24" ht="12.75" customHeight="1">
      <c r="A397" s="1"/>
      <c r="B397" s="1"/>
      <c r="E397" s="1"/>
      <c r="F397" s="1"/>
      <c r="L397" s="28"/>
      <c r="M397" s="28"/>
      <c r="N397" s="28"/>
      <c r="O397" s="28"/>
      <c r="P397" s="28"/>
      <c r="R397" s="28"/>
      <c r="S397" s="28"/>
      <c r="T397" s="28"/>
      <c r="U397" s="28"/>
      <c r="V397" s="28"/>
      <c r="W397" s="28"/>
    </row>
    <row r="398" spans="1:24" ht="12.75" customHeight="1">
      <c r="A398" s="28"/>
      <c r="B398" s="1"/>
      <c r="C398" s="28"/>
      <c r="D398" s="28"/>
      <c r="E398" s="28"/>
      <c r="F398" s="28"/>
      <c r="G398" s="28"/>
      <c r="H398" s="28"/>
      <c r="I398" s="28"/>
      <c r="J398" s="28"/>
      <c r="K398" s="28"/>
      <c r="O398" s="28"/>
      <c r="P398" s="28"/>
      <c r="Q398" s="28"/>
      <c r="R398" s="28"/>
      <c r="S398" s="28"/>
      <c r="T398" s="28"/>
      <c r="U398" s="28"/>
      <c r="V398" s="28"/>
      <c r="W398" s="28"/>
    </row>
    <row r="399" spans="1:24" s="28" customFormat="1">
      <c r="B399" s="1"/>
      <c r="T399" s="1"/>
      <c r="U399" s="1"/>
      <c r="X399" s="1"/>
    </row>
    <row r="400" spans="1:24" s="28" customFormat="1" ht="12.75" customHeight="1">
      <c r="B400" s="1"/>
      <c r="C400" s="1"/>
      <c r="D400" s="1"/>
      <c r="E400" s="1"/>
      <c r="F400" s="1"/>
      <c r="G400" s="1"/>
      <c r="H400" s="1"/>
      <c r="I400" s="1"/>
      <c r="J400" s="1"/>
      <c r="K400" s="1"/>
      <c r="V400" s="1"/>
    </row>
    <row r="401" spans="1:24" ht="12.75" customHeight="1">
      <c r="A401" s="28"/>
      <c r="B401" s="28"/>
      <c r="C401" s="28"/>
      <c r="D401" s="28"/>
      <c r="E401" s="28"/>
      <c r="F401" s="28"/>
      <c r="G401" s="28"/>
      <c r="H401" s="28"/>
      <c r="I401" s="28"/>
      <c r="J401" s="28"/>
      <c r="K401" s="28"/>
      <c r="L401" s="28"/>
      <c r="M401" s="28"/>
      <c r="N401" s="28"/>
      <c r="O401" s="28"/>
      <c r="Q401" s="28"/>
      <c r="S401" s="28"/>
      <c r="T401" s="28"/>
      <c r="U401" s="28"/>
      <c r="V401" s="28"/>
      <c r="X401" s="28"/>
    </row>
    <row r="402" spans="1:24" s="28" customFormat="1">
      <c r="L402" s="1"/>
      <c r="O402" s="1"/>
      <c r="R402" s="1"/>
      <c r="S402" s="1"/>
    </row>
    <row r="403" spans="1:24" s="28" customFormat="1" ht="12.75" customHeight="1">
      <c r="B403" s="1"/>
      <c r="L403" s="1"/>
      <c r="Q403" s="1"/>
      <c r="R403" s="1"/>
      <c r="S403" s="1"/>
    </row>
    <row r="404" spans="1:24" s="28" customFormat="1">
      <c r="A404" s="1"/>
      <c r="C404" s="1"/>
      <c r="D404" s="1"/>
      <c r="E404" s="1"/>
      <c r="F404" s="1"/>
      <c r="G404" s="1"/>
      <c r="H404" s="1"/>
      <c r="I404" s="1"/>
      <c r="J404" s="1"/>
      <c r="K404" s="1"/>
      <c r="L404" s="1"/>
      <c r="M404" s="1"/>
      <c r="N404" s="1"/>
      <c r="Q404" s="1"/>
      <c r="R404" s="1"/>
      <c r="S404" s="1"/>
    </row>
    <row r="405" spans="1:24">
      <c r="A405" s="28"/>
      <c r="B405" s="28"/>
      <c r="E405" s="1"/>
      <c r="F405" s="1"/>
      <c r="O405" s="28"/>
      <c r="P405" s="28"/>
      <c r="V405" s="28"/>
      <c r="W405" s="28"/>
      <c r="X405" s="28"/>
    </row>
    <row r="406" spans="1:24" ht="12.75" customHeight="1">
      <c r="A406" s="28"/>
      <c r="B406" s="28"/>
      <c r="E406" s="1"/>
      <c r="F406" s="1"/>
      <c r="O406" s="28"/>
      <c r="P406" s="28"/>
      <c r="W406" s="28"/>
    </row>
    <row r="407" spans="1:24" ht="12.75" customHeight="1">
      <c r="A407" s="28"/>
      <c r="B407" s="1"/>
      <c r="E407" s="1"/>
      <c r="F407" s="1"/>
      <c r="O407" s="28"/>
      <c r="R407" s="28"/>
      <c r="X407" s="28"/>
    </row>
    <row r="408" spans="1:24" ht="12.75" customHeight="1">
      <c r="A408" s="28"/>
      <c r="B408" s="1"/>
      <c r="E408" s="1"/>
      <c r="F408" s="1"/>
      <c r="L408" s="28"/>
      <c r="R408" s="28"/>
      <c r="S408" s="28"/>
      <c r="X408" s="28"/>
    </row>
    <row r="409" spans="1:24" ht="12.75" customHeight="1">
      <c r="A409" s="28"/>
      <c r="B409" s="1"/>
      <c r="E409" s="1"/>
      <c r="F409" s="1"/>
      <c r="L409" s="28"/>
      <c r="Q409" s="28"/>
      <c r="S409" s="28"/>
      <c r="X409" s="28"/>
    </row>
    <row r="410" spans="1:24">
      <c r="A410" s="1"/>
      <c r="B410" s="1"/>
      <c r="C410" s="28"/>
      <c r="D410" s="28"/>
      <c r="E410" s="28"/>
      <c r="F410" s="28"/>
      <c r="G410" s="28"/>
      <c r="H410" s="28"/>
      <c r="I410" s="28"/>
      <c r="J410" s="28"/>
      <c r="K410" s="28"/>
      <c r="L410" s="28"/>
      <c r="M410" s="28"/>
      <c r="N410" s="28"/>
      <c r="Q410" s="28"/>
      <c r="R410" s="28"/>
      <c r="X410" s="28"/>
    </row>
    <row r="411" spans="1:24" s="28" customFormat="1">
      <c r="A411" s="1"/>
      <c r="B411" s="1"/>
      <c r="O411" s="1"/>
      <c r="P411" s="1"/>
      <c r="Q411" s="1"/>
      <c r="V411" s="1"/>
      <c r="W411" s="1"/>
    </row>
    <row r="412" spans="1:24" s="28" customFormat="1">
      <c r="A412" s="1"/>
      <c r="B412" s="1"/>
      <c r="M412" s="1"/>
      <c r="N412" s="1"/>
      <c r="O412" s="1"/>
      <c r="P412" s="1"/>
      <c r="W412" s="1"/>
      <c r="X412" s="1"/>
    </row>
    <row r="413" spans="1:24" s="28" customFormat="1">
      <c r="A413" s="1"/>
      <c r="O413" s="1"/>
      <c r="R413" s="1"/>
      <c r="T413" s="1"/>
      <c r="U413" s="1"/>
      <c r="X413" s="1"/>
    </row>
    <row r="414" spans="1:24" s="28" customFormat="1">
      <c r="A414" s="1"/>
      <c r="L414" s="1"/>
      <c r="R414" s="1"/>
      <c r="S414" s="1"/>
      <c r="V414" s="1"/>
      <c r="X414" s="1"/>
    </row>
    <row r="415" spans="1:24" s="28" customFormat="1">
      <c r="A415" s="1"/>
      <c r="P415" s="1"/>
      <c r="Q415" s="1"/>
      <c r="R415" s="1"/>
      <c r="S415" s="1"/>
      <c r="W415" s="1"/>
      <c r="X415" s="1"/>
    </row>
    <row r="416" spans="1:24" s="28" customFormat="1" ht="12.75" customHeight="1">
      <c r="C416" s="1"/>
      <c r="D416" s="1"/>
      <c r="E416" s="1"/>
      <c r="F416" s="1"/>
      <c r="G416" s="1"/>
      <c r="H416" s="1"/>
      <c r="I416" s="1"/>
      <c r="J416" s="1"/>
      <c r="K416" s="1"/>
      <c r="M416" s="1"/>
      <c r="N416" s="1"/>
      <c r="O416" s="1"/>
      <c r="Q416" s="1"/>
      <c r="R416" s="1"/>
      <c r="S416" s="1"/>
      <c r="X416" s="1"/>
    </row>
    <row r="417" spans="1:24" ht="12.75" customHeight="1">
      <c r="A417" s="28"/>
      <c r="B417" s="28"/>
      <c r="C417" s="28"/>
      <c r="D417" s="28"/>
      <c r="E417" s="28"/>
      <c r="F417" s="28"/>
      <c r="G417" s="28"/>
      <c r="H417" s="28"/>
      <c r="I417" s="28"/>
      <c r="J417" s="28"/>
      <c r="K417" s="28"/>
      <c r="L417" s="28"/>
      <c r="O417" s="28"/>
      <c r="P417" s="28"/>
      <c r="V417" s="28"/>
      <c r="W417" s="28"/>
    </row>
    <row r="418" spans="1:24" s="28" customFormat="1">
      <c r="A418" s="1"/>
      <c r="M418" s="1"/>
      <c r="N418" s="1"/>
      <c r="Q418" s="1"/>
      <c r="R418" s="1"/>
      <c r="S418" s="1"/>
      <c r="T418" s="1"/>
      <c r="U418" s="1"/>
      <c r="V418" s="1"/>
    </row>
    <row r="419" spans="1:24" s="28" customFormat="1" ht="12.75" customHeight="1">
      <c r="B419" s="1"/>
      <c r="M419" s="1"/>
      <c r="N419" s="1"/>
      <c r="P419" s="1"/>
      <c r="Q419" s="1"/>
      <c r="S419" s="1"/>
      <c r="T419" s="1"/>
      <c r="U419" s="1"/>
      <c r="V419" s="1"/>
      <c r="W419" s="1"/>
    </row>
    <row r="420" spans="1:24" s="28" customFormat="1">
      <c r="L420" s="1"/>
      <c r="M420" s="1"/>
      <c r="N420" s="1"/>
      <c r="O420" s="1"/>
      <c r="P420" s="1"/>
      <c r="Q420" s="1"/>
      <c r="T420" s="1"/>
      <c r="U420" s="1"/>
      <c r="V420" s="1"/>
      <c r="W420" s="1"/>
      <c r="X420" s="1"/>
    </row>
    <row r="421" spans="1:24" s="28" customFormat="1">
      <c r="L421" s="1"/>
      <c r="M421" s="1"/>
      <c r="N421" s="1"/>
      <c r="O421" s="1"/>
      <c r="P421" s="1"/>
      <c r="T421" s="1"/>
      <c r="U421" s="1"/>
      <c r="V421" s="1"/>
      <c r="W421" s="1"/>
    </row>
    <row r="422" spans="1:24" s="28" customFormat="1">
      <c r="A422" s="1"/>
      <c r="C422" s="1"/>
      <c r="D422" s="1"/>
      <c r="E422" s="1"/>
      <c r="F422" s="1"/>
      <c r="G422" s="1"/>
      <c r="H422" s="1"/>
      <c r="I422" s="1"/>
      <c r="J422" s="1"/>
      <c r="K422" s="1"/>
      <c r="L422" s="1"/>
      <c r="O422" s="1"/>
      <c r="P422" s="1"/>
      <c r="T422" s="1"/>
      <c r="U422" s="1"/>
      <c r="V422" s="1"/>
      <c r="W422" s="1"/>
    </row>
    <row r="423" spans="1:24" ht="12.75" customHeight="1">
      <c r="A423" s="1"/>
      <c r="B423" s="28"/>
      <c r="E423" s="1"/>
      <c r="F423" s="1"/>
      <c r="M423" s="28"/>
      <c r="N423" s="28"/>
      <c r="Q423" s="28"/>
      <c r="R423" s="28"/>
      <c r="S423" s="28"/>
      <c r="T423" s="28"/>
      <c r="U423" s="28"/>
      <c r="X423" s="28"/>
    </row>
    <row r="424" spans="1:24" ht="12.75" customHeight="1">
      <c r="A424" s="1"/>
      <c r="B424" s="28"/>
      <c r="E424" s="1"/>
      <c r="F424" s="1"/>
      <c r="M424" s="28"/>
      <c r="N424" s="28"/>
      <c r="Q424" s="28"/>
      <c r="R424" s="28"/>
      <c r="S424" s="28"/>
      <c r="T424" s="28"/>
      <c r="U424" s="28"/>
      <c r="V424" s="28"/>
    </row>
    <row r="425" spans="1:24" ht="12.75" customHeight="1">
      <c r="A425" s="1"/>
      <c r="B425" s="1"/>
      <c r="E425" s="1"/>
      <c r="F425" s="1"/>
      <c r="M425" s="28"/>
      <c r="N425" s="28"/>
      <c r="P425" s="28"/>
      <c r="Q425" s="28"/>
      <c r="S425" s="28"/>
      <c r="T425" s="28"/>
      <c r="U425" s="28"/>
      <c r="V425" s="28"/>
      <c r="W425" s="28"/>
    </row>
    <row r="426" spans="1:24" ht="12.75" customHeight="1">
      <c r="A426" s="1"/>
      <c r="B426" s="1"/>
      <c r="E426" s="1"/>
      <c r="F426" s="1"/>
      <c r="L426" s="28"/>
      <c r="M426" s="28"/>
      <c r="N426" s="28"/>
      <c r="O426" s="28"/>
      <c r="P426" s="28"/>
      <c r="Q426" s="28"/>
      <c r="R426" s="28"/>
      <c r="T426" s="28"/>
      <c r="U426" s="28"/>
      <c r="V426" s="28"/>
      <c r="W426" s="28"/>
    </row>
    <row r="427" spans="1:24" ht="12.75" customHeight="1">
      <c r="A427" s="1"/>
      <c r="B427" s="1"/>
      <c r="E427" s="1"/>
      <c r="F427" s="1"/>
      <c r="L427" s="28"/>
      <c r="M427" s="28"/>
      <c r="N427" s="28"/>
      <c r="O427" s="28"/>
      <c r="P427" s="28"/>
      <c r="R427" s="28"/>
      <c r="S427" s="28"/>
      <c r="T427" s="28"/>
      <c r="U427" s="28"/>
      <c r="V427" s="28"/>
      <c r="W427" s="28"/>
    </row>
    <row r="428" spans="1:24" ht="12.75" customHeight="1">
      <c r="A428" s="28"/>
      <c r="B428" s="1"/>
      <c r="C428" s="28"/>
      <c r="D428" s="28"/>
      <c r="E428" s="28"/>
      <c r="F428" s="28"/>
      <c r="G428" s="28"/>
      <c r="H428" s="28"/>
      <c r="I428" s="28"/>
      <c r="J428" s="28"/>
      <c r="K428" s="28"/>
      <c r="O428" s="28"/>
      <c r="P428" s="28"/>
      <c r="Q428" s="28"/>
      <c r="R428" s="28"/>
      <c r="S428" s="28"/>
      <c r="T428" s="28"/>
      <c r="U428" s="28"/>
      <c r="V428" s="28"/>
      <c r="W428" s="28"/>
    </row>
    <row r="429" spans="1:24" s="28" customFormat="1">
      <c r="B429" s="1"/>
      <c r="T429" s="1"/>
      <c r="U429" s="1"/>
      <c r="X429" s="1"/>
    </row>
    <row r="430" spans="1:24" s="28" customFormat="1" ht="12.75" customHeight="1">
      <c r="B430" s="1"/>
      <c r="C430" s="1"/>
      <c r="D430" s="1"/>
      <c r="E430" s="1"/>
      <c r="F430" s="1"/>
      <c r="G430" s="1"/>
      <c r="H430" s="1"/>
      <c r="I430" s="1"/>
      <c r="J430" s="1"/>
      <c r="K430" s="1"/>
      <c r="V430" s="1"/>
    </row>
    <row r="431" spans="1:24" ht="12.75" customHeight="1">
      <c r="A431" s="28"/>
      <c r="B431" s="28"/>
      <c r="C431" s="28"/>
      <c r="D431" s="28"/>
      <c r="E431" s="28"/>
      <c r="F431" s="28"/>
      <c r="G431" s="28"/>
      <c r="H431" s="28"/>
      <c r="I431" s="28"/>
      <c r="J431" s="28"/>
      <c r="K431" s="28"/>
      <c r="L431" s="28"/>
      <c r="M431" s="28"/>
      <c r="N431" s="28"/>
      <c r="O431" s="28"/>
      <c r="Q431" s="28"/>
      <c r="S431" s="28"/>
      <c r="T431" s="28"/>
      <c r="U431" s="28"/>
      <c r="V431" s="28"/>
      <c r="X431" s="28"/>
    </row>
    <row r="432" spans="1:24" s="28" customFormat="1">
      <c r="L432" s="1"/>
      <c r="O432" s="1"/>
      <c r="R432" s="1"/>
      <c r="S432" s="1"/>
    </row>
    <row r="433" spans="1:24" s="28" customFormat="1" ht="12.75" customHeight="1">
      <c r="B433" s="1"/>
      <c r="L433" s="1"/>
      <c r="Q433" s="1"/>
      <c r="R433" s="1"/>
      <c r="S433" s="1"/>
    </row>
    <row r="434" spans="1:24" s="28" customFormat="1">
      <c r="A434" s="1"/>
      <c r="C434" s="1"/>
      <c r="D434" s="1"/>
      <c r="E434" s="1"/>
      <c r="F434" s="1"/>
      <c r="G434" s="1"/>
      <c r="H434" s="1"/>
      <c r="I434" s="1"/>
      <c r="J434" s="1"/>
      <c r="K434" s="1"/>
      <c r="L434" s="1"/>
      <c r="M434" s="1"/>
      <c r="N434" s="1"/>
      <c r="Q434" s="1"/>
      <c r="R434" s="1"/>
      <c r="S434" s="1"/>
    </row>
    <row r="435" spans="1:24">
      <c r="A435" s="28"/>
      <c r="B435" s="28"/>
      <c r="E435" s="1"/>
      <c r="F435" s="1"/>
      <c r="O435" s="28"/>
      <c r="P435" s="28"/>
      <c r="V435" s="28"/>
      <c r="W435" s="28"/>
      <c r="X435" s="28"/>
    </row>
    <row r="436" spans="1:24" ht="12.75" customHeight="1">
      <c r="A436" s="28"/>
      <c r="B436" s="28"/>
      <c r="E436" s="1"/>
      <c r="F436" s="1"/>
      <c r="O436" s="28"/>
      <c r="P436" s="28"/>
      <c r="W436" s="28"/>
    </row>
    <row r="437" spans="1:24" ht="12.75" customHeight="1">
      <c r="A437" s="28"/>
      <c r="B437" s="1"/>
      <c r="E437" s="1"/>
      <c r="F437" s="1"/>
      <c r="O437" s="28"/>
      <c r="R437" s="28"/>
      <c r="X437" s="28"/>
    </row>
    <row r="438" spans="1:24" ht="12.75" customHeight="1">
      <c r="A438" s="28"/>
      <c r="B438" s="1"/>
      <c r="E438" s="1"/>
      <c r="F438" s="1"/>
      <c r="L438" s="28"/>
      <c r="R438" s="28"/>
      <c r="S438" s="28"/>
      <c r="X438" s="28"/>
    </row>
    <row r="439" spans="1:24" ht="12.75" customHeight="1">
      <c r="A439" s="28"/>
      <c r="B439" s="1"/>
      <c r="E439" s="1"/>
      <c r="F439" s="1"/>
      <c r="L439" s="28"/>
      <c r="Q439" s="28"/>
      <c r="S439" s="28"/>
      <c r="X439" s="28"/>
    </row>
    <row r="440" spans="1:24">
      <c r="A440" s="1"/>
      <c r="B440" s="1"/>
      <c r="C440" s="28"/>
      <c r="D440" s="28"/>
      <c r="E440" s="28"/>
      <c r="F440" s="28"/>
      <c r="G440" s="28"/>
      <c r="H440" s="28"/>
      <c r="I440" s="28"/>
      <c r="J440" s="28"/>
      <c r="K440" s="28"/>
      <c r="L440" s="28"/>
      <c r="M440" s="28"/>
      <c r="N440" s="28"/>
      <c r="Q440" s="28"/>
      <c r="R440" s="28"/>
      <c r="X440" s="28"/>
    </row>
    <row r="441" spans="1:24" s="28" customFormat="1">
      <c r="A441" s="1"/>
      <c r="B441" s="1"/>
      <c r="O441" s="1"/>
      <c r="P441" s="1"/>
      <c r="Q441" s="1"/>
      <c r="V441" s="1"/>
      <c r="W441" s="1"/>
    </row>
    <row r="442" spans="1:24" s="28" customFormat="1">
      <c r="A442" s="1"/>
      <c r="B442" s="1"/>
      <c r="M442" s="1"/>
      <c r="N442" s="1"/>
      <c r="O442" s="1"/>
      <c r="P442" s="1"/>
      <c r="W442" s="1"/>
      <c r="X442" s="1"/>
    </row>
    <row r="443" spans="1:24" s="28" customFormat="1">
      <c r="A443" s="1"/>
      <c r="O443" s="1"/>
      <c r="R443" s="1"/>
      <c r="T443" s="1"/>
      <c r="U443" s="1"/>
      <c r="X443" s="1"/>
    </row>
    <row r="444" spans="1:24" s="28" customFormat="1">
      <c r="A444" s="1"/>
      <c r="L444" s="1"/>
      <c r="R444" s="1"/>
      <c r="S444" s="1"/>
      <c r="V444" s="1"/>
      <c r="X444" s="1"/>
    </row>
    <row r="445" spans="1:24" s="28" customFormat="1">
      <c r="A445" s="1"/>
      <c r="P445" s="1"/>
      <c r="Q445" s="1"/>
      <c r="R445" s="1"/>
      <c r="S445" s="1"/>
      <c r="W445" s="1"/>
      <c r="X445" s="1"/>
    </row>
    <row r="446" spans="1:24" s="28" customFormat="1" ht="12.75" customHeight="1">
      <c r="C446" s="1"/>
      <c r="D446" s="1"/>
      <c r="E446" s="1"/>
      <c r="F446" s="1"/>
      <c r="G446" s="1"/>
      <c r="H446" s="1"/>
      <c r="I446" s="1"/>
      <c r="J446" s="1"/>
      <c r="K446" s="1"/>
      <c r="M446" s="1"/>
      <c r="N446" s="1"/>
      <c r="O446" s="1"/>
      <c r="Q446" s="1"/>
      <c r="R446" s="1"/>
      <c r="S446" s="1"/>
      <c r="X446" s="1"/>
    </row>
    <row r="447" spans="1:24" ht="12.75" customHeight="1">
      <c r="A447" s="28"/>
      <c r="B447" s="28"/>
      <c r="C447" s="28"/>
      <c r="D447" s="28"/>
      <c r="E447" s="28"/>
      <c r="F447" s="28"/>
      <c r="G447" s="28"/>
      <c r="H447" s="28"/>
      <c r="I447" s="28"/>
      <c r="J447" s="28"/>
      <c r="K447" s="28"/>
      <c r="L447" s="28"/>
      <c r="O447" s="28"/>
      <c r="P447" s="28"/>
      <c r="V447" s="28"/>
      <c r="W447" s="28"/>
    </row>
    <row r="448" spans="1:24" s="28" customFormat="1">
      <c r="A448" s="1"/>
      <c r="M448" s="1"/>
      <c r="N448" s="1"/>
      <c r="Q448" s="1"/>
      <c r="R448" s="1"/>
      <c r="S448" s="1"/>
      <c r="T448" s="1"/>
      <c r="U448" s="1"/>
      <c r="V448" s="1"/>
    </row>
    <row r="449" spans="1:24" s="28" customFormat="1" ht="12.75" customHeight="1">
      <c r="B449" s="1"/>
      <c r="M449" s="1"/>
      <c r="N449" s="1"/>
      <c r="P449" s="1"/>
      <c r="Q449" s="1"/>
      <c r="S449" s="1"/>
      <c r="T449" s="1"/>
      <c r="U449" s="1"/>
      <c r="V449" s="1"/>
      <c r="W449" s="1"/>
    </row>
    <row r="450" spans="1:24" s="28" customFormat="1">
      <c r="L450" s="1"/>
      <c r="M450" s="1"/>
      <c r="N450" s="1"/>
      <c r="O450" s="1"/>
      <c r="P450" s="1"/>
      <c r="Q450" s="1"/>
      <c r="T450" s="1"/>
      <c r="U450" s="1"/>
      <c r="V450" s="1"/>
      <c r="W450" s="1"/>
      <c r="X450" s="1"/>
    </row>
    <row r="451" spans="1:24" s="28" customFormat="1">
      <c r="L451" s="1"/>
      <c r="M451" s="1"/>
      <c r="N451" s="1"/>
      <c r="O451" s="1"/>
      <c r="P451" s="1"/>
      <c r="T451" s="1"/>
      <c r="U451" s="1"/>
      <c r="V451" s="1"/>
      <c r="W451" s="1"/>
    </row>
    <row r="452" spans="1:24" s="28" customFormat="1">
      <c r="A452" s="1"/>
      <c r="C452" s="1"/>
      <c r="D452" s="1"/>
      <c r="E452" s="1"/>
      <c r="F452" s="1"/>
      <c r="G452" s="1"/>
      <c r="H452" s="1"/>
      <c r="I452" s="1"/>
      <c r="J452" s="1"/>
      <c r="K452" s="1"/>
      <c r="L452" s="1"/>
      <c r="O452" s="1"/>
      <c r="P452" s="1"/>
      <c r="T452" s="1"/>
      <c r="U452" s="1"/>
      <c r="V452" s="1"/>
      <c r="W452" s="1"/>
    </row>
    <row r="453" spans="1:24" ht="12.75" customHeight="1">
      <c r="A453" s="1"/>
      <c r="B453" s="28"/>
      <c r="E453" s="1"/>
      <c r="F453" s="1"/>
      <c r="M453" s="28"/>
      <c r="N453" s="28"/>
      <c r="Q453" s="28"/>
      <c r="R453" s="28"/>
      <c r="S453" s="28"/>
      <c r="T453" s="28"/>
      <c r="U453" s="28"/>
      <c r="X453" s="28"/>
    </row>
    <row r="454" spans="1:24" ht="12.75" customHeight="1">
      <c r="A454" s="1"/>
      <c r="B454" s="28"/>
      <c r="E454" s="1"/>
      <c r="F454" s="1"/>
      <c r="M454" s="28"/>
      <c r="N454" s="28"/>
      <c r="Q454" s="28"/>
      <c r="R454" s="28"/>
      <c r="S454" s="28"/>
      <c r="T454" s="28"/>
      <c r="U454" s="28"/>
      <c r="V454" s="28"/>
    </row>
    <row r="455" spans="1:24" ht="12.75" customHeight="1">
      <c r="A455" s="1"/>
      <c r="B455" s="1"/>
      <c r="E455" s="1"/>
      <c r="F455" s="1"/>
      <c r="M455" s="28"/>
      <c r="N455" s="28"/>
      <c r="P455" s="28"/>
      <c r="Q455" s="28"/>
      <c r="S455" s="28"/>
      <c r="T455" s="28"/>
      <c r="U455" s="28"/>
      <c r="V455" s="28"/>
      <c r="W455" s="28"/>
    </row>
    <row r="456" spans="1:24" ht="12.75" customHeight="1">
      <c r="A456" s="1"/>
      <c r="B456" s="1"/>
      <c r="E456" s="1"/>
      <c r="F456" s="1"/>
      <c r="M456" s="28"/>
      <c r="N456" s="28"/>
      <c r="O456" s="28"/>
      <c r="P456" s="28"/>
      <c r="Q456" s="28"/>
      <c r="R456" s="28"/>
      <c r="T456" s="28"/>
      <c r="U456" s="28"/>
      <c r="V456" s="28"/>
      <c r="W456" s="28"/>
    </row>
    <row r="457" spans="1:24" ht="12.75" customHeight="1">
      <c r="A457" s="1"/>
      <c r="B457" s="1"/>
      <c r="E457" s="1"/>
      <c r="F457" s="1"/>
      <c r="M457" s="28"/>
      <c r="N457" s="28"/>
      <c r="O457" s="28"/>
      <c r="P457" s="28"/>
      <c r="R457" s="28"/>
      <c r="S457" s="28"/>
      <c r="T457" s="28"/>
      <c r="U457" s="28"/>
      <c r="V457" s="28"/>
      <c r="W457" s="28"/>
    </row>
    <row r="458" spans="1:24" ht="12.75" customHeight="1">
      <c r="A458" s="28"/>
      <c r="B458" s="1"/>
      <c r="E458" s="1"/>
      <c r="F458" s="1"/>
      <c r="O458" s="28"/>
      <c r="P458" s="28"/>
      <c r="Q458" s="28"/>
      <c r="R458" s="28"/>
      <c r="S458" s="28"/>
      <c r="T458" s="28"/>
      <c r="U458" s="28"/>
      <c r="V458" s="28"/>
      <c r="W458" s="28"/>
    </row>
    <row r="459" spans="1:24" s="28" customFormat="1">
      <c r="B459" s="1"/>
      <c r="C459" s="1"/>
      <c r="D459" s="1"/>
      <c r="E459" s="1"/>
      <c r="F459" s="1"/>
      <c r="G459" s="1"/>
      <c r="H459" s="1"/>
      <c r="I459" s="1"/>
      <c r="J459" s="1"/>
      <c r="K459" s="1"/>
      <c r="L459" s="1"/>
      <c r="T459" s="1"/>
      <c r="U459" s="1"/>
      <c r="X459" s="1"/>
    </row>
    <row r="460" spans="1:24" s="28" customFormat="1" ht="12.75" customHeight="1">
      <c r="B460" s="1"/>
      <c r="C460" s="1"/>
      <c r="D460" s="1"/>
      <c r="E460" s="1"/>
      <c r="F460" s="1"/>
      <c r="G460" s="1"/>
      <c r="H460" s="1"/>
      <c r="I460" s="1"/>
      <c r="J460" s="1"/>
      <c r="K460" s="1"/>
      <c r="L460" s="1"/>
      <c r="V460" s="1"/>
    </row>
    <row r="461" spans="1:24" ht="12.75" customHeight="1">
      <c r="A461" s="28"/>
      <c r="B461" s="28"/>
      <c r="E461" s="1"/>
      <c r="F461" s="1"/>
      <c r="M461" s="28"/>
      <c r="N461" s="28"/>
      <c r="O461" s="28"/>
      <c r="Q461" s="28"/>
      <c r="S461" s="28"/>
      <c r="T461" s="28"/>
      <c r="U461" s="28"/>
      <c r="V461" s="28"/>
      <c r="X461" s="28"/>
    </row>
    <row r="462" spans="1:24" s="28" customFormat="1">
      <c r="C462" s="1"/>
      <c r="D462" s="1"/>
      <c r="E462" s="1"/>
      <c r="F462" s="1"/>
      <c r="G462" s="1"/>
      <c r="H462" s="1"/>
      <c r="I462" s="1"/>
      <c r="J462" s="1"/>
      <c r="K462" s="1"/>
      <c r="L462" s="1"/>
      <c r="O462" s="1"/>
      <c r="R462" s="1"/>
      <c r="S462" s="1"/>
    </row>
    <row r="463" spans="1:24" s="28" customFormat="1" ht="12.75" customHeight="1">
      <c r="B463" s="1"/>
      <c r="C463" s="1"/>
      <c r="D463" s="1"/>
      <c r="E463" s="1"/>
      <c r="F463" s="1"/>
      <c r="G463" s="1"/>
      <c r="H463" s="1"/>
      <c r="I463" s="1"/>
      <c r="J463" s="1"/>
      <c r="K463" s="1"/>
      <c r="L463" s="1"/>
      <c r="Q463" s="1"/>
      <c r="R463" s="1"/>
      <c r="S463" s="1"/>
    </row>
    <row r="464" spans="1:24" s="28" customFormat="1">
      <c r="A464" s="1"/>
      <c r="C464" s="1"/>
      <c r="D464" s="1"/>
      <c r="E464" s="1"/>
      <c r="F464" s="1"/>
      <c r="G464" s="1"/>
      <c r="H464" s="1"/>
      <c r="I464" s="1"/>
      <c r="J464" s="1"/>
      <c r="K464" s="1"/>
      <c r="L464" s="1"/>
      <c r="M464" s="1"/>
      <c r="N464" s="1"/>
      <c r="Q464" s="1"/>
      <c r="R464" s="1"/>
      <c r="S464" s="1"/>
    </row>
    <row r="465" spans="1:24">
      <c r="A465" s="28"/>
      <c r="B465" s="28"/>
      <c r="E465" s="1"/>
      <c r="F465" s="1"/>
      <c r="O465" s="28"/>
      <c r="P465" s="28"/>
      <c r="V465" s="28"/>
      <c r="W465" s="28"/>
      <c r="X465" s="28"/>
    </row>
    <row r="466" spans="1:24" ht="12.75" customHeight="1">
      <c r="A466" s="28"/>
      <c r="B466" s="28"/>
      <c r="E466" s="1"/>
      <c r="F466" s="1"/>
      <c r="O466" s="28"/>
      <c r="P466" s="28"/>
      <c r="W466" s="28"/>
    </row>
    <row r="467" spans="1:24" ht="12.75" customHeight="1">
      <c r="A467" s="28"/>
      <c r="B467" s="1"/>
      <c r="E467" s="1"/>
      <c r="F467" s="1"/>
      <c r="O467" s="28"/>
      <c r="X467" s="28"/>
    </row>
    <row r="468" spans="1:24" ht="12.75" customHeight="1">
      <c r="A468" s="28"/>
      <c r="B468" s="1"/>
      <c r="E468" s="1"/>
      <c r="F468" s="1"/>
      <c r="X468" s="28"/>
    </row>
    <row r="469" spans="1:24" ht="12.75" customHeight="1">
      <c r="A469" s="28"/>
      <c r="B469" s="1"/>
      <c r="E469" s="1"/>
      <c r="F469" s="1"/>
      <c r="X469" s="28"/>
    </row>
    <row r="470" spans="1:24">
      <c r="A470" s="1"/>
      <c r="B470" s="1"/>
      <c r="E470" s="1"/>
      <c r="F470" s="1"/>
      <c r="X470" s="28"/>
    </row>
    <row r="471" spans="1:24" s="28" customFormat="1">
      <c r="A471" s="1"/>
      <c r="B471" s="1"/>
      <c r="C471" s="1"/>
      <c r="D471" s="1"/>
      <c r="E471" s="1"/>
      <c r="F471" s="1"/>
      <c r="G471" s="1"/>
      <c r="H471" s="1"/>
      <c r="I471" s="1"/>
      <c r="J471" s="1"/>
      <c r="K471" s="1"/>
      <c r="L471" s="1"/>
      <c r="M471" s="1"/>
      <c r="N471" s="1"/>
      <c r="O471" s="1"/>
      <c r="P471" s="1"/>
      <c r="Q471" s="1"/>
      <c r="R471" s="1"/>
      <c r="S471" s="1"/>
      <c r="T471" s="1"/>
      <c r="V471" s="1"/>
      <c r="W471" s="1"/>
    </row>
    <row r="472" spans="1:24" s="28" customFormat="1">
      <c r="A472" s="1"/>
      <c r="B472" s="1"/>
      <c r="C472" s="1"/>
      <c r="D472" s="1"/>
      <c r="E472" s="1"/>
      <c r="F472" s="1"/>
      <c r="G472" s="1"/>
      <c r="H472" s="1"/>
      <c r="I472" s="1"/>
      <c r="J472" s="1"/>
      <c r="K472" s="1"/>
      <c r="L472" s="1"/>
      <c r="M472" s="1"/>
      <c r="N472" s="1"/>
      <c r="O472" s="1"/>
      <c r="P472" s="1"/>
      <c r="Q472" s="1"/>
      <c r="R472" s="1"/>
      <c r="S472" s="1"/>
      <c r="T472" s="1"/>
      <c r="W472" s="1"/>
      <c r="X472" s="1"/>
    </row>
    <row r="473" spans="1:24" s="28" customFormat="1">
      <c r="A473" s="1"/>
      <c r="C473" s="1"/>
      <c r="D473" s="1"/>
      <c r="E473" s="1"/>
      <c r="F473" s="1"/>
      <c r="G473" s="1"/>
      <c r="H473" s="1"/>
      <c r="I473" s="1"/>
      <c r="J473" s="1"/>
      <c r="K473" s="1"/>
      <c r="L473" s="1"/>
      <c r="M473" s="1"/>
      <c r="N473" s="1"/>
      <c r="O473" s="1"/>
      <c r="P473" s="1"/>
      <c r="Q473" s="1"/>
      <c r="R473" s="1"/>
      <c r="S473" s="1"/>
      <c r="T473" s="1"/>
      <c r="U473" s="1"/>
      <c r="X473" s="1"/>
    </row>
    <row r="474" spans="1:24" s="28" customFormat="1">
      <c r="A474" s="1"/>
      <c r="C474" s="1"/>
      <c r="D474" s="1"/>
      <c r="E474" s="1"/>
      <c r="F474" s="1"/>
      <c r="G474" s="1"/>
      <c r="H474" s="1"/>
      <c r="I474" s="1"/>
      <c r="J474" s="1"/>
      <c r="K474" s="1"/>
      <c r="L474" s="1"/>
      <c r="M474" s="1"/>
      <c r="N474" s="1"/>
      <c r="O474" s="1"/>
      <c r="P474" s="1"/>
      <c r="Q474" s="1"/>
      <c r="R474" s="1"/>
      <c r="S474" s="1"/>
      <c r="T474" s="1"/>
      <c r="V474" s="1"/>
      <c r="X474" s="1"/>
    </row>
    <row r="475" spans="1:24" s="28" customFormat="1">
      <c r="A475" s="1"/>
      <c r="C475" s="1"/>
      <c r="D475" s="1"/>
      <c r="E475" s="1"/>
      <c r="F475" s="1"/>
      <c r="G475" s="1"/>
      <c r="H475" s="1"/>
      <c r="I475" s="1"/>
      <c r="J475" s="1"/>
      <c r="K475" s="1"/>
      <c r="L475" s="1"/>
      <c r="M475" s="1"/>
      <c r="N475" s="1"/>
      <c r="O475" s="1"/>
      <c r="P475" s="1"/>
      <c r="Q475" s="1"/>
      <c r="R475" s="1"/>
      <c r="S475" s="1"/>
      <c r="T475" s="1"/>
      <c r="W475" s="1"/>
      <c r="X475" s="1"/>
    </row>
    <row r="476" spans="1:24" s="28" customFormat="1" ht="12.75" customHeight="1">
      <c r="A476" s="1"/>
      <c r="C476" s="1"/>
      <c r="D476" s="1"/>
      <c r="E476" s="1"/>
      <c r="F476" s="1"/>
      <c r="G476" s="1"/>
      <c r="H476" s="1"/>
      <c r="I476" s="1"/>
      <c r="J476" s="1"/>
      <c r="K476" s="1"/>
      <c r="L476" s="1"/>
      <c r="M476" s="1"/>
      <c r="N476" s="1"/>
      <c r="O476" s="1"/>
      <c r="P476" s="1"/>
      <c r="Q476" s="1"/>
      <c r="R476" s="1"/>
      <c r="S476" s="1"/>
      <c r="T476" s="1"/>
      <c r="X476" s="1"/>
    </row>
    <row r="477" spans="1:24" ht="12.75" customHeight="1">
      <c r="A477" s="1"/>
      <c r="B477" s="28"/>
      <c r="E477" s="1"/>
      <c r="F477" s="1"/>
      <c r="V477" s="28"/>
      <c r="W477" s="28"/>
    </row>
    <row r="478" spans="1:24" s="28" customFormat="1">
      <c r="A478" s="1"/>
      <c r="C478" s="1"/>
      <c r="D478" s="1"/>
      <c r="E478" s="1"/>
      <c r="F478" s="1"/>
      <c r="G478" s="1"/>
      <c r="H478" s="1"/>
      <c r="I478" s="1"/>
      <c r="J478" s="1"/>
      <c r="K478" s="1"/>
      <c r="L478" s="1"/>
      <c r="M478" s="1"/>
      <c r="N478" s="1"/>
      <c r="O478" s="1"/>
      <c r="P478" s="1"/>
      <c r="Q478" s="1"/>
      <c r="R478" s="1"/>
      <c r="S478" s="1"/>
      <c r="T478" s="1"/>
      <c r="U478" s="1"/>
      <c r="V478" s="1"/>
    </row>
    <row r="479" spans="1:24" s="28" customFormat="1" ht="12.75" customHeight="1">
      <c r="A479" s="1"/>
      <c r="B479" s="1"/>
      <c r="C479" s="1"/>
      <c r="D479" s="1"/>
      <c r="E479" s="1"/>
      <c r="F479" s="1"/>
      <c r="G479" s="1"/>
      <c r="H479" s="1"/>
      <c r="I479" s="1"/>
      <c r="J479" s="1"/>
      <c r="K479" s="1"/>
      <c r="L479" s="1"/>
      <c r="M479" s="1"/>
      <c r="N479" s="1"/>
      <c r="O479" s="1"/>
      <c r="P479" s="1"/>
      <c r="Q479" s="1"/>
      <c r="R479" s="1"/>
      <c r="S479" s="1"/>
      <c r="T479" s="1"/>
      <c r="U479" s="1"/>
      <c r="V479" s="1"/>
      <c r="W479" s="1"/>
    </row>
    <row r="480" spans="1:24" s="28" customFormat="1">
      <c r="A480" s="1"/>
      <c r="C480" s="1"/>
      <c r="D480" s="1"/>
      <c r="E480" s="1"/>
      <c r="F480" s="1"/>
      <c r="G480" s="1"/>
      <c r="H480" s="1"/>
      <c r="I480" s="1"/>
      <c r="J480" s="1"/>
      <c r="K480" s="1"/>
      <c r="L480" s="1"/>
      <c r="M480" s="1"/>
      <c r="N480" s="1"/>
      <c r="O480" s="1"/>
      <c r="P480" s="1"/>
      <c r="Q480" s="1"/>
      <c r="R480" s="1"/>
      <c r="S480" s="1"/>
      <c r="T480" s="1"/>
      <c r="U480" s="1"/>
      <c r="V480" s="1"/>
      <c r="W480" s="1"/>
      <c r="X480" s="1"/>
    </row>
    <row r="481" spans="1:24" s="28" customFormat="1">
      <c r="A481" s="1"/>
      <c r="C481" s="1"/>
      <c r="D481" s="1"/>
      <c r="E481" s="1"/>
      <c r="F481" s="1"/>
      <c r="G481" s="1"/>
      <c r="H481" s="1"/>
      <c r="I481" s="1"/>
      <c r="J481" s="1"/>
      <c r="K481" s="1"/>
      <c r="L481" s="1"/>
      <c r="M481" s="1"/>
      <c r="N481" s="1"/>
      <c r="O481" s="1"/>
      <c r="P481" s="1"/>
      <c r="Q481" s="1"/>
      <c r="R481" s="1"/>
      <c r="S481" s="1"/>
      <c r="T481" s="1"/>
      <c r="U481" s="1"/>
      <c r="V481" s="1"/>
      <c r="W481" s="1"/>
    </row>
    <row r="482" spans="1:24" s="28" customFormat="1">
      <c r="A482" s="1"/>
      <c r="C482" s="1"/>
      <c r="D482" s="1"/>
      <c r="E482" s="1"/>
      <c r="F482" s="1"/>
      <c r="G482" s="1"/>
      <c r="H482" s="1"/>
      <c r="I482" s="1"/>
      <c r="J482" s="1"/>
      <c r="K482" s="1"/>
      <c r="L482" s="1"/>
      <c r="M482" s="1"/>
      <c r="N482" s="1"/>
      <c r="O482" s="1"/>
      <c r="P482" s="1"/>
      <c r="Q482" s="1"/>
      <c r="R482" s="1"/>
      <c r="S482" s="1"/>
      <c r="T482" s="1"/>
      <c r="U482" s="1"/>
      <c r="V482" s="1"/>
      <c r="W482" s="1"/>
    </row>
    <row r="483" spans="1:24" ht="12.75" customHeight="1">
      <c r="A483" s="1"/>
      <c r="B483" s="28"/>
      <c r="E483" s="1"/>
      <c r="F483" s="1"/>
      <c r="U483" s="28"/>
      <c r="X483" s="28"/>
    </row>
    <row r="484" spans="1:24" ht="12.75" customHeight="1">
      <c r="A484" s="1"/>
      <c r="B484" s="28"/>
      <c r="E484" s="1"/>
      <c r="F484" s="1"/>
      <c r="U484" s="28"/>
      <c r="V484" s="28"/>
    </row>
    <row r="485" spans="1:24" ht="12.75" customHeight="1">
      <c r="A485" s="1"/>
      <c r="B485" s="1"/>
      <c r="E485" s="1"/>
      <c r="F485" s="1"/>
      <c r="U485" s="28"/>
      <c r="V485" s="28"/>
      <c r="W485" s="28"/>
    </row>
    <row r="486" spans="1:24" ht="12.75" customHeight="1">
      <c r="A486" s="1"/>
      <c r="B486" s="1"/>
      <c r="E486" s="1"/>
      <c r="F486" s="1"/>
      <c r="U486" s="28"/>
      <c r="V486" s="28"/>
      <c r="W486" s="28"/>
    </row>
    <row r="487" spans="1:24" ht="12.75" customHeight="1">
      <c r="A487" s="1"/>
      <c r="B487" s="1"/>
      <c r="E487" s="1"/>
      <c r="F487" s="1"/>
      <c r="U487" s="28"/>
      <c r="V487" s="28"/>
      <c r="W487" s="28"/>
    </row>
    <row r="488" spans="1:24" ht="12.75" customHeight="1">
      <c r="A488" s="1"/>
      <c r="B488" s="1"/>
      <c r="E488" s="1"/>
      <c r="F488" s="1"/>
      <c r="U488" s="28"/>
      <c r="V488" s="28"/>
      <c r="W488" s="28"/>
    </row>
    <row r="489" spans="1:24" s="28" customFormat="1">
      <c r="A489" s="1"/>
      <c r="B489" s="1"/>
      <c r="C489" s="1"/>
      <c r="D489" s="1"/>
      <c r="E489" s="1"/>
      <c r="F489" s="1"/>
      <c r="G489" s="1"/>
      <c r="H489" s="1"/>
      <c r="I489" s="1"/>
      <c r="J489" s="1"/>
      <c r="K489" s="1"/>
      <c r="L489" s="1"/>
      <c r="M489" s="1"/>
      <c r="N489" s="1"/>
      <c r="O489" s="1"/>
      <c r="P489" s="1"/>
      <c r="Q489" s="1"/>
      <c r="R489" s="1"/>
      <c r="S489" s="1"/>
      <c r="T489" s="1"/>
      <c r="U489" s="1"/>
      <c r="X489" s="1"/>
    </row>
    <row r="490" spans="1:24" s="28" customFormat="1" ht="12.75" customHeight="1">
      <c r="A490" s="1"/>
      <c r="B490" s="1"/>
      <c r="C490" s="1"/>
      <c r="D490" s="1"/>
      <c r="E490" s="1"/>
      <c r="F490" s="1"/>
      <c r="G490" s="1"/>
      <c r="H490" s="1"/>
      <c r="I490" s="1"/>
      <c r="J490" s="1"/>
      <c r="K490" s="1"/>
      <c r="L490" s="1"/>
      <c r="M490" s="1"/>
      <c r="N490" s="1"/>
      <c r="O490" s="1"/>
      <c r="P490" s="1"/>
      <c r="Q490" s="1"/>
      <c r="R490" s="1"/>
      <c r="S490" s="1"/>
      <c r="T490" s="1"/>
      <c r="V490" s="1"/>
    </row>
    <row r="491" spans="1:24" ht="12.75" customHeight="1">
      <c r="A491" s="1"/>
      <c r="B491" s="1"/>
      <c r="E491" s="1"/>
      <c r="F491" s="1"/>
      <c r="U491" s="28"/>
      <c r="V491" s="28"/>
      <c r="X491" s="28"/>
    </row>
    <row r="492" spans="1:24" s="28" customFormat="1">
      <c r="A492" s="1"/>
      <c r="B492" s="1"/>
      <c r="C492" s="1"/>
      <c r="D492" s="1"/>
      <c r="E492" s="1"/>
      <c r="F492" s="1"/>
      <c r="G492" s="1"/>
      <c r="H492" s="1"/>
      <c r="I492" s="1"/>
      <c r="J492" s="1"/>
      <c r="K492" s="1"/>
      <c r="L492" s="1"/>
      <c r="M492" s="1"/>
      <c r="N492" s="1"/>
      <c r="O492" s="1"/>
      <c r="P492" s="1"/>
      <c r="Q492" s="1"/>
      <c r="R492" s="1"/>
      <c r="S492" s="1"/>
      <c r="T492" s="1"/>
    </row>
    <row r="493" spans="1:24" s="28" customFormat="1" ht="12.75" customHeight="1">
      <c r="A493" s="1"/>
      <c r="B493" s="1"/>
      <c r="C493" s="1"/>
      <c r="D493" s="1"/>
      <c r="E493" s="1"/>
      <c r="F493" s="1"/>
      <c r="G493" s="1"/>
      <c r="H493" s="1"/>
      <c r="I493" s="1"/>
      <c r="J493" s="1"/>
      <c r="K493" s="1"/>
      <c r="L493" s="1"/>
      <c r="M493" s="1"/>
      <c r="N493" s="1"/>
      <c r="O493" s="1"/>
      <c r="P493" s="1"/>
      <c r="Q493" s="1"/>
      <c r="R493" s="1"/>
      <c r="S493" s="1"/>
      <c r="T493" s="1"/>
    </row>
    <row r="494" spans="1:24" s="28" customFormat="1">
      <c r="A494" s="1"/>
      <c r="B494" s="1"/>
      <c r="C494" s="1"/>
      <c r="D494" s="1"/>
      <c r="E494" s="1"/>
      <c r="F494" s="1"/>
      <c r="G494" s="1"/>
      <c r="H494" s="1"/>
      <c r="I494" s="1"/>
      <c r="J494" s="1"/>
      <c r="K494" s="1"/>
      <c r="L494" s="1"/>
      <c r="M494" s="1"/>
      <c r="N494" s="1"/>
      <c r="O494" s="1"/>
      <c r="P494" s="1"/>
      <c r="Q494" s="1"/>
      <c r="R494" s="1"/>
      <c r="S494" s="1"/>
      <c r="T494" s="1"/>
    </row>
    <row r="495" spans="1:24">
      <c r="A495" s="1"/>
      <c r="B495" s="1"/>
      <c r="E495" s="1"/>
      <c r="F495" s="1"/>
      <c r="V495" s="28"/>
      <c r="W495" s="28"/>
      <c r="X495" s="28"/>
    </row>
    <row r="496" spans="1:24" ht="12.75" customHeight="1">
      <c r="A496" s="1"/>
      <c r="B496" s="1"/>
      <c r="E496" s="1"/>
      <c r="F496" s="1"/>
      <c r="W496" s="28"/>
    </row>
    <row r="497" spans="1:24" ht="12.75" customHeight="1">
      <c r="A497" s="1"/>
      <c r="B497" s="1"/>
      <c r="E497" s="1"/>
      <c r="F497" s="1"/>
      <c r="X497" s="28"/>
    </row>
    <row r="498" spans="1:24" ht="12.75" customHeight="1">
      <c r="A498" s="1"/>
      <c r="B498" s="1"/>
      <c r="E498" s="1"/>
      <c r="F498" s="1"/>
      <c r="X498" s="28"/>
    </row>
    <row r="499" spans="1:24" ht="12.75" customHeight="1">
      <c r="A499" s="1"/>
      <c r="B499" s="1"/>
      <c r="E499" s="1"/>
      <c r="F499" s="1"/>
      <c r="X499" s="28"/>
    </row>
    <row r="500" spans="1:24">
      <c r="A500" s="1"/>
      <c r="B500" s="1"/>
      <c r="E500" s="1"/>
      <c r="F500" s="1"/>
      <c r="X500" s="28"/>
    </row>
    <row r="501" spans="1:24" s="28" customFormat="1">
      <c r="A501" s="1"/>
      <c r="B501" s="1"/>
      <c r="C501" s="1"/>
      <c r="D501" s="1"/>
      <c r="E501" s="1"/>
      <c r="F501" s="1"/>
      <c r="G501" s="1"/>
      <c r="H501" s="1"/>
      <c r="I501" s="1"/>
      <c r="J501" s="1"/>
      <c r="K501" s="1"/>
      <c r="L501" s="1"/>
      <c r="M501" s="1"/>
      <c r="N501" s="1"/>
      <c r="O501" s="1"/>
      <c r="P501" s="1"/>
      <c r="Q501" s="1"/>
      <c r="R501" s="1"/>
      <c r="S501" s="1"/>
      <c r="T501" s="1"/>
      <c r="U501" s="1"/>
      <c r="V501" s="1"/>
      <c r="W501" s="1"/>
    </row>
    <row r="502" spans="1:24" s="28" customForma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s="28" customFormat="1">
      <c r="A503" s="1"/>
      <c r="B503" s="1"/>
      <c r="C503" s="1"/>
      <c r="D503" s="1"/>
      <c r="E503" s="1"/>
      <c r="F503" s="1"/>
      <c r="G503" s="1"/>
      <c r="H503" s="1"/>
      <c r="I503" s="1"/>
      <c r="J503" s="1"/>
      <c r="K503" s="1"/>
      <c r="L503" s="12"/>
      <c r="M503" s="1"/>
      <c r="N503" s="1"/>
      <c r="O503" s="1"/>
      <c r="P503" s="1"/>
      <c r="Q503" s="1"/>
      <c r="R503" s="1"/>
      <c r="S503" s="1"/>
      <c r="T503" s="1"/>
      <c r="U503" s="1"/>
      <c r="V503" s="1"/>
      <c r="W503" s="1"/>
      <c r="X503" s="1"/>
    </row>
    <row r="504" spans="1:24" s="28" customForma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s="28" customFormat="1">
      <c r="A505" s="1"/>
      <c r="B505" s="1"/>
      <c r="C505" s="12"/>
      <c r="D505" s="12"/>
      <c r="E505" s="12"/>
      <c r="F505" s="12"/>
      <c r="G505" s="12"/>
      <c r="H505" s="12"/>
      <c r="I505" s="12"/>
      <c r="J505" s="12"/>
      <c r="K505" s="12"/>
      <c r="L505" s="1"/>
      <c r="M505" s="1"/>
      <c r="N505" s="1"/>
      <c r="O505" s="1"/>
      <c r="P505" s="1"/>
      <c r="Q505" s="1"/>
      <c r="R505" s="1"/>
      <c r="S505" s="1"/>
      <c r="T505" s="1"/>
      <c r="U505" s="1"/>
      <c r="V505" s="1"/>
      <c r="W505" s="1"/>
      <c r="X505" s="1"/>
    </row>
    <row r="506" spans="1:24" s="28" customFormat="1" ht="12.75" customHeight="1">
      <c r="A506" s="1"/>
      <c r="B506" s="1"/>
      <c r="C506" s="1"/>
      <c r="D506" s="1"/>
      <c r="E506" s="1"/>
      <c r="F506" s="1"/>
      <c r="G506" s="1"/>
      <c r="H506" s="1"/>
      <c r="I506" s="1"/>
      <c r="J506" s="1"/>
      <c r="K506" s="1"/>
      <c r="L506" s="12"/>
      <c r="M506" s="1"/>
      <c r="N506" s="1"/>
      <c r="O506" s="1"/>
      <c r="P506" s="1"/>
      <c r="Q506" s="1"/>
      <c r="R506" s="1"/>
      <c r="S506" s="1"/>
      <c r="T506" s="1"/>
      <c r="U506" s="1"/>
      <c r="V506" s="1"/>
      <c r="W506" s="1"/>
      <c r="X506" s="1"/>
    </row>
    <row r="507" spans="1:24" ht="12.75" customHeight="1">
      <c r="A507" s="1"/>
      <c r="B507" s="1"/>
      <c r="E507" s="1"/>
      <c r="F507" s="1"/>
    </row>
    <row r="508" spans="1:24" s="28" customFormat="1">
      <c r="A508" s="1"/>
      <c r="B508" s="1"/>
      <c r="C508" s="12"/>
      <c r="D508" s="12"/>
      <c r="E508" s="12"/>
      <c r="F508" s="12"/>
      <c r="G508" s="12"/>
      <c r="H508" s="12"/>
      <c r="I508" s="12"/>
      <c r="J508" s="12"/>
      <c r="K508" s="12"/>
      <c r="L508" s="1"/>
      <c r="M508" s="1"/>
      <c r="N508" s="1"/>
      <c r="O508" s="1"/>
      <c r="P508" s="1"/>
      <c r="Q508" s="1"/>
      <c r="R508" s="1"/>
      <c r="S508" s="1"/>
      <c r="T508" s="1"/>
      <c r="U508" s="1"/>
      <c r="V508" s="1"/>
      <c r="W508" s="1"/>
      <c r="X508" s="1"/>
    </row>
    <row r="509" spans="1:24" s="28" customFormat="1"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s="28" customForma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s="28" customForma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s="28" customForma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0" ht="12.75" customHeight="1">
      <c r="A513" s="1"/>
      <c r="B513" s="1"/>
      <c r="E513" s="1"/>
      <c r="F513" s="1"/>
    </row>
    <row r="514" spans="1:20" ht="12.75" customHeight="1">
      <c r="A514" s="1"/>
      <c r="B514" s="1"/>
      <c r="E514" s="1"/>
      <c r="F514" s="1"/>
      <c r="R514" s="12"/>
    </row>
    <row r="515" spans="1:20" ht="12.75" customHeight="1">
      <c r="A515" s="1"/>
      <c r="B515" s="1"/>
      <c r="E515" s="1"/>
      <c r="F515" s="1"/>
      <c r="S515" s="12"/>
    </row>
    <row r="516" spans="1:20" ht="12.75" customHeight="1">
      <c r="A516" s="1"/>
      <c r="B516" s="1"/>
      <c r="E516" s="1"/>
      <c r="F516" s="1"/>
      <c r="Q516" s="12"/>
    </row>
    <row r="517" spans="1:20" ht="12.75" customHeight="1">
      <c r="A517" s="1"/>
      <c r="B517" s="1"/>
      <c r="E517" s="1"/>
      <c r="F517" s="1"/>
      <c r="M517" s="12"/>
      <c r="N517" s="12"/>
      <c r="R517" s="12"/>
    </row>
    <row r="518" spans="1:20">
      <c r="A518" s="1"/>
      <c r="B518" s="1"/>
      <c r="E518" s="1"/>
      <c r="F518" s="1"/>
      <c r="S518" s="12"/>
      <c r="T518" s="12"/>
    </row>
    <row r="519" spans="1:20">
      <c r="A519" s="1"/>
      <c r="B519" s="1"/>
      <c r="E519" s="1"/>
      <c r="F519" s="1"/>
      <c r="Q519" s="12"/>
    </row>
    <row r="520" spans="1:20">
      <c r="A520" s="1"/>
      <c r="B520" s="1"/>
      <c r="E520" s="1"/>
      <c r="F520" s="1"/>
      <c r="M520" s="12"/>
      <c r="N520" s="12"/>
      <c r="P520" s="12"/>
    </row>
    <row r="521" spans="1:20">
      <c r="A521" s="1"/>
      <c r="B521" s="1"/>
      <c r="E521" s="1"/>
      <c r="F521" s="1"/>
      <c r="O521" s="12"/>
      <c r="T521" s="12"/>
    </row>
    <row r="522" spans="1:20">
      <c r="A522" s="1"/>
      <c r="B522" s="1"/>
      <c r="E522" s="1"/>
      <c r="F522" s="1"/>
    </row>
    <row r="523" spans="1:20">
      <c r="A523" s="12"/>
      <c r="B523" s="1"/>
      <c r="E523" s="1"/>
      <c r="F523" s="1"/>
      <c r="P523" s="12"/>
    </row>
    <row r="524" spans="1:20">
      <c r="A524" s="1"/>
      <c r="B524" s="1"/>
      <c r="E524" s="1"/>
      <c r="F524" s="1"/>
      <c r="O524" s="12"/>
    </row>
    <row r="525" spans="1:20">
      <c r="A525" s="1"/>
      <c r="B525" s="1"/>
      <c r="E525" s="1"/>
      <c r="F525" s="1"/>
    </row>
    <row r="526" spans="1:20">
      <c r="A526" s="1"/>
      <c r="B526" s="1"/>
      <c r="E526" s="1"/>
      <c r="F526" s="1"/>
    </row>
    <row r="527" spans="1:20">
      <c r="A527" s="1"/>
      <c r="B527" s="1"/>
      <c r="E527" s="1"/>
      <c r="F527" s="1"/>
    </row>
    <row r="528" spans="1:20">
      <c r="A528" s="1"/>
      <c r="B528" s="1"/>
      <c r="E528" s="1"/>
      <c r="F528" s="1"/>
    </row>
    <row r="529" spans="2:2" s="1" customFormat="1"/>
    <row r="530" spans="2:2" s="1" customFormat="1"/>
    <row r="531" spans="2:2" s="1" customFormat="1"/>
    <row r="532" spans="2:2" s="1" customFormat="1"/>
    <row r="533" spans="2:2" s="1" customFormat="1"/>
    <row r="534" spans="2:2" s="1" customFormat="1"/>
    <row r="535" spans="2:2" s="1" customFormat="1"/>
    <row r="536" spans="2:2" s="1" customFormat="1" ht="12.75" customHeight="1"/>
    <row r="537" spans="2:2" s="1" customFormat="1" ht="12.75" customHeight="1"/>
    <row r="538" spans="2:2" s="1" customFormat="1" ht="12.75" customHeight="1">
      <c r="B538" s="12"/>
    </row>
    <row r="539" spans="2:2" s="1" customFormat="1"/>
    <row r="540" spans="2:2" s="1" customFormat="1"/>
    <row r="541" spans="2:2" s="1" customFormat="1"/>
    <row r="542" spans="2:2" s="1" customFormat="1" ht="12.75" customHeight="1"/>
    <row r="543" spans="2:2" s="1" customFormat="1" ht="12.75" customHeight="1"/>
    <row r="544" spans="2:2" s="1" customFormat="1"/>
    <row r="545" spans="1:24">
      <c r="A545" s="1"/>
      <c r="B545" s="1"/>
      <c r="E545" s="1"/>
      <c r="F545" s="1"/>
    </row>
    <row r="546" spans="1:24">
      <c r="A546" s="1"/>
      <c r="B546" s="1"/>
      <c r="E546" s="1"/>
      <c r="F546" s="1"/>
    </row>
    <row r="547" spans="1:24">
      <c r="A547" s="1"/>
      <c r="B547" s="1"/>
      <c r="E547" s="1"/>
      <c r="F547" s="1"/>
    </row>
    <row r="548" spans="1:24">
      <c r="A548" s="1"/>
      <c r="B548" s="1"/>
      <c r="E548" s="1"/>
      <c r="F548" s="1"/>
      <c r="U548" s="12"/>
    </row>
    <row r="549" spans="1:24">
      <c r="A549" s="1"/>
      <c r="B549" s="1"/>
      <c r="E549" s="1"/>
      <c r="F549" s="1"/>
      <c r="V549" s="12"/>
    </row>
    <row r="550" spans="1:24">
      <c r="A550" s="1"/>
      <c r="B550" s="1"/>
      <c r="E550" s="1"/>
      <c r="F550" s="1"/>
      <c r="W550" s="12"/>
    </row>
    <row r="551" spans="1:24">
      <c r="A551" s="1"/>
      <c r="B551" s="1"/>
      <c r="E551" s="1"/>
      <c r="F551" s="1"/>
      <c r="U551" s="12"/>
    </row>
    <row r="552" spans="1:24">
      <c r="A552" s="1"/>
      <c r="B552" s="1"/>
      <c r="E552" s="1"/>
      <c r="F552" s="1"/>
      <c r="V552" s="12"/>
    </row>
    <row r="553" spans="1:24" ht="12.75" customHeight="1">
      <c r="A553" s="1"/>
      <c r="B553" s="1"/>
      <c r="E553" s="1"/>
      <c r="F553" s="1"/>
      <c r="W553" s="12"/>
    </row>
    <row r="554" spans="1:24" ht="12.75" customHeight="1">
      <c r="A554" s="1"/>
      <c r="B554" s="1"/>
      <c r="E554" s="1"/>
      <c r="F554" s="1"/>
    </row>
    <row r="555" spans="1:24">
      <c r="A555" s="1"/>
      <c r="B555" s="1"/>
      <c r="E555" s="1"/>
      <c r="F555" s="1"/>
      <c r="X555" s="12"/>
    </row>
    <row r="556" spans="1:24">
      <c r="A556" s="1"/>
      <c r="B556" s="12"/>
      <c r="E556" s="1"/>
      <c r="F556" s="1"/>
    </row>
    <row r="557" spans="1:24">
      <c r="A557" s="1"/>
      <c r="B557" s="1"/>
      <c r="E557" s="1"/>
      <c r="F557" s="1"/>
    </row>
    <row r="558" spans="1:24" ht="12.75" customHeight="1">
      <c r="A558" s="1"/>
      <c r="B558" s="1"/>
      <c r="E558" s="1"/>
      <c r="F558" s="1"/>
      <c r="X558" s="12"/>
    </row>
    <row r="559" spans="1:24">
      <c r="A559" s="1"/>
      <c r="B559" s="1"/>
      <c r="E559" s="1"/>
      <c r="F559" s="1"/>
    </row>
    <row r="560" spans="1:24">
      <c r="A560" s="1"/>
      <c r="B560" s="1"/>
      <c r="E560" s="1"/>
      <c r="F560" s="1"/>
    </row>
    <row r="561" spans="1:24">
      <c r="A561" s="12"/>
      <c r="B561" s="1"/>
      <c r="E561" s="1"/>
      <c r="F561" s="1"/>
    </row>
    <row r="562" spans="1:24">
      <c r="A562" s="1"/>
      <c r="B562" s="1"/>
      <c r="E562" s="1"/>
      <c r="F562" s="1"/>
    </row>
    <row r="563" spans="1:24" ht="12.75" customHeight="1">
      <c r="A563" s="1"/>
      <c r="B563" s="1"/>
      <c r="E563" s="1"/>
      <c r="F563" s="1"/>
    </row>
    <row r="564" spans="1:24">
      <c r="A564" s="1"/>
      <c r="B564" s="1"/>
      <c r="E564" s="1"/>
      <c r="F564" s="1"/>
    </row>
    <row r="565" spans="1:24" ht="12.75" customHeight="1">
      <c r="A565" s="1"/>
      <c r="B565" s="1"/>
      <c r="E565" s="1"/>
      <c r="F565" s="1"/>
    </row>
    <row r="566" spans="1:24" s="12" customForma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2.75" customHeight="1">
      <c r="A567" s="1"/>
      <c r="B567" s="1"/>
      <c r="E567" s="1"/>
      <c r="F567" s="1"/>
    </row>
    <row r="568" spans="1:24">
      <c r="A568" s="1"/>
      <c r="B568" s="1"/>
      <c r="E568" s="1"/>
      <c r="F568" s="1"/>
    </row>
    <row r="569" spans="1:24" s="12" customFormat="1"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c r="A570" s="1"/>
      <c r="B570" s="1"/>
      <c r="E570" s="1"/>
      <c r="F570" s="1"/>
    </row>
    <row r="571" spans="1:24">
      <c r="A571" s="1"/>
      <c r="B571" s="1"/>
      <c r="E571" s="1"/>
      <c r="F571" s="1"/>
    </row>
    <row r="572" spans="1:24">
      <c r="A572" s="1"/>
      <c r="B572" s="1"/>
      <c r="E572" s="1"/>
      <c r="F572" s="1"/>
    </row>
    <row r="573" spans="1:24">
      <c r="A573" s="1"/>
      <c r="B573" s="1"/>
      <c r="E573" s="1"/>
      <c r="F573" s="1"/>
    </row>
    <row r="574" spans="1:24">
      <c r="A574" s="1"/>
      <c r="B574" s="1"/>
      <c r="E574" s="1"/>
      <c r="F574" s="1"/>
    </row>
    <row r="575" spans="1:24">
      <c r="A575" s="1"/>
      <c r="B575" s="1"/>
      <c r="E575" s="1"/>
      <c r="F575" s="1"/>
    </row>
    <row r="576" spans="1:24">
      <c r="A576" s="1"/>
      <c r="B576" s="1"/>
      <c r="E576" s="1"/>
      <c r="F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pans="1:6">
      <c r="A593" s="1"/>
      <c r="B593" s="1"/>
      <c r="E593" s="1"/>
      <c r="F593" s="1"/>
    </row>
    <row r="594" spans="1:6">
      <c r="A594" s="1"/>
      <c r="B594" s="1"/>
      <c r="E594" s="1"/>
      <c r="F594" s="1"/>
    </row>
    <row r="595" spans="1:6">
      <c r="A595" s="12"/>
      <c r="B595" s="1"/>
      <c r="E595" s="1"/>
      <c r="F595" s="1"/>
    </row>
    <row r="596" spans="1:6">
      <c r="A596" s="1"/>
      <c r="B596" s="1"/>
      <c r="E596" s="1"/>
      <c r="F596" s="1"/>
    </row>
    <row r="597" spans="1:6">
      <c r="A597" s="1"/>
      <c r="B597" s="1"/>
      <c r="E597" s="1"/>
      <c r="F597" s="1"/>
    </row>
    <row r="598" spans="1:6">
      <c r="A598" s="12"/>
      <c r="B598" s="1"/>
      <c r="E598" s="1"/>
      <c r="F598" s="1"/>
    </row>
    <row r="599" spans="1:6">
      <c r="A599" s="1"/>
      <c r="B599" s="1"/>
      <c r="E599" s="1"/>
      <c r="F599" s="1"/>
    </row>
    <row r="600" spans="1:6" ht="12.75" customHeight="1">
      <c r="A600" s="1"/>
      <c r="B600" s="1"/>
      <c r="E600" s="1"/>
      <c r="F600" s="1"/>
    </row>
    <row r="601" spans="1:6">
      <c r="A601" s="1"/>
      <c r="B601" s="1"/>
      <c r="E601" s="1"/>
      <c r="F601" s="1"/>
    </row>
    <row r="602" spans="1:6">
      <c r="A602" s="1"/>
      <c r="B602" s="1"/>
      <c r="E602" s="1"/>
      <c r="F602" s="1"/>
    </row>
    <row r="603" spans="1:6">
      <c r="A603" s="1"/>
      <c r="B603" s="1"/>
      <c r="E603" s="1"/>
      <c r="F603" s="1"/>
    </row>
    <row r="604" spans="1:6">
      <c r="A604" s="1"/>
      <c r="B604" s="1"/>
      <c r="E604" s="1"/>
      <c r="F604" s="1"/>
    </row>
    <row r="605" spans="1:6">
      <c r="A605" s="1"/>
      <c r="B605" s="1"/>
      <c r="E605" s="1"/>
      <c r="F605" s="1"/>
    </row>
    <row r="606" spans="1:6">
      <c r="A606" s="1"/>
      <c r="B606" s="1"/>
      <c r="E606" s="1"/>
      <c r="F606" s="1"/>
    </row>
    <row r="607" spans="1:6">
      <c r="A607" s="1"/>
      <c r="B607" s="1"/>
      <c r="E607" s="1"/>
      <c r="F607" s="1"/>
    </row>
    <row r="608" spans="1:6" ht="12.75" customHeight="1">
      <c r="A608" s="1"/>
      <c r="B608" s="1"/>
      <c r="E608" s="1"/>
      <c r="F608" s="1"/>
    </row>
    <row r="609" spans="1:12">
      <c r="A609" s="1"/>
      <c r="B609" s="1"/>
      <c r="E609" s="1"/>
      <c r="F609" s="1"/>
    </row>
    <row r="610" spans="1:12">
      <c r="A610" s="1"/>
      <c r="B610" s="1"/>
      <c r="E610" s="1"/>
      <c r="F610" s="1"/>
    </row>
    <row r="611" spans="1:12">
      <c r="A611" s="1"/>
      <c r="B611" s="1"/>
      <c r="E611" s="1"/>
      <c r="F611" s="1"/>
    </row>
    <row r="612" spans="1:12">
      <c r="A612" s="1"/>
      <c r="B612" s="1"/>
      <c r="E612" s="1"/>
      <c r="F612" s="1"/>
    </row>
    <row r="613" spans="1:12">
      <c r="A613" s="1"/>
      <c r="B613" s="1"/>
      <c r="E613" s="1"/>
      <c r="F613" s="1"/>
    </row>
    <row r="614" spans="1:12" ht="12.75" customHeight="1">
      <c r="A614" s="1"/>
      <c r="B614" s="1"/>
      <c r="E614" s="1"/>
      <c r="F614" s="1"/>
    </row>
    <row r="615" spans="1:12">
      <c r="A615" s="1"/>
      <c r="B615" s="1"/>
      <c r="E615" s="1"/>
      <c r="F615" s="1"/>
    </row>
    <row r="616" spans="1:12" ht="12.75" customHeight="1">
      <c r="A616" s="1"/>
      <c r="B616" s="1"/>
      <c r="E616" s="1"/>
      <c r="F616" s="1"/>
    </row>
    <row r="617" spans="1:12">
      <c r="A617" s="1"/>
      <c r="B617" s="1"/>
      <c r="E617" s="1"/>
      <c r="F617" s="1"/>
    </row>
    <row r="618" spans="1:12" ht="12.75" customHeight="1">
      <c r="A618" s="1"/>
      <c r="B618" s="1"/>
      <c r="E618" s="1"/>
      <c r="F618" s="1"/>
    </row>
    <row r="619" spans="1:12">
      <c r="A619" s="1"/>
      <c r="B619" s="1"/>
      <c r="E619" s="1"/>
      <c r="F619" s="1"/>
    </row>
    <row r="620" spans="1:12">
      <c r="A620" s="1"/>
      <c r="B620" s="1"/>
      <c r="E620" s="1"/>
      <c r="F620" s="1"/>
    </row>
    <row r="621" spans="1:12">
      <c r="A621" s="1"/>
      <c r="B621" s="1"/>
      <c r="E621" s="1"/>
      <c r="F621" s="1"/>
    </row>
    <row r="622" spans="1:12">
      <c r="A622" s="1"/>
      <c r="B622" s="1"/>
      <c r="E622" s="1"/>
      <c r="F622" s="1"/>
    </row>
    <row r="623" spans="1:12" ht="12.75" customHeight="1">
      <c r="A623" s="1"/>
      <c r="B623" s="1"/>
      <c r="E623" s="1"/>
      <c r="F623" s="1"/>
      <c r="L623" s="12"/>
    </row>
    <row r="624" spans="1:12" ht="12.75" customHeight="1">
      <c r="A624" s="1"/>
      <c r="B624" s="1"/>
      <c r="E624" s="1"/>
      <c r="F624" s="1"/>
    </row>
    <row r="625" spans="1:20">
      <c r="A625" s="1"/>
      <c r="B625" s="1"/>
      <c r="E625" s="1"/>
      <c r="F625" s="1"/>
      <c r="K625" s="12"/>
    </row>
    <row r="626" spans="1:20">
      <c r="A626" s="1"/>
      <c r="B626" s="1"/>
      <c r="E626" s="1"/>
      <c r="F626" s="1"/>
      <c r="L626" s="12"/>
    </row>
    <row r="627" spans="1:20">
      <c r="A627" s="1"/>
      <c r="B627" s="1"/>
      <c r="E627" s="1"/>
      <c r="F627" s="1"/>
      <c r="J627" s="12"/>
    </row>
    <row r="628" spans="1:20" ht="12.75" customHeight="1">
      <c r="A628" s="1"/>
      <c r="B628" s="1"/>
      <c r="E628" s="1"/>
      <c r="F628" s="1"/>
      <c r="K628" s="12"/>
    </row>
    <row r="629" spans="1:20">
      <c r="A629" s="1"/>
      <c r="B629" s="1"/>
      <c r="E629" s="1"/>
      <c r="F629" s="1"/>
    </row>
    <row r="630" spans="1:20" ht="12.75" customHeight="1">
      <c r="A630" s="1"/>
      <c r="B630" s="1"/>
      <c r="E630" s="1"/>
      <c r="F630" s="1"/>
      <c r="J630" s="12"/>
    </row>
    <row r="631" spans="1:20">
      <c r="A631" s="1"/>
      <c r="B631" s="1"/>
      <c r="E631" s="1"/>
      <c r="F631" s="1"/>
    </row>
    <row r="632" spans="1:20" ht="12.75" customHeight="1">
      <c r="A632" s="1"/>
      <c r="B632" s="1"/>
      <c r="E632" s="1"/>
      <c r="F632" s="1"/>
    </row>
    <row r="633" spans="1:20">
      <c r="A633" s="1"/>
      <c r="B633" s="1"/>
      <c r="E633" s="1"/>
      <c r="F633" s="1"/>
    </row>
    <row r="634" spans="1:20">
      <c r="A634" s="1"/>
      <c r="B634" s="1"/>
      <c r="E634" s="1"/>
      <c r="F634" s="1"/>
    </row>
    <row r="635" spans="1:20">
      <c r="A635" s="1"/>
      <c r="B635" s="1"/>
      <c r="E635" s="1"/>
      <c r="F635" s="1"/>
      <c r="R635" s="12"/>
    </row>
    <row r="636" spans="1:20">
      <c r="A636" s="1"/>
      <c r="B636" s="1"/>
      <c r="E636" s="1"/>
      <c r="F636" s="1"/>
      <c r="S636" s="12"/>
    </row>
    <row r="637" spans="1:20">
      <c r="A637" s="1"/>
      <c r="B637" s="1"/>
      <c r="E637" s="1"/>
      <c r="F637" s="1"/>
      <c r="M637" s="12"/>
      <c r="Q637" s="12"/>
    </row>
    <row r="638" spans="1:20" ht="12.75" customHeight="1">
      <c r="A638" s="1"/>
      <c r="B638" s="1"/>
      <c r="E638" s="1"/>
      <c r="F638" s="1"/>
      <c r="N638" s="12"/>
      <c r="R638" s="12"/>
    </row>
    <row r="639" spans="1:20">
      <c r="A639" s="1"/>
      <c r="B639" s="1"/>
      <c r="E639" s="1"/>
      <c r="F639" s="1"/>
      <c r="S639" s="12"/>
      <c r="T639" s="12"/>
    </row>
    <row r="640" spans="1:20" ht="12.75" customHeight="1">
      <c r="A640" s="1"/>
      <c r="B640" s="1"/>
      <c r="E640" s="1"/>
      <c r="F640" s="1"/>
      <c r="M640" s="12"/>
      <c r="Q640" s="12"/>
    </row>
    <row r="641" spans="1:20">
      <c r="A641" s="1"/>
      <c r="B641" s="1"/>
      <c r="E641" s="1"/>
      <c r="F641" s="1"/>
      <c r="N641" s="12"/>
      <c r="P641" s="12"/>
    </row>
    <row r="642" spans="1:20" ht="12.75" customHeight="1">
      <c r="A642" s="1"/>
      <c r="B642" s="1"/>
      <c r="E642" s="1"/>
      <c r="F642" s="1"/>
      <c r="O642" s="12"/>
      <c r="T642" s="12"/>
    </row>
    <row r="643" spans="1:20">
      <c r="A643" s="1"/>
      <c r="B643" s="1"/>
      <c r="E643" s="1"/>
      <c r="F643" s="1"/>
    </row>
    <row r="644" spans="1:20" ht="12.75" customHeight="1">
      <c r="A644" s="1"/>
      <c r="B644" s="1"/>
      <c r="E644" s="1"/>
      <c r="F644" s="1"/>
      <c r="P644" s="12"/>
    </row>
    <row r="645" spans="1:20" ht="12.75" customHeight="1">
      <c r="A645" s="1"/>
      <c r="B645" s="1"/>
      <c r="E645" s="1"/>
      <c r="F645" s="1"/>
      <c r="O645" s="12"/>
    </row>
    <row r="646" spans="1:20">
      <c r="A646" s="1"/>
      <c r="B646" s="1"/>
      <c r="E646" s="1"/>
      <c r="F646" s="1"/>
    </row>
    <row r="647" spans="1:20">
      <c r="A647" s="1"/>
      <c r="B647" s="1"/>
      <c r="E647" s="1"/>
      <c r="F647" s="1"/>
    </row>
    <row r="648" spans="1:20" ht="12.75" customHeight="1">
      <c r="A648" s="1"/>
      <c r="B648" s="1"/>
      <c r="E648" s="1"/>
      <c r="F648" s="1"/>
    </row>
    <row r="649" spans="1:20">
      <c r="A649" s="1"/>
      <c r="B649" s="1"/>
      <c r="E649" s="1"/>
      <c r="F649" s="1"/>
    </row>
    <row r="650" spans="1:20">
      <c r="A650" s="1"/>
      <c r="B650" s="1"/>
      <c r="E650" s="1"/>
      <c r="F650" s="1"/>
    </row>
    <row r="651" spans="1:20">
      <c r="A651" s="1"/>
      <c r="B651" s="1"/>
      <c r="E651" s="1"/>
      <c r="F651" s="1"/>
    </row>
    <row r="652" spans="1:20">
      <c r="A652" s="1"/>
      <c r="B652" s="1"/>
      <c r="E652" s="1"/>
      <c r="F652" s="1"/>
    </row>
    <row r="653" spans="1:20">
      <c r="A653" s="1"/>
      <c r="B653" s="1"/>
      <c r="E653" s="1"/>
      <c r="F653" s="1"/>
    </row>
    <row r="654" spans="1:20">
      <c r="A654" s="1"/>
      <c r="B654" s="1"/>
      <c r="E654" s="1"/>
      <c r="F654" s="1"/>
    </row>
    <row r="655" spans="1:20">
      <c r="A655" s="1"/>
      <c r="B655" s="1"/>
      <c r="E655" s="1"/>
      <c r="F655" s="1"/>
    </row>
    <row r="656" spans="1:20">
      <c r="A656" s="1"/>
      <c r="B656" s="1"/>
      <c r="E656" s="1"/>
      <c r="F656" s="1"/>
    </row>
    <row r="657" spans="1:23">
      <c r="A657" s="1"/>
      <c r="B657" s="1"/>
      <c r="E657" s="1"/>
      <c r="F657" s="1"/>
    </row>
    <row r="658" spans="1:23">
      <c r="A658" s="1"/>
      <c r="B658" s="1"/>
      <c r="E658" s="1"/>
      <c r="F658" s="1"/>
    </row>
    <row r="659" spans="1:23" ht="12.75" customHeight="1">
      <c r="A659" s="1"/>
      <c r="B659" s="1"/>
      <c r="E659" s="1"/>
      <c r="F659" s="1"/>
    </row>
    <row r="660" spans="1:23">
      <c r="A660" s="1"/>
      <c r="B660" s="1"/>
      <c r="E660" s="1"/>
      <c r="F660" s="1"/>
    </row>
    <row r="661" spans="1:23" ht="12.75" customHeight="1">
      <c r="A661" s="1"/>
      <c r="B661" s="1"/>
      <c r="E661" s="1"/>
      <c r="F661" s="1"/>
    </row>
    <row r="662" spans="1:23">
      <c r="A662" s="1"/>
      <c r="B662" s="1"/>
      <c r="E662" s="1"/>
      <c r="F662" s="1"/>
    </row>
    <row r="663" spans="1:23">
      <c r="A663" s="1"/>
      <c r="B663" s="1"/>
      <c r="E663" s="1"/>
      <c r="F663" s="1"/>
    </row>
    <row r="664" spans="1:23">
      <c r="A664" s="1"/>
      <c r="B664" s="1"/>
      <c r="E664" s="1"/>
      <c r="F664" s="1"/>
    </row>
    <row r="665" spans="1:23" ht="12.75" customHeight="1">
      <c r="A665" s="1"/>
      <c r="B665" s="1"/>
      <c r="E665" s="1"/>
      <c r="F665" s="1"/>
    </row>
    <row r="666" spans="1:23">
      <c r="A666" s="1"/>
      <c r="B666" s="1"/>
      <c r="E666" s="1"/>
      <c r="F666" s="1"/>
    </row>
    <row r="667" spans="1:23" ht="12.75" customHeight="1">
      <c r="A667" s="1"/>
      <c r="B667" s="1"/>
      <c r="E667" s="1"/>
      <c r="F667" s="1"/>
      <c r="L667" s="12"/>
    </row>
    <row r="668" spans="1:23">
      <c r="A668" s="1"/>
      <c r="B668" s="1"/>
      <c r="E668" s="1"/>
      <c r="F668" s="1"/>
    </row>
    <row r="669" spans="1:23">
      <c r="A669" s="1"/>
      <c r="B669" s="1"/>
      <c r="E669" s="1"/>
      <c r="F669" s="1"/>
      <c r="K669" s="12"/>
      <c r="U669" s="12"/>
    </row>
    <row r="670" spans="1:23">
      <c r="A670" s="1"/>
      <c r="B670" s="1"/>
      <c r="E670" s="1"/>
      <c r="F670" s="1"/>
      <c r="L670" s="12"/>
      <c r="V670" s="12"/>
    </row>
    <row r="671" spans="1:23">
      <c r="A671" s="1"/>
      <c r="B671" s="1"/>
      <c r="E671" s="1"/>
      <c r="F671" s="1"/>
      <c r="J671" s="12"/>
      <c r="W671" s="12"/>
    </row>
    <row r="672" spans="1:23">
      <c r="A672" s="1"/>
      <c r="B672" s="1"/>
      <c r="E672" s="1"/>
      <c r="F672" s="1"/>
      <c r="K672" s="12"/>
      <c r="U672" s="12"/>
    </row>
    <row r="673" spans="1:24" ht="12.75" customHeight="1">
      <c r="A673" s="1"/>
      <c r="B673" s="1"/>
      <c r="E673" s="1"/>
      <c r="F673" s="1"/>
      <c r="V673" s="12"/>
    </row>
    <row r="674" spans="1:24">
      <c r="A674" s="1"/>
      <c r="B674" s="1"/>
      <c r="E674" s="1"/>
      <c r="F674" s="1"/>
      <c r="J674" s="12"/>
      <c r="W674" s="12"/>
    </row>
    <row r="675" spans="1:24" ht="12.75" customHeight="1">
      <c r="A675" s="1"/>
      <c r="B675" s="1"/>
      <c r="E675" s="1"/>
      <c r="F675" s="1"/>
    </row>
    <row r="676" spans="1:24" ht="12.75" customHeight="1">
      <c r="A676" s="1"/>
      <c r="B676" s="1"/>
      <c r="E676" s="1"/>
      <c r="F676" s="1"/>
      <c r="X676" s="12"/>
    </row>
    <row r="677" spans="1:24">
      <c r="A677" s="1"/>
      <c r="B677" s="1"/>
      <c r="E677" s="1"/>
      <c r="F677" s="1"/>
    </row>
    <row r="678" spans="1:24" ht="12.75" customHeight="1">
      <c r="A678" s="1"/>
      <c r="B678" s="1"/>
      <c r="E678" s="1"/>
      <c r="F678" s="1"/>
    </row>
    <row r="679" spans="1:24">
      <c r="A679" s="1"/>
      <c r="B679" s="1"/>
      <c r="E679" s="1"/>
      <c r="F679" s="1"/>
      <c r="R679" s="12"/>
      <c r="X679" s="12"/>
    </row>
    <row r="680" spans="1:24">
      <c r="A680" s="1"/>
      <c r="B680" s="1"/>
      <c r="E680" s="1"/>
      <c r="F680" s="1"/>
      <c r="S680" s="12"/>
    </row>
    <row r="681" spans="1:24">
      <c r="A681" s="1"/>
      <c r="B681" s="1"/>
      <c r="E681" s="1"/>
      <c r="F681" s="1"/>
      <c r="M681" s="12"/>
      <c r="Q681" s="12"/>
    </row>
    <row r="682" spans="1:24">
      <c r="A682" s="1"/>
      <c r="B682" s="1"/>
      <c r="E682" s="1"/>
      <c r="F682" s="1"/>
      <c r="N682" s="12"/>
      <c r="R682" s="12"/>
    </row>
    <row r="683" spans="1:24" ht="12.75" customHeight="1">
      <c r="A683" s="1"/>
      <c r="B683" s="1"/>
      <c r="E683" s="1"/>
      <c r="F683" s="1"/>
      <c r="S683" s="12"/>
      <c r="T683" s="12"/>
    </row>
    <row r="684" spans="1:24">
      <c r="A684" s="1"/>
      <c r="B684" s="1"/>
      <c r="E684" s="1"/>
      <c r="F684" s="1"/>
      <c r="M684" s="12"/>
      <c r="Q684" s="12"/>
    </row>
    <row r="685" spans="1:24">
      <c r="A685" s="1"/>
      <c r="B685" s="1"/>
      <c r="E685" s="1"/>
      <c r="F685" s="1"/>
      <c r="N685" s="12"/>
      <c r="P685" s="12"/>
    </row>
    <row r="686" spans="1:24">
      <c r="A686" s="1"/>
      <c r="B686" s="1"/>
      <c r="E686" s="1"/>
      <c r="F686" s="1"/>
      <c r="O686" s="12"/>
      <c r="T686" s="12"/>
    </row>
    <row r="687" spans="1:24" s="12" customForma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c r="A688" s="1"/>
      <c r="B688" s="1"/>
      <c r="E688" s="1"/>
      <c r="F688" s="1"/>
      <c r="P688" s="12"/>
    </row>
    <row r="689" spans="1:24">
      <c r="A689" s="1"/>
      <c r="B689" s="1"/>
      <c r="E689" s="1"/>
      <c r="F689" s="1"/>
      <c r="O689" s="12"/>
    </row>
    <row r="690" spans="1:24" s="12" customForma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c r="A691" s="1"/>
      <c r="B691" s="1"/>
      <c r="E691" s="1"/>
      <c r="F691" s="1"/>
    </row>
    <row r="692" spans="1:24">
      <c r="A692" s="1"/>
      <c r="B692" s="1"/>
      <c r="E692" s="1"/>
      <c r="F692" s="1"/>
    </row>
    <row r="693" spans="1:24">
      <c r="A693" s="1"/>
      <c r="B693" s="1"/>
      <c r="E693" s="1"/>
      <c r="F693" s="1"/>
    </row>
    <row r="694" spans="1:24">
      <c r="A694" s="1"/>
      <c r="B694" s="1"/>
      <c r="E694" s="1"/>
      <c r="F694" s="1"/>
    </row>
    <row r="695" spans="1:24">
      <c r="A695" s="1"/>
      <c r="B695" s="1"/>
      <c r="E695" s="1"/>
      <c r="F695" s="1"/>
    </row>
    <row r="696" spans="1:24">
      <c r="A696" s="1"/>
      <c r="B696" s="1"/>
      <c r="E696" s="1"/>
      <c r="F696" s="1"/>
    </row>
    <row r="697" spans="1:24">
      <c r="A697" s="1"/>
      <c r="B697" s="1"/>
      <c r="E697" s="1"/>
      <c r="F697" s="1"/>
    </row>
    <row r="698" spans="1:24">
      <c r="A698" s="1"/>
      <c r="B698" s="1"/>
      <c r="E698" s="1"/>
      <c r="F698" s="1"/>
    </row>
    <row r="699" spans="1:24">
      <c r="A699" s="1"/>
      <c r="B699" s="1"/>
      <c r="E699" s="1"/>
      <c r="F699" s="1"/>
    </row>
    <row r="700" spans="1:24">
      <c r="A700" s="1"/>
      <c r="B700" s="1"/>
      <c r="E700" s="1"/>
      <c r="F700" s="1"/>
    </row>
    <row r="701" spans="1:24">
      <c r="A701" s="1"/>
      <c r="B701" s="1"/>
      <c r="E701" s="1"/>
      <c r="F701" s="1"/>
    </row>
    <row r="702" spans="1:24">
      <c r="A702" s="1"/>
      <c r="B702" s="1"/>
      <c r="C702" s="12"/>
      <c r="D702" s="12"/>
      <c r="E702" s="12"/>
      <c r="F702" s="12"/>
      <c r="G702" s="12"/>
      <c r="H702" s="12"/>
      <c r="I702" s="12"/>
    </row>
    <row r="703" spans="1:24">
      <c r="A703" s="1"/>
      <c r="B703" s="1"/>
      <c r="E703" s="1"/>
      <c r="F703" s="1"/>
    </row>
    <row r="704" spans="1:24">
      <c r="A704" s="1"/>
      <c r="B704" s="1"/>
      <c r="E704" s="1"/>
      <c r="F704" s="1"/>
    </row>
    <row r="705" spans="1:24">
      <c r="A705" s="1"/>
      <c r="B705" s="1"/>
      <c r="C705" s="12"/>
      <c r="D705" s="12"/>
      <c r="E705" s="12"/>
      <c r="F705" s="12"/>
      <c r="G705" s="12"/>
      <c r="H705" s="12"/>
      <c r="I705" s="12"/>
    </row>
    <row r="706" spans="1:24">
      <c r="A706" s="1"/>
      <c r="B706" s="1"/>
      <c r="E706" s="1"/>
      <c r="F706" s="1"/>
    </row>
    <row r="707" spans="1:24">
      <c r="A707" s="1"/>
      <c r="B707" s="1"/>
      <c r="E707" s="1"/>
      <c r="F707" s="1"/>
    </row>
    <row r="708" spans="1:24">
      <c r="A708" s="1"/>
      <c r="B708" s="1"/>
      <c r="E708" s="1"/>
      <c r="F708" s="1"/>
    </row>
    <row r="709" spans="1:24">
      <c r="A709" s="1"/>
      <c r="B709" s="1"/>
      <c r="E709" s="1"/>
      <c r="F709" s="1"/>
    </row>
    <row r="710" spans="1:24">
      <c r="A710" s="1"/>
      <c r="B710" s="1"/>
      <c r="E710" s="1"/>
      <c r="F710" s="1"/>
    </row>
    <row r="711" spans="1:24">
      <c r="A711" s="1"/>
      <c r="B711" s="1"/>
      <c r="E711" s="1"/>
      <c r="F711" s="1"/>
    </row>
    <row r="712" spans="1:24">
      <c r="A712" s="1"/>
      <c r="B712" s="1"/>
      <c r="E712" s="1"/>
      <c r="F712" s="1"/>
    </row>
    <row r="713" spans="1:24">
      <c r="A713" s="1"/>
      <c r="B713" s="1"/>
      <c r="E713" s="1"/>
      <c r="F713" s="1"/>
      <c r="U713" s="12"/>
    </row>
    <row r="714" spans="1:24">
      <c r="A714" s="1"/>
      <c r="B714" s="1"/>
      <c r="E714" s="1"/>
      <c r="F714" s="1"/>
      <c r="V714" s="12"/>
    </row>
    <row r="715" spans="1:24">
      <c r="A715" s="1"/>
      <c r="B715" s="1"/>
      <c r="E715" s="1"/>
      <c r="F715" s="1"/>
      <c r="W715" s="12"/>
    </row>
    <row r="716" spans="1:24">
      <c r="A716" s="1"/>
      <c r="B716" s="1"/>
      <c r="E716" s="1"/>
      <c r="F716" s="1"/>
      <c r="U716" s="12"/>
    </row>
    <row r="717" spans="1:24">
      <c r="A717" s="1"/>
      <c r="B717" s="1"/>
      <c r="E717" s="1"/>
      <c r="F717" s="1"/>
      <c r="V717" s="12"/>
    </row>
    <row r="718" spans="1:24">
      <c r="A718" s="1"/>
      <c r="B718" s="1"/>
      <c r="E718" s="1"/>
      <c r="F718" s="1"/>
      <c r="W718" s="12"/>
    </row>
    <row r="719" spans="1:24">
      <c r="A719" s="1"/>
      <c r="B719" s="1"/>
      <c r="E719" s="1"/>
      <c r="F719" s="1"/>
    </row>
    <row r="720" spans="1:24">
      <c r="A720" s="1"/>
      <c r="B720" s="1"/>
      <c r="E720" s="1"/>
      <c r="F720" s="1"/>
      <c r="X720" s="12"/>
    </row>
    <row r="721" spans="1:24">
      <c r="A721" s="1"/>
      <c r="B721" s="1"/>
      <c r="E721" s="1"/>
      <c r="F721" s="1"/>
    </row>
    <row r="722" spans="1:24">
      <c r="A722" s="1"/>
      <c r="B722" s="1"/>
      <c r="E722" s="1"/>
      <c r="F722" s="1"/>
    </row>
    <row r="723" spans="1:24">
      <c r="A723" s="1"/>
      <c r="B723" s="1"/>
      <c r="E723" s="1"/>
      <c r="F723" s="1"/>
      <c r="X723" s="12"/>
    </row>
    <row r="724" spans="1:24">
      <c r="A724" s="1"/>
      <c r="B724" s="1"/>
      <c r="E724" s="1"/>
      <c r="F724" s="1"/>
    </row>
    <row r="725" spans="1:24">
      <c r="A725" s="1"/>
      <c r="B725" s="1"/>
      <c r="E725" s="1"/>
      <c r="F725" s="1"/>
    </row>
    <row r="726" spans="1:24">
      <c r="A726" s="1"/>
      <c r="B726" s="1"/>
      <c r="E726" s="1"/>
      <c r="F726" s="1"/>
    </row>
    <row r="731" spans="1:24" s="12" customFormat="1">
      <c r="A731" s="19"/>
      <c r="B731" s="2"/>
      <c r="C731" s="1"/>
      <c r="D731" s="1"/>
      <c r="E731" s="15"/>
      <c r="F731" s="15"/>
      <c r="G731" s="1"/>
      <c r="H731" s="1"/>
      <c r="I731" s="1"/>
      <c r="J731" s="1"/>
      <c r="K731" s="1"/>
      <c r="L731" s="1"/>
      <c r="M731" s="1"/>
      <c r="N731" s="1"/>
      <c r="O731" s="1"/>
      <c r="P731" s="1"/>
      <c r="Q731" s="1"/>
      <c r="R731" s="1"/>
      <c r="S731" s="1"/>
      <c r="T731" s="1"/>
      <c r="U731" s="1"/>
      <c r="V731" s="1"/>
      <c r="W731" s="1"/>
      <c r="X731" s="1"/>
    </row>
    <row r="734" spans="1:24" s="12" customFormat="1">
      <c r="A734" s="19"/>
      <c r="B734" s="2"/>
      <c r="C734" s="1"/>
      <c r="D734" s="1"/>
      <c r="E734" s="15"/>
      <c r="F734" s="15"/>
      <c r="G734" s="1"/>
      <c r="H734" s="1"/>
      <c r="I734" s="1"/>
      <c r="J734" s="1"/>
      <c r="K734" s="1"/>
      <c r="L734" s="1"/>
      <c r="M734" s="1"/>
      <c r="N734" s="1"/>
      <c r="O734" s="1"/>
      <c r="P734" s="1"/>
      <c r="Q734" s="1"/>
      <c r="R734" s="1"/>
      <c r="S734" s="1"/>
      <c r="T734" s="1"/>
      <c r="U734" s="1"/>
      <c r="V734" s="1"/>
      <c r="W734" s="1"/>
      <c r="X734" s="1"/>
    </row>
    <row r="744" spans="14:16">
      <c r="P744" s="12"/>
    </row>
    <row r="747" spans="14:16">
      <c r="N747" s="12"/>
    </row>
    <row r="749" spans="14:16">
      <c r="O749" s="12"/>
    </row>
    <row r="789" spans="1:37">
      <c r="AE789" s="1">
        <v>0</v>
      </c>
      <c r="AF789" s="1">
        <v>0</v>
      </c>
    </row>
    <row r="793" spans="1:37">
      <c r="AI793" s="12"/>
      <c r="AJ793" s="12"/>
      <c r="AK793" s="12"/>
    </row>
    <row r="794" spans="1:37" s="12" customFormat="1">
      <c r="A794" s="19"/>
      <c r="B794" s="2"/>
      <c r="C794" s="1"/>
      <c r="D794" s="1"/>
      <c r="E794" s="15"/>
      <c r="F794" s="15"/>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row>
    <row r="795" spans="1:37">
      <c r="AH795" s="12"/>
    </row>
    <row r="796" spans="1:37">
      <c r="AI796" s="12"/>
      <c r="AJ796" s="12"/>
      <c r="AK796" s="12"/>
    </row>
    <row r="797" spans="1:37" s="12" customFormat="1">
      <c r="A797" s="19"/>
      <c r="B797" s="2"/>
      <c r="C797" s="1"/>
      <c r="D797" s="1"/>
      <c r="E797" s="15"/>
      <c r="F797" s="15"/>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row>
    <row r="798" spans="1:37">
      <c r="AH798" s="12"/>
    </row>
    <row r="807" spans="25:33">
      <c r="AA807" s="12"/>
      <c r="AB807" s="12"/>
      <c r="AC807" s="12"/>
      <c r="AD807" s="12"/>
      <c r="AE807" s="12"/>
      <c r="AF807" s="12"/>
      <c r="AG807" s="12"/>
    </row>
    <row r="810" spans="25:33">
      <c r="AA810" s="12"/>
      <c r="AB810" s="12"/>
      <c r="AC810" s="12"/>
      <c r="AD810" s="12"/>
      <c r="AE810" s="12"/>
      <c r="AF810" s="12"/>
      <c r="AG810" s="12"/>
    </row>
    <row r="811" spans="25:33">
      <c r="Z811" s="12"/>
    </row>
    <row r="814" spans="25:33">
      <c r="Z814" s="12"/>
    </row>
    <row r="816" spans="25:33">
      <c r="Y816" s="12"/>
    </row>
    <row r="819" spans="25:25">
      <c r="Y819" s="12"/>
    </row>
    <row r="846" spans="1:37">
      <c r="AI846" s="12"/>
      <c r="AJ846" s="12"/>
      <c r="AK846" s="12"/>
    </row>
    <row r="847" spans="1:37" s="12" customFormat="1">
      <c r="A847" s="19"/>
      <c r="B847" s="2"/>
      <c r="C847" s="1"/>
      <c r="D847" s="1"/>
      <c r="E847" s="15"/>
      <c r="F847" s="15"/>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row>
    <row r="848" spans="1:37">
      <c r="AH848" s="12"/>
    </row>
    <row r="849" spans="1:37">
      <c r="AI849" s="12"/>
      <c r="AJ849" s="12"/>
      <c r="AK849" s="12"/>
    </row>
    <row r="850" spans="1:37" s="12" customFormat="1">
      <c r="A850" s="19"/>
      <c r="B850" s="2"/>
      <c r="C850" s="1"/>
      <c r="D850" s="1"/>
      <c r="E850" s="15"/>
      <c r="F850" s="15"/>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row>
    <row r="851" spans="1:37">
      <c r="AH851" s="12"/>
    </row>
    <row r="855" spans="1:37">
      <c r="Z855" s="12"/>
    </row>
    <row r="858" spans="1:37" ht="12.75" customHeight="1">
      <c r="Y858" s="12"/>
      <c r="Z858" s="12"/>
    </row>
    <row r="860" spans="1:37" ht="12.75" customHeight="1"/>
    <row r="861" spans="1:37">
      <c r="Y861" s="12"/>
    </row>
    <row r="868" spans="27:33" ht="12.75" customHeight="1"/>
    <row r="869" spans="27:33" ht="12.75" customHeight="1"/>
    <row r="870" spans="27:33">
      <c r="AA870" s="12"/>
      <c r="AB870" s="12"/>
      <c r="AC870" s="12"/>
      <c r="AD870" s="12"/>
      <c r="AE870" s="12"/>
      <c r="AF870" s="12"/>
      <c r="AG870" s="12"/>
    </row>
    <row r="871" spans="27:33" ht="12.75" customHeight="1"/>
    <row r="872" spans="27:33" ht="12.75" customHeight="1"/>
    <row r="873" spans="27:33">
      <c r="AA873" s="12"/>
      <c r="AB873" s="12"/>
      <c r="AC873" s="12"/>
      <c r="AD873" s="12"/>
      <c r="AE873" s="12"/>
      <c r="AF873" s="12"/>
      <c r="AG873" s="12"/>
    </row>
    <row r="874" spans="27:33" ht="12.75" customHeight="1"/>
    <row r="878" spans="27:33" ht="12.75" customHeight="1"/>
    <row r="886" spans="1:37" ht="12.75" customHeight="1"/>
    <row r="890" spans="1:37" ht="12.75" customHeight="1"/>
    <row r="892" spans="1:37" ht="12.75" customHeight="1"/>
    <row r="893" spans="1:37" ht="12.75" customHeight="1">
      <c r="AI893" s="12"/>
      <c r="AJ893" s="12"/>
      <c r="AK893" s="12"/>
    </row>
    <row r="894" spans="1:37" s="12" customFormat="1">
      <c r="A894" s="19"/>
      <c r="B894" s="2"/>
      <c r="C894" s="1"/>
      <c r="D894" s="1"/>
      <c r="E894" s="15"/>
      <c r="F894" s="15"/>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row>
    <row r="895" spans="1:37">
      <c r="AH895" s="12"/>
    </row>
    <row r="897" spans="1:37" ht="12.75" customHeight="1">
      <c r="AI897" s="12"/>
      <c r="AJ897" s="12"/>
      <c r="AK897" s="12"/>
    </row>
    <row r="898" spans="1:37" s="12" customFormat="1" ht="12.75" customHeight="1">
      <c r="A898" s="19"/>
      <c r="B898" s="2"/>
      <c r="C898" s="1"/>
      <c r="D898" s="1"/>
      <c r="E898" s="15"/>
      <c r="F898" s="15"/>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row>
    <row r="899" spans="1:37" ht="12.75" customHeight="1">
      <c r="AH899" s="12"/>
    </row>
    <row r="901" spans="1:37" ht="12.75" customHeight="1"/>
    <row r="902" spans="1:37" ht="12.75" customHeight="1"/>
    <row r="903" spans="1:37" ht="12.75" customHeight="1"/>
    <row r="905" spans="1:37" ht="12.75" customHeight="1"/>
    <row r="915" spans="25:33" ht="12.75" customHeight="1"/>
    <row r="916" spans="25:33" ht="12.75" customHeight="1"/>
    <row r="918" spans="25:33" ht="12.75" customHeight="1">
      <c r="Z918" s="12"/>
    </row>
    <row r="921" spans="25:33" ht="12.75" customHeight="1">
      <c r="Y921" s="12"/>
      <c r="Z921" s="12"/>
    </row>
    <row r="922" spans="25:33" ht="12.75" customHeight="1"/>
    <row r="923" spans="25:33" ht="12.75" customHeight="1">
      <c r="AA923" s="12"/>
      <c r="AB923" s="12"/>
      <c r="AC923" s="12"/>
      <c r="AD923" s="12"/>
      <c r="AE923" s="12"/>
      <c r="AF923" s="12"/>
      <c r="AG923" s="12"/>
    </row>
    <row r="924" spans="25:33">
      <c r="Y924" s="12"/>
    </row>
    <row r="926" spans="25:33" ht="12.75" customHeight="1">
      <c r="AA926" s="12"/>
      <c r="AB926" s="12"/>
      <c r="AC926" s="12"/>
      <c r="AD926" s="12"/>
      <c r="AE926" s="12"/>
      <c r="AF926" s="12"/>
      <c r="AG926" s="12"/>
    </row>
    <row r="927" spans="25:33" ht="12.75" customHeight="1"/>
    <row r="928" spans="25:33" ht="12.75" customHeight="1"/>
    <row r="942" spans="1:37" ht="12.75" customHeight="1"/>
    <row r="943" spans="1:37">
      <c r="AI943" s="12"/>
      <c r="AJ943" s="12"/>
      <c r="AK943" s="12"/>
    </row>
    <row r="944" spans="1:37" s="12" customFormat="1" ht="12.75" customHeight="1">
      <c r="A944" s="19"/>
      <c r="B944" s="2"/>
      <c r="C944" s="1"/>
      <c r="D944" s="1"/>
      <c r="E944" s="15"/>
      <c r="F944" s="15"/>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row>
    <row r="945" spans="1:37">
      <c r="AH945" s="12"/>
    </row>
    <row r="946" spans="1:37" ht="12.75" customHeight="1">
      <c r="AI946" s="12"/>
      <c r="AJ946" s="12"/>
      <c r="AK946" s="12"/>
    </row>
    <row r="947" spans="1:37" s="12" customFormat="1">
      <c r="A947" s="19"/>
      <c r="B947" s="2"/>
      <c r="C947" s="1"/>
      <c r="D947" s="1"/>
      <c r="E947" s="15"/>
      <c r="F947" s="15"/>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row>
    <row r="948" spans="1:37" ht="12.75" customHeight="1">
      <c r="AH948" s="12"/>
    </row>
    <row r="950" spans="1:37" ht="12.75" customHeight="1"/>
    <row r="952" spans="1:37" ht="12.75" customHeight="1"/>
    <row r="965" spans="25:33" ht="12.75" customHeight="1"/>
    <row r="970" spans="25:33">
      <c r="AA970" s="12"/>
      <c r="AB970" s="12"/>
      <c r="AC970" s="12"/>
      <c r="AD970" s="12"/>
      <c r="AE970" s="12"/>
      <c r="AF970" s="12"/>
      <c r="AG970" s="12"/>
    </row>
    <row r="971" spans="25:33">
      <c r="Z971" s="12"/>
    </row>
    <row r="972" spans="25:33" ht="78.75" customHeight="1"/>
    <row r="974" spans="25:33">
      <c r="Y974" s="12"/>
      <c r="Z974" s="12"/>
      <c r="AA974" s="12"/>
      <c r="AB974" s="12"/>
      <c r="AC974" s="12"/>
      <c r="AD974" s="12"/>
      <c r="AE974" s="12"/>
      <c r="AF974" s="12"/>
      <c r="AG974" s="12"/>
    </row>
    <row r="977" spans="25:25">
      <c r="Y977" s="12"/>
    </row>
    <row r="999" spans="1:37">
      <c r="AI999" s="12"/>
      <c r="AJ999" s="12"/>
      <c r="AK999" s="12"/>
    </row>
    <row r="1000" spans="1:37" s="12" customFormat="1">
      <c r="A1000" s="19"/>
      <c r="B1000" s="2"/>
      <c r="C1000" s="1"/>
      <c r="D1000" s="1"/>
      <c r="E1000" s="15"/>
      <c r="F1000" s="15"/>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row>
    <row r="1001" spans="1:37">
      <c r="AH1001" s="12"/>
    </row>
    <row r="1003" spans="1:37">
      <c r="AI1003" s="12"/>
      <c r="AJ1003" s="12"/>
      <c r="AK1003" s="12"/>
    </row>
    <row r="1004" spans="1:37" s="12" customFormat="1">
      <c r="A1004" s="19"/>
      <c r="B1004" s="2"/>
      <c r="C1004" s="1"/>
      <c r="D1004" s="1"/>
      <c r="E1004" s="15"/>
      <c r="F1004" s="15"/>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row>
    <row r="1005" spans="1:37" ht="12.75" customHeight="1">
      <c r="AH1005" s="12"/>
    </row>
    <row r="1007" spans="1:37" ht="12.75" customHeight="1"/>
    <row r="1009" spans="25:33" ht="12.75" customHeight="1"/>
    <row r="1018" spans="25:33">
      <c r="Z1018" s="12"/>
    </row>
    <row r="1020" spans="25:33">
      <c r="AA1020" s="12"/>
      <c r="AB1020" s="12"/>
      <c r="AC1020" s="12"/>
      <c r="AD1020" s="12"/>
      <c r="AE1020" s="12"/>
      <c r="AF1020" s="12"/>
      <c r="AG1020" s="12"/>
    </row>
    <row r="1021" spans="25:33">
      <c r="Y1021" s="12"/>
    </row>
    <row r="1022" spans="25:33">
      <c r="Z1022" s="12"/>
    </row>
    <row r="1023" spans="25:33">
      <c r="AA1023" s="12"/>
      <c r="AB1023" s="12"/>
      <c r="AC1023" s="12"/>
      <c r="AD1023" s="12"/>
      <c r="AE1023" s="12"/>
      <c r="AF1023" s="12"/>
      <c r="AG1023" s="12"/>
    </row>
    <row r="1025" spans="25:25">
      <c r="Y1025" s="12"/>
    </row>
    <row r="1042" spans="1:240" ht="12.75" customHeight="1"/>
    <row r="1050" spans="1:240" ht="12.75" customHeight="1"/>
    <row r="1052" spans="1:240" ht="12.75" customHeight="1">
      <c r="AI1052" s="12"/>
      <c r="AJ1052" s="12"/>
      <c r="AK1052" s="12"/>
    </row>
    <row r="1053" spans="1:240" s="12" customFormat="1">
      <c r="A1053" s="19"/>
      <c r="B1053" s="2"/>
      <c r="C1053" s="1"/>
      <c r="D1053" s="1"/>
      <c r="E1053" s="15"/>
      <c r="F1053" s="15"/>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IE1053" s="12" t="e">
        <f>ROUND(#REF!*$AC$2,2)</f>
        <v>#REF!</v>
      </c>
      <c r="IF1053" s="12" t="e">
        <f>#REF!*IE1053</f>
        <v>#REF!</v>
      </c>
    </row>
    <row r="1054" spans="1:240" ht="12.75" customHeight="1">
      <c r="AH1054" s="12"/>
    </row>
    <row r="1055" spans="1:240">
      <c r="AI1055" s="12"/>
      <c r="AJ1055" s="12"/>
      <c r="AK1055" s="12"/>
    </row>
    <row r="1056" spans="1:240" s="12" customFormat="1">
      <c r="A1056" s="19"/>
      <c r="B1056" s="2"/>
      <c r="C1056" s="1"/>
      <c r="D1056" s="1"/>
      <c r="E1056" s="15"/>
      <c r="F1056" s="15"/>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row>
    <row r="1057" spans="25:34">
      <c r="AH1057" s="12"/>
    </row>
    <row r="1068" spans="25:34">
      <c r="Z1068" s="12"/>
    </row>
    <row r="1071" spans="25:34">
      <c r="Y1071" s="12"/>
      <c r="Z1071" s="12"/>
    </row>
    <row r="1074" spans="1:37">
      <c r="Y1074" s="12"/>
    </row>
    <row r="1076" spans="1:37">
      <c r="AA1076" s="12"/>
      <c r="AB1076" s="12"/>
      <c r="AC1076" s="12"/>
      <c r="AD1076" s="12"/>
      <c r="AE1076" s="12"/>
      <c r="AF1076" s="12"/>
      <c r="AG1076" s="12"/>
    </row>
    <row r="1080" spans="1:37">
      <c r="AA1080" s="12"/>
      <c r="AB1080" s="12"/>
      <c r="AC1080" s="12"/>
      <c r="AD1080" s="12"/>
      <c r="AE1080" s="12"/>
      <c r="AF1080" s="12"/>
      <c r="AG1080" s="12"/>
    </row>
    <row r="1087" spans="1:37">
      <c r="AI1087" s="12"/>
      <c r="AJ1087" s="12"/>
      <c r="AK1087" s="12"/>
    </row>
    <row r="1088" spans="1:37" s="12" customFormat="1">
      <c r="A1088" s="19"/>
      <c r="B1088" s="2"/>
      <c r="C1088" s="1"/>
      <c r="D1088" s="1"/>
      <c r="E1088" s="15"/>
      <c r="F1088" s="15"/>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34:34">
      <c r="AH1089" s="12"/>
    </row>
    <row r="1124" spans="25:33">
      <c r="Z1124" s="12"/>
    </row>
    <row r="1127" spans="25:33">
      <c r="Y1127" s="12"/>
    </row>
    <row r="1128" spans="25:33">
      <c r="Z1128" s="12"/>
    </row>
    <row r="1129" spans="25:33">
      <c r="AA1129" s="12"/>
      <c r="AB1129" s="12"/>
      <c r="AC1129" s="12"/>
      <c r="AD1129" s="12"/>
      <c r="AE1129" s="12"/>
      <c r="AF1129" s="12"/>
      <c r="AG1129" s="12"/>
    </row>
    <row r="1131" spans="25:33">
      <c r="Y1131" s="12"/>
    </row>
    <row r="1132" spans="25:33">
      <c r="AA1132" s="12"/>
      <c r="AB1132" s="12"/>
      <c r="AC1132" s="12"/>
      <c r="AD1132" s="12"/>
      <c r="AE1132" s="12"/>
      <c r="AF1132" s="12"/>
      <c r="AG1132" s="12"/>
    </row>
    <row r="1164" spans="27:33">
      <c r="AA1164" s="12"/>
      <c r="AB1164" s="12"/>
      <c r="AC1164" s="12"/>
      <c r="AD1164" s="12"/>
      <c r="AE1164" s="12"/>
      <c r="AF1164" s="12"/>
      <c r="AG1164" s="12"/>
    </row>
    <row r="1177" spans="25:26">
      <c r="Z1177" s="12"/>
    </row>
    <row r="1180" spans="25:26">
      <c r="Y1180" s="12"/>
      <c r="Z1180" s="12"/>
    </row>
    <row r="1183" spans="25:26">
      <c r="Y1183" s="12"/>
    </row>
    <row r="1212" spans="25:26">
      <c r="Z1212" s="12"/>
    </row>
    <row r="1215" spans="25:26">
      <c r="Y1215" s="12"/>
    </row>
    <row r="1288" ht="12.75" customHeight="1"/>
    <row r="1289" ht="12.75" customHeight="1"/>
    <row r="1290" ht="12.75" customHeight="1"/>
    <row r="1291" ht="12.75" customHeight="1"/>
    <row r="1293" ht="12.75" customHeight="1"/>
    <row r="1294" ht="12.75" customHeight="1"/>
    <row r="1295" ht="12.75" customHeight="1"/>
    <row r="1296" ht="12.75" customHeight="1"/>
    <row r="1297" ht="12.75" customHeight="1"/>
    <row r="1298" ht="12.75" customHeight="1"/>
    <row r="1300" ht="12.75" customHeight="1"/>
    <row r="1301" ht="12.75" customHeight="1"/>
    <row r="1302" ht="12.75" customHeight="1"/>
    <row r="1303" ht="12.75" customHeight="1"/>
    <row r="1304" ht="12.75" customHeight="1"/>
    <row r="1305" ht="12.75" customHeight="1"/>
    <row r="1307" ht="12.75" customHeight="1"/>
    <row r="1308" ht="12.75" customHeight="1"/>
    <row r="1309" ht="12.75" customHeight="1"/>
    <row r="1310" ht="12.75" customHeight="1"/>
    <row r="1311" ht="12.75" customHeight="1"/>
    <row r="1312" ht="12.75" customHeight="1"/>
    <row r="1317" ht="12.75" customHeight="1"/>
    <row r="1331" ht="12.75" customHeight="1"/>
    <row r="1333" ht="12.75" customHeight="1"/>
    <row r="1335" ht="12.75" customHeight="1"/>
    <row r="1337" ht="12.75" customHeight="1"/>
    <row r="1339" ht="12.75" customHeight="1"/>
    <row r="1341" ht="12.75" customHeight="1"/>
    <row r="1343" ht="12.75" customHeight="1"/>
    <row r="1345" ht="12.75" customHeight="1"/>
    <row r="1347" ht="12.75" customHeight="1"/>
    <row r="1632" spans="31:32">
      <c r="AE1632" s="1" t="e">
        <f>ROUND(#REF!*$AC$2,2)</f>
        <v>#REF!</v>
      </c>
      <c r="AF1632" s="1" t="e">
        <f>#REF!*AE1632</f>
        <v>#REF!</v>
      </c>
    </row>
    <row r="1634" spans="31:32">
      <c r="AE1634" s="1" t="e">
        <f>ROUND(#REF!*$AC$2,2)</f>
        <v>#REF!</v>
      </c>
      <c r="AF1634" s="1" t="e">
        <f>#REF!*AE1634</f>
        <v>#REF!</v>
      </c>
    </row>
    <row r="1636" spans="31:32">
      <c r="AE1636" s="1" t="e">
        <f>ROUND(#REF!*$AC$2,2)</f>
        <v>#REF!</v>
      </c>
      <c r="AF1636" s="1" t="e">
        <f>#REF!*AE1636</f>
        <v>#REF!</v>
      </c>
    </row>
    <row r="1638" spans="31:32">
      <c r="AE1638" s="1" t="e">
        <f>ROUND(#REF!*$AC$2,2)</f>
        <v>#REF!</v>
      </c>
      <c r="AF1638" s="1" t="e">
        <f>#REF!*AE1638</f>
        <v>#REF!</v>
      </c>
    </row>
    <row r="1640" spans="31:32">
      <c r="AE1640" s="1" t="e">
        <f>ROUND(#REF!*$AC$2,2)</f>
        <v>#REF!</v>
      </c>
      <c r="AF1640" s="1" t="e">
        <f>#REF!*AE1640</f>
        <v>#REF!</v>
      </c>
    </row>
    <row r="1642" spans="31:32">
      <c r="AE1642" s="1" t="e">
        <f>ROUND(#REF!*$AC$2,2)</f>
        <v>#REF!</v>
      </c>
      <c r="AF1642" s="1" t="e">
        <f>#REF!*AE1642</f>
        <v>#REF!</v>
      </c>
    </row>
    <row r="1646" spans="31:32">
      <c r="AE1646" s="1" t="e">
        <f>ROUND(#REF!*$AC$2,2)</f>
        <v>#REF!</v>
      </c>
      <c r="AF1646" s="1" t="e">
        <f>#REF!*AE1646</f>
        <v>#REF!</v>
      </c>
    </row>
    <row r="1648" spans="31:32">
      <c r="AE1648" s="1" t="e">
        <f>ROUND(#REF!*$AC$2,2)</f>
        <v>#REF!</v>
      </c>
      <c r="AF1648" s="1" t="e">
        <f>#REF!*AE1648</f>
        <v>#REF!</v>
      </c>
    </row>
    <row r="1650" spans="31:32">
      <c r="AE1650" s="1" t="e">
        <f>ROUND(#REF!*$AC$2,2)</f>
        <v>#REF!</v>
      </c>
      <c r="AF1650" s="1" t="e">
        <f>#REF!*AE1650</f>
        <v>#REF!</v>
      </c>
    </row>
    <row r="1654" spans="31:32">
      <c r="AE1654" s="1" t="e">
        <f>ROUND(#REF!*$AC$2,2)</f>
        <v>#REF!</v>
      </c>
      <c r="AF1654" s="1" t="e">
        <f>#REF!*AE1654</f>
        <v>#REF!</v>
      </c>
    </row>
    <row r="1656" spans="31:32">
      <c r="AE1656" s="1" t="e">
        <f>ROUND(#REF!*$AC$2,2)</f>
        <v>#REF!</v>
      </c>
      <c r="AF1656" s="1" t="e">
        <f>#REF!*AE1656</f>
        <v>#REF!</v>
      </c>
    </row>
    <row r="1658" spans="31:32">
      <c r="AE1658" s="1" t="e">
        <f>ROUND(#REF!*$AC$2,2)</f>
        <v>#REF!</v>
      </c>
      <c r="AF1658" s="1" t="e">
        <f>#REF!*AE1658</f>
        <v>#REF!</v>
      </c>
    </row>
    <row r="1660" spans="31:32">
      <c r="AE1660" s="1" t="e">
        <f>ROUND(#REF!*$AC$2,2)</f>
        <v>#REF!</v>
      </c>
      <c r="AF1660" s="1" t="e">
        <f>#REF!*AE1660</f>
        <v>#REF!</v>
      </c>
    </row>
    <row r="1662" spans="31:32">
      <c r="AE1662" s="1" t="e">
        <f>ROUND(#REF!*$AC$2,2)</f>
        <v>#REF!</v>
      </c>
      <c r="AF1662" s="1" t="e">
        <f>#REF!*AE1662</f>
        <v>#REF!</v>
      </c>
    </row>
    <row r="1664" spans="31:32">
      <c r="AE1664" s="1" t="e">
        <f>ROUND(#REF!*$AC$2,2)</f>
        <v>#REF!</v>
      </c>
      <c r="AF1664" s="1" t="e">
        <f>#REF!*AE1664</f>
        <v>#REF!</v>
      </c>
    </row>
    <row r="1666" spans="31:32">
      <c r="AE1666" s="1" t="e">
        <f>ROUND(#REF!*$AC$2,2)</f>
        <v>#REF!</v>
      </c>
      <c r="AF1666" s="1" t="e">
        <f>#REF!*AE1666</f>
        <v>#REF!</v>
      </c>
    </row>
    <row r="1668" spans="31:32">
      <c r="AE1668" s="1" t="e">
        <f>ROUND(#REF!*$AC$2,2)</f>
        <v>#REF!</v>
      </c>
      <c r="AF1668" s="1" t="e">
        <f>#REF!*AE1668</f>
        <v>#REF!</v>
      </c>
    </row>
    <row r="1670" spans="31:32">
      <c r="AE1670" s="1" t="e">
        <f>ROUND(#REF!*$AC$2,2)</f>
        <v>#REF!</v>
      </c>
      <c r="AF1670" s="1" t="e">
        <f>#REF!*AE1670</f>
        <v>#REF!</v>
      </c>
    </row>
    <row r="1674" spans="31:32">
      <c r="AE1674" s="1" t="e">
        <f>ROUND(#REF!*$AC$2,2)</f>
        <v>#REF!</v>
      </c>
      <c r="AF1674" s="1" t="e">
        <f>#REF!*AE1674</f>
        <v>#REF!</v>
      </c>
    </row>
    <row r="1676" spans="31:32">
      <c r="AE1676" s="1" t="e">
        <f>ROUND(#REF!*$AC$2,2)</f>
        <v>#REF!</v>
      </c>
      <c r="AF1676" s="1" t="e">
        <f>#REF!*AE1676</f>
        <v>#REF!</v>
      </c>
    </row>
    <row r="1678" spans="31:32">
      <c r="AE1678" s="1" t="e">
        <f>ROUND(#REF!*$AC$2,2)</f>
        <v>#REF!</v>
      </c>
      <c r="AF1678" s="1" t="e">
        <f>#REF!*AE1678</f>
        <v>#REF!</v>
      </c>
    </row>
    <row r="1680" spans="31:32">
      <c r="AE1680" s="1" t="e">
        <f>ROUND(#REF!*$AC$2,2)</f>
        <v>#REF!</v>
      </c>
      <c r="AF1680" s="1" t="e">
        <f>#REF!*AE1680</f>
        <v>#REF!</v>
      </c>
    </row>
    <row r="1684" spans="31:32">
      <c r="AE1684" s="1" t="e">
        <f>ROUND(#REF!*$AC$2,2)</f>
        <v>#REF!</v>
      </c>
      <c r="AF1684" s="1" t="e">
        <f>#REF!*AE1684</f>
        <v>#REF!</v>
      </c>
    </row>
    <row r="1691" spans="31:32">
      <c r="AE1691" s="1" t="e">
        <f>ROUND(#REF!*$AC$2,2)</f>
        <v>#REF!</v>
      </c>
      <c r="AF1691" s="1" t="e">
        <f>#REF!*AE1691</f>
        <v>#REF!</v>
      </c>
    </row>
    <row r="1693" spans="31:32">
      <c r="AE1693" s="1" t="e">
        <f>ROUND(#REF!*$AC$2,2)</f>
        <v>#REF!</v>
      </c>
      <c r="AF1693" s="1" t="e">
        <f>#REF!*AE1693</f>
        <v>#REF!</v>
      </c>
    </row>
    <row r="1695" spans="31:32">
      <c r="AE1695" s="1" t="e">
        <f>ROUND(#REF!*$AC$2,2)</f>
        <v>#REF!</v>
      </c>
      <c r="AF1695" s="1" t="e">
        <f>#REF!*AE1695</f>
        <v>#REF!</v>
      </c>
    </row>
    <row r="1699" spans="31:32">
      <c r="AE1699" s="1" t="e">
        <f>ROUND(#REF!*$AC$2,2)</f>
        <v>#REF!</v>
      </c>
      <c r="AF1699" s="1" t="e">
        <f>#REF!*AE1699</f>
        <v>#REF!</v>
      </c>
    </row>
    <row r="1701" spans="31:32">
      <c r="AE1701" s="1" t="e">
        <f>ROUND(#REF!*$AC$2,2)</f>
        <v>#REF!</v>
      </c>
      <c r="AF1701" s="1" t="e">
        <f>#REF!*AE1701</f>
        <v>#REF!</v>
      </c>
    </row>
    <row r="1703" spans="31:32">
      <c r="AE1703" s="1" t="e">
        <f>ROUND(#REF!*$AC$2,2)</f>
        <v>#REF!</v>
      </c>
      <c r="AF1703" s="1" t="e">
        <f>#REF!*AE1703</f>
        <v>#REF!</v>
      </c>
    </row>
    <row r="1705" spans="31:32">
      <c r="AE1705" s="1" t="e">
        <f>ROUND(#REF!*$AC$2,2)</f>
        <v>#REF!</v>
      </c>
      <c r="AF1705" s="1" t="e">
        <f>#REF!*AE1705</f>
        <v>#REF!</v>
      </c>
    </row>
    <row r="1707" spans="31:32">
      <c r="AE1707" s="1" t="e">
        <f>ROUND(#REF!*$AC$2,2)</f>
        <v>#REF!</v>
      </c>
      <c r="AF1707" s="1" t="e">
        <f>#REF!*AE1707</f>
        <v>#REF!</v>
      </c>
    </row>
    <row r="1709" spans="31:32">
      <c r="AE1709" s="1" t="e">
        <f>ROUND(#REF!*$AC$2,2)</f>
        <v>#REF!</v>
      </c>
      <c r="AF1709" s="1" t="e">
        <f>#REF!*AE1709</f>
        <v>#REF!</v>
      </c>
    </row>
    <row r="1711" spans="31:32">
      <c r="AE1711" s="1" t="e">
        <f>ROUND(#REF!*$AC$2,2)</f>
        <v>#REF!</v>
      </c>
      <c r="AF1711" s="1" t="e">
        <f>#REF!*AE1711</f>
        <v>#REF!</v>
      </c>
    </row>
    <row r="1713" spans="31:32">
      <c r="AE1713" s="1" t="e">
        <f>ROUND(#REF!*$AC$2,2)</f>
        <v>#REF!</v>
      </c>
      <c r="AF1713" s="1" t="e">
        <f>#REF!*AE1713</f>
        <v>#REF!</v>
      </c>
    </row>
    <row r="1715" spans="31:32">
      <c r="AE1715" s="1" t="e">
        <f>ROUND(#REF!*$AC$2,2)</f>
        <v>#REF!</v>
      </c>
      <c r="AF1715" s="1" t="e">
        <f>#REF!*AE1715</f>
        <v>#REF!</v>
      </c>
    </row>
    <row r="1717" spans="31:32">
      <c r="AE1717" s="1" t="e">
        <f>ROUND(#REF!*$AC$2,2)</f>
        <v>#REF!</v>
      </c>
      <c r="AF1717" s="1" t="e">
        <f>#REF!*AE1717</f>
        <v>#REF!</v>
      </c>
    </row>
    <row r="1719" spans="31:32">
      <c r="AE1719" s="1" t="e">
        <f>ROUND(#REF!*$AC$2,2)</f>
        <v>#REF!</v>
      </c>
      <c r="AF1719" s="1" t="e">
        <f>#REF!*AE1719</f>
        <v>#REF!</v>
      </c>
    </row>
    <row r="1721" spans="31:32">
      <c r="AE1721" s="1" t="e">
        <f>ROUND(#REF!*$AC$2,2)</f>
        <v>#REF!</v>
      </c>
      <c r="AF1721" s="1" t="e">
        <f>#REF!*AE1721</f>
        <v>#REF!</v>
      </c>
    </row>
    <row r="1723" spans="31:32">
      <c r="AE1723" s="1" t="e">
        <f>ROUND(#REF!*$AC$2,2)</f>
        <v>#REF!</v>
      </c>
      <c r="AF1723" s="1" t="e">
        <f>#REF!*AE1723</f>
        <v>#REF!</v>
      </c>
    </row>
    <row r="1767" spans="31:32" ht="25.5" customHeight="1"/>
    <row r="1768" spans="31:32" ht="12.75" customHeight="1"/>
    <row r="1769" spans="31:32" ht="12.75" customHeight="1"/>
    <row r="1770" spans="31:32" ht="12.75" customHeight="1">
      <c r="AE1770" s="1" t="e">
        <f>ROUND(#REF!*$AC$2,2)</f>
        <v>#REF!</v>
      </c>
      <c r="AF1770" s="1" t="e">
        <f>#REF!*AE1770</f>
        <v>#REF!</v>
      </c>
    </row>
    <row r="1772" spans="31:32">
      <c r="AE1772" s="1" t="e">
        <f>ROUND(#REF!*$AC$2,2)</f>
        <v>#REF!</v>
      </c>
      <c r="AF1772" s="1" t="e">
        <f>#REF!*AE1772</f>
        <v>#REF!</v>
      </c>
    </row>
    <row r="1773" spans="31:32" ht="12.75" customHeight="1"/>
    <row r="1774" spans="31:32" ht="12.75" customHeight="1">
      <c r="AE1774" s="1" t="e">
        <f>ROUND(#REF!*$AC$2,2)</f>
        <v>#REF!</v>
      </c>
      <c r="AF1774" s="1" t="e">
        <f>#REF!*AE1774</f>
        <v>#REF!</v>
      </c>
    </row>
    <row r="1775" spans="31:32" ht="12.75" customHeight="1"/>
    <row r="1776" spans="31:32" ht="12.75" customHeight="1">
      <c r="AE1776" s="1" t="e">
        <f>ROUND(#REF!*$AC$2,2)</f>
        <v>#REF!</v>
      </c>
      <c r="AF1776" s="1" t="e">
        <f>#REF!*AE1776</f>
        <v>#REF!</v>
      </c>
    </row>
    <row r="1777" spans="31:32" ht="12.75" customHeight="1"/>
    <row r="1778" spans="31:32" ht="12.75" customHeight="1">
      <c r="AE1778" s="1" t="e">
        <f>ROUND(#REF!*$AC$2,2)</f>
        <v>#REF!</v>
      </c>
      <c r="AF1778" s="1" t="e">
        <f>#REF!*AE1778</f>
        <v>#REF!</v>
      </c>
    </row>
    <row r="1780" spans="31:32" ht="12.75" customHeight="1">
      <c r="AE1780" s="1" t="e">
        <f>ROUND(#REF!*$AC$2,2)</f>
        <v>#REF!</v>
      </c>
      <c r="AF1780" s="1" t="e">
        <f>#REF!*AE1780</f>
        <v>#REF!</v>
      </c>
    </row>
    <row r="1781" spans="31:32" ht="12.75" customHeight="1"/>
    <row r="1782" spans="31:32" ht="12.75" customHeight="1">
      <c r="AE1782" s="1" t="e">
        <f>ROUND(#REF!*$AC$2,2)</f>
        <v>#REF!</v>
      </c>
      <c r="AF1782" s="1" t="e">
        <f>#REF!*AE1782</f>
        <v>#REF!</v>
      </c>
    </row>
    <row r="1783" spans="31:32" ht="12.75" customHeight="1"/>
    <row r="1784" spans="31:32" ht="12.75" customHeight="1">
      <c r="AE1784" s="1" t="e">
        <f>ROUND(#REF!*$AC$2,2)</f>
        <v>#REF!</v>
      </c>
      <c r="AF1784" s="1" t="e">
        <f>#REF!*AE1784</f>
        <v>#REF!</v>
      </c>
    </row>
    <row r="1785" spans="31:32" ht="12.75" customHeight="1"/>
    <row r="1786" spans="31:32">
      <c r="AE1786" s="1" t="e">
        <f>ROUND(#REF!*$AC$2,2)</f>
        <v>#REF!</v>
      </c>
      <c r="AF1786" s="1" t="e">
        <f>#REF!*AE1786</f>
        <v>#REF!</v>
      </c>
    </row>
    <row r="1787" spans="31:32" ht="12.75" customHeight="1"/>
    <row r="1788" spans="31:32" ht="12.75" customHeight="1">
      <c r="AE1788" s="1" t="e">
        <f>ROUND(#REF!*$AC$2,2)</f>
        <v>#REF!</v>
      </c>
      <c r="AF1788" s="1" t="e">
        <f>#REF!*AE1788</f>
        <v>#REF!</v>
      </c>
    </row>
    <row r="1789" spans="31:32" ht="12.75" customHeight="1"/>
    <row r="1790" spans="31:32" ht="12.75" customHeight="1"/>
    <row r="1791" spans="31:32" ht="12.75" customHeight="1"/>
    <row r="1792" spans="31:32" ht="12.75" customHeight="1"/>
    <row r="1797" spans="31:32" ht="12.75" customHeight="1"/>
    <row r="1799" spans="31:32">
      <c r="AE1799" s="1" t="e">
        <f>ROUND(#REF!*$AC$2,2)</f>
        <v>#REF!</v>
      </c>
      <c r="AF1799" s="1" t="e">
        <f>#REF!*AE1799</f>
        <v>#REF!</v>
      </c>
    </row>
    <row r="1801" spans="31:32">
      <c r="AE1801" s="1" t="e">
        <f>ROUND(#REF!*$AC$2,2)</f>
        <v>#REF!</v>
      </c>
      <c r="AF1801" s="1" t="e">
        <f>#REF!*AE1801</f>
        <v>#REF!</v>
      </c>
    </row>
    <row r="1803" spans="31:32">
      <c r="AE1803" s="1" t="e">
        <f>ROUND(#REF!*$AC$2,2)</f>
        <v>#REF!</v>
      </c>
      <c r="AF1803" s="1" t="e">
        <f>#REF!*AE1803</f>
        <v>#REF!</v>
      </c>
    </row>
    <row r="1805" spans="31:32">
      <c r="AE1805" s="1" t="e">
        <f>ROUND(#REF!*$AC$2,2)</f>
        <v>#REF!</v>
      </c>
      <c r="AF1805" s="1" t="e">
        <f>#REF!*AE1805</f>
        <v>#REF!</v>
      </c>
    </row>
    <row r="1807" spans="31:32">
      <c r="AE1807" s="1" t="e">
        <f>ROUND(#REF!*$AC$2,2)</f>
        <v>#REF!</v>
      </c>
      <c r="AF1807" s="1" t="e">
        <f>#REF!*AE1807</f>
        <v>#REF!</v>
      </c>
    </row>
    <row r="1809" spans="31:32">
      <c r="AE1809" s="1" t="e">
        <f>ROUND(#REF!*$AC$2,2)</f>
        <v>#REF!</v>
      </c>
      <c r="AF1809" s="1" t="e">
        <f>#REF!*AE1809</f>
        <v>#REF!</v>
      </c>
    </row>
    <row r="1810" spans="31:32" ht="12.75" customHeight="1"/>
    <row r="1811" spans="31:32">
      <c r="AE1811" s="1" t="e">
        <f>ROUND(#REF!*$AC$2,2)</f>
        <v>#REF!</v>
      </c>
      <c r="AF1811" s="1" t="e">
        <f>#REF!*AE1811</f>
        <v>#REF!</v>
      </c>
    </row>
    <row r="1812" spans="31:32" ht="12.75" customHeight="1"/>
    <row r="1813" spans="31:32">
      <c r="AE1813" s="1" t="e">
        <f>ROUND(#REF!*$AC$2,2)</f>
        <v>#REF!</v>
      </c>
      <c r="AF1813" s="1" t="e">
        <f>#REF!*AE1813</f>
        <v>#REF!</v>
      </c>
    </row>
    <row r="1814" spans="31:32" ht="12.75" customHeight="1"/>
    <row r="1815" spans="31:32">
      <c r="AE1815" s="1" t="e">
        <f>ROUND(#REF!*$AC$2,2)</f>
        <v>#REF!</v>
      </c>
      <c r="AF1815" s="1" t="e">
        <f>#REF!*AE1815</f>
        <v>#REF!</v>
      </c>
    </row>
    <row r="1816" spans="31:32" ht="12.75" customHeight="1"/>
    <row r="1817" spans="31:32">
      <c r="AE1817" s="1" t="e">
        <f>ROUND(#REF!*$AC$2,2)</f>
        <v>#REF!</v>
      </c>
      <c r="AF1817" s="1" t="e">
        <f>#REF!*AE1817</f>
        <v>#REF!</v>
      </c>
    </row>
    <row r="1818" spans="31:32" ht="12.75" customHeight="1"/>
    <row r="1819" spans="31:32">
      <c r="AE1819" s="1" t="e">
        <f>ROUND(#REF!*$AC$2,2)</f>
        <v>#REF!</v>
      </c>
      <c r="AF1819" s="1" t="e">
        <f>#REF!*AE1819</f>
        <v>#REF!</v>
      </c>
    </row>
    <row r="1821" spans="31:32">
      <c r="AE1821" s="1" t="e">
        <f>ROUND(#REF!*$AC$2,2)</f>
        <v>#REF!</v>
      </c>
      <c r="AF1821" s="1" t="e">
        <f>#REF!*AE1821</f>
        <v>#REF!</v>
      </c>
    </row>
    <row r="1823" spans="31:32">
      <c r="AE1823" s="1" t="e">
        <f>ROUND(#REF!*$AC$2,2)</f>
        <v>#REF!</v>
      </c>
      <c r="AF1823" s="1" t="e">
        <f>#REF!*AE1823</f>
        <v>#REF!</v>
      </c>
    </row>
    <row r="1825" spans="31:32">
      <c r="AE1825" s="1" t="e">
        <f>ROUND(#REF!*$AC$2,2)</f>
        <v>#REF!</v>
      </c>
      <c r="AF1825" s="1" t="e">
        <f>#REF!*AE1825</f>
        <v>#REF!</v>
      </c>
    </row>
    <row r="1827" spans="31:32">
      <c r="AE1827" s="1" t="e">
        <f>ROUND(#REF!*$AC$2,2)</f>
        <v>#REF!</v>
      </c>
      <c r="AF1827" s="1" t="e">
        <f>#REF!*AE1827</f>
        <v>#REF!</v>
      </c>
    </row>
    <row r="1829" spans="31:32">
      <c r="AE1829" s="1" t="e">
        <f>ROUND(#REF!*$AC$2,2)</f>
        <v>#REF!</v>
      </c>
      <c r="AF1829" s="1" t="e">
        <f>#REF!*AE1829</f>
        <v>#REF!</v>
      </c>
    </row>
    <row r="1830" spans="31:32" ht="12.75" customHeight="1"/>
    <row r="1831" spans="31:32">
      <c r="AE1831" s="1" t="e">
        <f>ROUND(#REF!*$AC$2,2)</f>
        <v>#REF!</v>
      </c>
      <c r="AF1831" s="1" t="e">
        <f>#REF!*AE1831</f>
        <v>#REF!</v>
      </c>
    </row>
    <row r="1833" spans="31:32">
      <c r="AE1833" s="1" t="e">
        <f>ROUND(#REF!*$AC$2,2)</f>
        <v>#REF!</v>
      </c>
      <c r="AF1833" s="1" t="e">
        <f>#REF!*AE1833</f>
        <v>#REF!</v>
      </c>
    </row>
    <row r="1835" spans="31:32">
      <c r="AE1835" s="1" t="e">
        <f>ROUND(#REF!*$AC$2,2)</f>
        <v>#REF!</v>
      </c>
      <c r="AF1835" s="1" t="e">
        <f>#REF!*AE1835</f>
        <v>#REF!</v>
      </c>
    </row>
    <row r="1837" spans="31:32" ht="12.75" customHeight="1">
      <c r="AE1837" s="1" t="e">
        <f>ROUND(#REF!*$AC$2,2)</f>
        <v>#REF!</v>
      </c>
      <c r="AF1837" s="1" t="e">
        <f>#REF!*AE1837</f>
        <v>#REF!</v>
      </c>
    </row>
    <row r="1839" spans="31:32" ht="12.75" customHeight="1">
      <c r="AE1839" s="1" t="e">
        <f>ROUND(#REF!*$AC$2,2)</f>
        <v>#REF!</v>
      </c>
      <c r="AF1839" s="1" t="e">
        <f>#REF!*AE1839</f>
        <v>#REF!</v>
      </c>
    </row>
    <row r="1841" spans="31:32" ht="12.75" customHeight="1">
      <c r="AE1841" s="1" t="e">
        <f>ROUND(#REF!*$AC$2,2)</f>
        <v>#REF!</v>
      </c>
      <c r="AF1841" s="1" t="e">
        <f>#REF!*AE1841</f>
        <v>#REF!</v>
      </c>
    </row>
    <row r="1843" spans="31:32" ht="12.75" customHeight="1">
      <c r="AE1843" s="1" t="e">
        <f>ROUND(#REF!*$AC$2,2)</f>
        <v>#REF!</v>
      </c>
      <c r="AF1843" s="1" t="e">
        <f>#REF!*AE1843</f>
        <v>#REF!</v>
      </c>
    </row>
    <row r="1845" spans="31:32">
      <c r="AE1845" s="1" t="e">
        <f>ROUND(#REF!*$AC$2,2)</f>
        <v>#REF!</v>
      </c>
      <c r="AF1845" s="1" t="e">
        <f>#REF!*AE1845</f>
        <v>#REF!</v>
      </c>
    </row>
    <row r="1847" spans="31:32">
      <c r="AE1847" s="1" t="e">
        <f>ROUND(#REF!*$AC$2,2)</f>
        <v>#REF!</v>
      </c>
      <c r="AF1847" s="1" t="e">
        <f>#REF!*AE1847</f>
        <v>#REF!</v>
      </c>
    </row>
    <row r="1889" ht="12.75" customHeight="1"/>
    <row r="1890" ht="12.75" customHeight="1"/>
    <row r="1891" ht="12.75" customHeight="1"/>
    <row r="1892" ht="12.75" customHeight="1"/>
    <row r="1893" ht="12.75" customHeight="1"/>
    <row r="1894" ht="12.75" customHeight="1"/>
    <row r="1896" ht="12.75" customHeight="1"/>
    <row r="1897" ht="12.75" customHeight="1"/>
    <row r="1898" ht="12.75" customHeight="1"/>
    <row r="1899" ht="12.75" customHeight="1"/>
    <row r="1900" ht="12.75" customHeight="1"/>
    <row r="1901" ht="12.75" customHeight="1"/>
    <row r="1903" ht="12.75" customHeight="1"/>
    <row r="1904" ht="12.75" customHeight="1"/>
    <row r="1905" ht="12.75" customHeight="1"/>
    <row r="1906" ht="12.75" customHeight="1"/>
    <row r="1907" ht="12.75" customHeight="1"/>
    <row r="1908" ht="12.75" customHeight="1"/>
    <row r="1913"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8" manualBreakCount="8">
    <brk id="676" max="16383" man="1"/>
    <brk id="688" max="16383" man="1"/>
    <brk id="732" max="16383" man="1"/>
    <brk id="795" max="16383" man="1"/>
    <brk id="848" max="16383" man="1"/>
    <brk id="896" max="16383" man="1"/>
    <brk id="945" max="16383" man="1"/>
    <brk id="105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6F125-8079-41B7-AFE4-F869AB42D292}">
  <sheetPr>
    <tabColor theme="0"/>
  </sheetPr>
  <dimension ref="A1:IF1918"/>
  <sheetViews>
    <sheetView view="pageBreakPreview" topLeftCell="A7" zoomScale="130" zoomScaleNormal="50" zoomScaleSheetLayoutView="130" workbookViewId="0">
      <selection activeCell="G16" sqref="G16"/>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56</v>
      </c>
      <c r="B4" s="11" t="s">
        <v>0</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7" spans="1:24" ht="12.75" customHeight="1"/>
    <row r="8" spans="1:24" ht="25.5">
      <c r="B8" s="30" t="s">
        <v>95</v>
      </c>
    </row>
    <row r="9" spans="1:24" ht="12.75" customHeight="1">
      <c r="B9" s="30" t="s">
        <v>277</v>
      </c>
    </row>
    <row r="13" spans="1:24">
      <c r="A13" s="77" t="s">
        <v>129</v>
      </c>
      <c r="B13" s="2" t="s">
        <v>45</v>
      </c>
    </row>
    <row r="15" spans="1:24">
      <c r="A15" s="90"/>
      <c r="B15" s="87"/>
      <c r="C15" s="85"/>
      <c r="D15" s="85"/>
      <c r="E15" s="92"/>
      <c r="F15" s="84"/>
    </row>
    <row r="16" spans="1:24" ht="102">
      <c r="A16" s="93" t="s">
        <v>59</v>
      </c>
      <c r="B16" s="30" t="s">
        <v>278</v>
      </c>
      <c r="C16" s="85" t="s">
        <v>8</v>
      </c>
      <c r="D16" s="85">
        <v>4</v>
      </c>
      <c r="E16" s="84"/>
      <c r="F16" s="84">
        <f>+D16*E16</f>
        <v>0</v>
      </c>
    </row>
    <row r="17" spans="1:25">
      <c r="A17" s="89"/>
      <c r="B17" s="30"/>
      <c r="C17" s="85"/>
      <c r="D17" s="85"/>
      <c r="E17" s="84"/>
      <c r="F17" s="84"/>
    </row>
    <row r="18" spans="1:25" ht="25.5">
      <c r="A18" s="93" t="s">
        <v>60</v>
      </c>
      <c r="B18" s="30" t="s">
        <v>217</v>
      </c>
      <c r="C18" s="85" t="s">
        <v>8</v>
      </c>
      <c r="D18" s="85">
        <v>1</v>
      </c>
      <c r="E18" s="84"/>
      <c r="F18" s="84">
        <f>+D18*E18</f>
        <v>0</v>
      </c>
    </row>
    <row r="19" spans="1:25">
      <c r="A19" s="89"/>
      <c r="B19" s="30"/>
      <c r="C19" s="85"/>
      <c r="D19" s="85"/>
      <c r="E19" s="84"/>
      <c r="F19" s="84"/>
    </row>
    <row r="21" spans="1:25">
      <c r="A21" s="77" t="s">
        <v>130</v>
      </c>
      <c r="B21" s="2" t="s">
        <v>80</v>
      </c>
    </row>
    <row r="23" spans="1:25" ht="102">
      <c r="A23" s="31" t="s">
        <v>59</v>
      </c>
      <c r="B23" s="30" t="s">
        <v>96</v>
      </c>
      <c r="C23" s="85" t="s">
        <v>8</v>
      </c>
      <c r="D23" s="85">
        <v>4</v>
      </c>
      <c r="E23" s="84"/>
      <c r="F23" s="84">
        <f>+D23*E23</f>
        <v>0</v>
      </c>
    </row>
    <row r="24" spans="1:25">
      <c r="A24" s="31"/>
      <c r="F24" s="80"/>
    </row>
    <row r="25" spans="1:25" ht="25.5">
      <c r="A25" s="77" t="s">
        <v>60</v>
      </c>
      <c r="B25" s="105" t="s">
        <v>113</v>
      </c>
      <c r="C25" s="29" t="s">
        <v>114</v>
      </c>
      <c r="D25" s="29">
        <v>2</v>
      </c>
      <c r="E25" s="84"/>
      <c r="F25" s="84">
        <f>SUM(F5:F23)*D25/100</f>
        <v>0</v>
      </c>
    </row>
    <row r="26" spans="1:25">
      <c r="B26" s="13"/>
      <c r="C26" s="14"/>
      <c r="D26" s="14"/>
      <c r="E26" s="18"/>
      <c r="F26" s="18"/>
    </row>
    <row r="27" spans="1:25">
      <c r="A27" s="94" t="str">
        <f>A4</f>
        <v>3/2.6</v>
      </c>
      <c r="B27" s="11" t="str">
        <f>B4</f>
        <v>SISTEM VIDEO NADZORA</v>
      </c>
      <c r="C27" s="12" t="s">
        <v>12</v>
      </c>
      <c r="D27" s="12"/>
      <c r="E27" s="17"/>
      <c r="F27" s="17">
        <f>SUM(F15:F25)</f>
        <v>0</v>
      </c>
    </row>
    <row r="28" spans="1:25">
      <c r="L28" s="12"/>
    </row>
    <row r="30" spans="1:25">
      <c r="B30" s="1"/>
      <c r="E30" s="1"/>
      <c r="F30" s="1"/>
      <c r="G30" s="12"/>
      <c r="H30" s="12"/>
      <c r="I30" s="12"/>
      <c r="J30" s="12"/>
      <c r="K30" s="12"/>
    </row>
    <row r="31" spans="1:25">
      <c r="B31" s="1"/>
      <c r="E31" s="1"/>
      <c r="F31" s="1"/>
      <c r="L31" s="28"/>
    </row>
    <row r="32" spans="1:25">
      <c r="B32" s="1"/>
      <c r="E32" s="1"/>
      <c r="F32" s="1"/>
      <c r="L32" s="28"/>
      <c r="Q32" s="28"/>
      <c r="Y32" s="12"/>
    </row>
    <row r="33" spans="1:25">
      <c r="A33" s="1"/>
      <c r="B33" s="1"/>
      <c r="E33" s="1"/>
      <c r="F33" s="1"/>
      <c r="I33" s="28"/>
      <c r="L33" s="28"/>
      <c r="Q33" s="28"/>
    </row>
    <row r="34" spans="1:25">
      <c r="A34" s="1"/>
      <c r="B34" s="1"/>
      <c r="E34" s="1"/>
      <c r="F34" s="1"/>
      <c r="G34" s="28"/>
      <c r="H34" s="28"/>
      <c r="I34" s="28"/>
      <c r="L34" s="28"/>
      <c r="Q34" s="28"/>
      <c r="R34" s="28"/>
    </row>
    <row r="35" spans="1:25">
      <c r="A35" s="1"/>
      <c r="B35" s="1"/>
      <c r="E35" s="1"/>
      <c r="F35" s="1"/>
      <c r="G35" s="28"/>
      <c r="H35" s="28"/>
      <c r="I35" s="28"/>
      <c r="L35" s="28"/>
      <c r="Q35" s="28"/>
      <c r="R35" s="28"/>
    </row>
    <row r="36" spans="1:25">
      <c r="A36" s="1"/>
      <c r="B36" s="1"/>
      <c r="E36" s="1"/>
      <c r="F36" s="1"/>
      <c r="G36" s="28"/>
      <c r="H36" s="28"/>
      <c r="I36" s="28"/>
      <c r="R36" s="28"/>
    </row>
    <row r="37" spans="1:25">
      <c r="A37" s="1"/>
      <c r="B37" s="1"/>
      <c r="E37" s="1"/>
      <c r="F37" s="1"/>
      <c r="G37" s="28"/>
      <c r="H37" s="28"/>
      <c r="K37" s="28"/>
      <c r="L37" s="28"/>
      <c r="P37" s="28"/>
      <c r="Q37" s="28"/>
      <c r="R37" s="28"/>
      <c r="S37" s="28"/>
    </row>
    <row r="38" spans="1:25">
      <c r="A38" s="1"/>
      <c r="B38" s="1"/>
      <c r="E38" s="1"/>
      <c r="F38" s="1"/>
      <c r="G38" s="28"/>
      <c r="H38" s="28"/>
      <c r="J38" s="28"/>
      <c r="K38" s="28"/>
      <c r="L38" s="28"/>
      <c r="P38" s="28"/>
      <c r="Q38" s="28"/>
    </row>
    <row r="39" spans="1:25">
      <c r="A39" s="1"/>
      <c r="B39" s="1"/>
      <c r="E39" s="1"/>
      <c r="F39" s="1"/>
      <c r="J39" s="28"/>
      <c r="K39" s="28"/>
      <c r="L39" s="28"/>
      <c r="O39" s="28"/>
      <c r="P39" s="28"/>
      <c r="Q39" s="28"/>
    </row>
    <row r="40" spans="1:25">
      <c r="A40" s="1"/>
      <c r="B40" s="1"/>
      <c r="E40" s="1"/>
      <c r="F40" s="1"/>
      <c r="J40" s="28"/>
      <c r="K40" s="28"/>
      <c r="L40" s="28"/>
      <c r="N40" s="28"/>
      <c r="O40" s="28"/>
      <c r="Q40" s="28"/>
      <c r="R40" s="28"/>
    </row>
    <row r="41" spans="1:25">
      <c r="A41" s="1"/>
      <c r="B41" s="1"/>
      <c r="E41" s="1"/>
      <c r="F41" s="1"/>
      <c r="J41" s="28"/>
      <c r="K41" s="28"/>
      <c r="L41" s="28"/>
      <c r="N41" s="28"/>
      <c r="O41" s="28"/>
      <c r="P41" s="28"/>
      <c r="Q41" s="28"/>
      <c r="R41" s="28"/>
    </row>
    <row r="42" spans="1:25" ht="12.75" customHeight="1">
      <c r="A42" s="1"/>
      <c r="B42" s="28"/>
      <c r="C42" s="28"/>
      <c r="D42" s="28"/>
      <c r="E42" s="28"/>
      <c r="F42" s="28"/>
      <c r="J42" s="28"/>
      <c r="K42" s="28"/>
      <c r="M42" s="12"/>
      <c r="N42" s="28"/>
      <c r="O42" s="28"/>
      <c r="P42" s="28"/>
      <c r="R42" s="28"/>
    </row>
    <row r="43" spans="1:25">
      <c r="A43" s="1"/>
      <c r="B43" s="28"/>
      <c r="C43" s="28"/>
      <c r="D43" s="28"/>
      <c r="E43" s="28"/>
      <c r="F43" s="28"/>
      <c r="I43" s="28"/>
      <c r="J43" s="28"/>
      <c r="L43" s="28"/>
      <c r="N43" s="28"/>
      <c r="O43" s="28"/>
      <c r="P43" s="28"/>
      <c r="R43" s="28"/>
    </row>
    <row r="44" spans="1:25">
      <c r="A44" s="1"/>
      <c r="B44" s="1"/>
      <c r="E44" s="1"/>
      <c r="F44" s="1"/>
      <c r="L44" s="28"/>
      <c r="N44" s="28"/>
      <c r="O44" s="28"/>
      <c r="P44" s="28"/>
      <c r="R44" s="28"/>
      <c r="S44" s="28"/>
    </row>
    <row r="45" spans="1:25">
      <c r="A45" s="28"/>
      <c r="B45" s="28"/>
      <c r="C45" s="28"/>
      <c r="D45" s="28"/>
      <c r="E45" s="28"/>
      <c r="F45" s="28"/>
      <c r="G45" s="28"/>
      <c r="H45" s="28"/>
      <c r="I45" s="28"/>
      <c r="J45" s="28"/>
      <c r="K45" s="28"/>
      <c r="M45" s="28"/>
      <c r="N45" s="28"/>
      <c r="O45" s="28"/>
      <c r="P45" s="28"/>
      <c r="S45" s="28"/>
      <c r="T45" s="28"/>
    </row>
    <row r="46" spans="1:25">
      <c r="A46" s="28"/>
      <c r="B46" s="1"/>
      <c r="C46" s="28"/>
      <c r="D46" s="28"/>
      <c r="E46" s="28"/>
      <c r="F46" s="28"/>
      <c r="G46" s="28"/>
      <c r="H46" s="28"/>
      <c r="I46" s="28"/>
      <c r="J46" s="28"/>
      <c r="K46" s="28"/>
      <c r="L46" s="28"/>
      <c r="O46" s="28"/>
      <c r="P46" s="28"/>
      <c r="S46" s="28"/>
    </row>
    <row r="47" spans="1:25" s="12" customFormat="1">
      <c r="A47" s="1"/>
      <c r="B47" s="28"/>
      <c r="C47" s="28"/>
      <c r="D47" s="28"/>
      <c r="E47" s="28"/>
      <c r="F47" s="28"/>
      <c r="G47" s="1"/>
      <c r="H47" s="1"/>
      <c r="I47" s="1"/>
      <c r="J47" s="1"/>
      <c r="K47" s="1"/>
      <c r="L47" s="28"/>
      <c r="M47" s="28"/>
      <c r="N47" s="28"/>
      <c r="O47" s="28"/>
      <c r="P47" s="1"/>
      <c r="Q47" s="1"/>
      <c r="R47" s="1"/>
      <c r="S47" s="28"/>
      <c r="T47" s="1"/>
      <c r="U47" s="1"/>
      <c r="V47" s="1"/>
      <c r="W47" s="1"/>
      <c r="X47" s="1"/>
      <c r="Y47" s="1"/>
    </row>
    <row r="48" spans="1:25">
      <c r="A48" s="28"/>
      <c r="B48" s="28"/>
      <c r="E48" s="1"/>
      <c r="F48" s="1"/>
      <c r="G48" s="28"/>
      <c r="H48" s="28"/>
      <c r="I48" s="28"/>
      <c r="J48" s="28"/>
      <c r="K48" s="28"/>
      <c r="L48" s="28"/>
      <c r="M48" s="28"/>
      <c r="N48" s="28"/>
      <c r="O48" s="28"/>
      <c r="S48" s="28"/>
      <c r="T48" s="28"/>
    </row>
    <row r="49" spans="1:26">
      <c r="A49" s="28"/>
      <c r="B49" s="28"/>
      <c r="E49" s="1"/>
      <c r="F49" s="1"/>
      <c r="G49" s="28"/>
      <c r="H49" s="28"/>
      <c r="I49" s="28"/>
      <c r="J49" s="28"/>
      <c r="K49" s="28"/>
      <c r="M49" s="28"/>
      <c r="N49" s="28"/>
      <c r="Q49" s="28"/>
      <c r="S49" s="28"/>
      <c r="T49" s="28"/>
      <c r="Y49" s="28"/>
    </row>
    <row r="50" spans="1:26">
      <c r="A50" s="28"/>
      <c r="B50" s="28"/>
      <c r="E50" s="1"/>
      <c r="F50" s="1"/>
      <c r="G50" s="28"/>
      <c r="H50" s="28"/>
      <c r="I50" s="28"/>
      <c r="J50" s="28"/>
      <c r="K50" s="28"/>
      <c r="M50" s="28"/>
      <c r="N50" s="28"/>
      <c r="Q50" s="28"/>
      <c r="T50" s="28"/>
      <c r="Y50" s="28"/>
    </row>
    <row r="51" spans="1:26">
      <c r="A51" s="1"/>
      <c r="B51" s="1"/>
      <c r="E51" s="1"/>
      <c r="F51" s="1"/>
      <c r="M51" s="28"/>
      <c r="N51" s="28"/>
      <c r="T51" s="28"/>
      <c r="Y51" s="28"/>
    </row>
    <row r="52" spans="1:26">
      <c r="A52" s="28"/>
      <c r="B52" s="1"/>
      <c r="E52" s="1"/>
      <c r="F52" s="1"/>
      <c r="Q52" s="28"/>
      <c r="R52" s="28"/>
      <c r="T52" s="28"/>
      <c r="Y52" s="28"/>
    </row>
    <row r="53" spans="1:26">
      <c r="A53" s="28"/>
      <c r="B53" s="1"/>
      <c r="E53" s="1"/>
      <c r="F53" s="1"/>
      <c r="Q53" s="28"/>
      <c r="R53" s="28"/>
      <c r="Y53" s="28"/>
    </row>
    <row r="54" spans="1:26">
      <c r="A54" s="28"/>
      <c r="B54" s="1"/>
      <c r="C54" s="28"/>
      <c r="D54" s="28"/>
      <c r="E54" s="28"/>
      <c r="F54" s="28"/>
      <c r="P54" s="28"/>
      <c r="Q54" s="28"/>
      <c r="T54" s="28"/>
      <c r="U54" s="28"/>
      <c r="Y54" s="28"/>
    </row>
    <row r="55" spans="1:26">
      <c r="A55" s="28"/>
      <c r="B55" s="1"/>
      <c r="C55" s="28"/>
      <c r="D55" s="28"/>
      <c r="E55" s="28"/>
      <c r="F55" s="28"/>
      <c r="L55" s="28"/>
      <c r="P55" s="28"/>
      <c r="R55" s="28"/>
      <c r="T55" s="28"/>
      <c r="U55" s="28"/>
    </row>
    <row r="56" spans="1:26">
      <c r="A56" s="28"/>
      <c r="B56" s="1"/>
      <c r="C56" s="28"/>
      <c r="D56" s="28"/>
      <c r="E56" s="28"/>
      <c r="F56" s="28"/>
      <c r="L56" s="28"/>
      <c r="O56" s="28"/>
      <c r="R56" s="28"/>
      <c r="T56" s="28"/>
      <c r="U56" s="28"/>
      <c r="Y56" s="28"/>
    </row>
    <row r="57" spans="1:26">
      <c r="A57" s="1"/>
      <c r="B57" s="28"/>
      <c r="C57" s="28"/>
      <c r="D57" s="28"/>
      <c r="E57" s="28"/>
      <c r="F57" s="28"/>
      <c r="G57" s="28"/>
      <c r="H57" s="28"/>
      <c r="I57" s="28"/>
      <c r="J57" s="28"/>
      <c r="K57" s="28"/>
      <c r="L57" s="28"/>
      <c r="M57" s="28"/>
      <c r="N57" s="28"/>
      <c r="O57" s="28"/>
      <c r="P57" s="28"/>
      <c r="R57" s="28"/>
      <c r="S57" s="28"/>
      <c r="T57" s="28"/>
      <c r="U57" s="28"/>
      <c r="Y57" s="28"/>
    </row>
    <row r="58" spans="1:26">
      <c r="A58" s="1"/>
      <c r="B58" s="28"/>
      <c r="C58" s="28"/>
      <c r="D58" s="28"/>
      <c r="E58" s="28"/>
      <c r="F58" s="28"/>
      <c r="G58" s="28"/>
      <c r="H58" s="28"/>
      <c r="I58" s="28"/>
      <c r="J58" s="28"/>
      <c r="K58" s="28"/>
      <c r="L58" s="28"/>
      <c r="M58" s="28"/>
      <c r="N58" s="28"/>
      <c r="P58" s="28"/>
      <c r="S58" s="28"/>
      <c r="T58" s="28"/>
      <c r="U58" s="28"/>
      <c r="Y58" s="28"/>
    </row>
    <row r="59" spans="1:26">
      <c r="A59" s="1"/>
      <c r="B59" s="28"/>
      <c r="C59" s="28"/>
      <c r="D59" s="28"/>
      <c r="E59" s="28"/>
      <c r="F59" s="28"/>
      <c r="G59" s="28"/>
      <c r="H59" s="28"/>
      <c r="I59" s="28"/>
      <c r="J59" s="28"/>
      <c r="K59" s="28"/>
      <c r="L59" s="28"/>
      <c r="O59" s="28"/>
      <c r="P59" s="28"/>
      <c r="U59" s="28"/>
      <c r="Y59" s="28"/>
    </row>
    <row r="60" spans="1:26">
      <c r="A60" s="1"/>
      <c r="B60" s="28"/>
      <c r="E60" s="1"/>
      <c r="F60" s="1"/>
      <c r="G60" s="28"/>
      <c r="H60" s="28"/>
      <c r="I60" s="28"/>
      <c r="J60" s="28"/>
      <c r="K60" s="28"/>
      <c r="L60" s="28"/>
      <c r="M60" s="28"/>
      <c r="N60" s="28"/>
      <c r="O60" s="28"/>
      <c r="S60" s="28"/>
      <c r="Y60" s="28"/>
    </row>
    <row r="61" spans="1:26">
      <c r="A61" s="1"/>
      <c r="B61" s="28"/>
      <c r="C61" s="28"/>
      <c r="D61" s="28"/>
      <c r="E61" s="28"/>
      <c r="F61" s="28"/>
      <c r="G61" s="28"/>
      <c r="H61" s="28"/>
      <c r="I61" s="28"/>
      <c r="J61" s="28"/>
      <c r="K61" s="28"/>
      <c r="M61" s="28"/>
      <c r="N61" s="28"/>
      <c r="O61" s="28"/>
      <c r="Q61" s="28"/>
      <c r="S61" s="28"/>
      <c r="U61" s="28"/>
    </row>
    <row r="62" spans="1:26">
      <c r="A62" s="1"/>
      <c r="B62" s="28"/>
      <c r="C62" s="28"/>
      <c r="D62" s="28"/>
      <c r="E62" s="28"/>
      <c r="F62" s="28"/>
      <c r="G62" s="28"/>
      <c r="H62" s="28"/>
      <c r="I62" s="28"/>
      <c r="J62" s="28"/>
      <c r="K62" s="28"/>
      <c r="L62" s="28"/>
      <c r="M62" s="28"/>
      <c r="N62" s="28"/>
      <c r="Q62" s="28"/>
      <c r="S62" s="28"/>
      <c r="U62" s="28"/>
    </row>
    <row r="63" spans="1:26">
      <c r="A63" s="28"/>
      <c r="B63" s="1"/>
      <c r="C63" s="28"/>
      <c r="D63" s="28"/>
      <c r="E63" s="28"/>
      <c r="F63" s="28"/>
      <c r="L63" s="28"/>
      <c r="Q63" s="28"/>
      <c r="U63" s="28"/>
    </row>
    <row r="64" spans="1:26" s="28" customFormat="1">
      <c r="M64" s="1"/>
      <c r="N64" s="1"/>
      <c r="O64" s="1"/>
      <c r="P64" s="1"/>
      <c r="S64" s="1"/>
      <c r="T64" s="1"/>
      <c r="V64" s="1"/>
      <c r="W64" s="1"/>
      <c r="X64" s="1"/>
      <c r="Y64" s="1"/>
      <c r="Z64" s="1"/>
    </row>
    <row r="65" spans="1:26" s="28" customFormat="1">
      <c r="A65" s="1"/>
      <c r="M65" s="1"/>
      <c r="N65" s="1"/>
      <c r="O65" s="1"/>
      <c r="P65" s="1"/>
      <c r="S65" s="1"/>
      <c r="V65" s="1"/>
      <c r="W65" s="1"/>
      <c r="X65" s="1"/>
      <c r="Y65" s="1"/>
      <c r="Z65" s="1"/>
    </row>
    <row r="66" spans="1:26" s="28" customFormat="1">
      <c r="C66" s="1"/>
      <c r="D66" s="1"/>
      <c r="E66" s="1"/>
      <c r="F66" s="1"/>
      <c r="M66" s="1"/>
      <c r="N66" s="1"/>
      <c r="O66" s="1"/>
      <c r="S66" s="1"/>
      <c r="U66" s="1"/>
      <c r="V66" s="1"/>
      <c r="W66" s="1"/>
      <c r="X66" s="1"/>
      <c r="Y66" s="1"/>
      <c r="Z66" s="1"/>
    </row>
    <row r="67" spans="1:26" s="28" customFormat="1">
      <c r="C67" s="1"/>
      <c r="D67" s="1"/>
      <c r="E67" s="1"/>
      <c r="F67" s="1"/>
      <c r="L67" s="1"/>
      <c r="M67" s="1"/>
      <c r="N67" s="1"/>
      <c r="O67" s="1"/>
      <c r="Q67" s="1"/>
      <c r="S67" s="1"/>
      <c r="T67" s="1"/>
      <c r="V67" s="1"/>
      <c r="W67" s="1"/>
      <c r="X67" s="1"/>
      <c r="Y67" s="1"/>
      <c r="Z67" s="1"/>
    </row>
    <row r="68" spans="1:26" s="28" customFormat="1">
      <c r="C68" s="1"/>
      <c r="D68" s="1"/>
      <c r="E68" s="1"/>
      <c r="F68" s="1"/>
      <c r="L68" s="1"/>
      <c r="M68" s="1"/>
      <c r="N68" s="1"/>
      <c r="S68" s="1"/>
      <c r="V68" s="1"/>
      <c r="W68" s="1"/>
      <c r="X68" s="1"/>
      <c r="Y68" s="1"/>
      <c r="Z68" s="1"/>
    </row>
    <row r="69" spans="1:26" s="28" customFormat="1">
      <c r="A69" s="1"/>
      <c r="B69" s="1"/>
      <c r="C69" s="1"/>
      <c r="D69" s="1"/>
      <c r="E69" s="1"/>
      <c r="F69" s="1"/>
      <c r="G69" s="1"/>
      <c r="H69" s="1"/>
      <c r="I69" s="1"/>
      <c r="J69" s="1"/>
      <c r="K69" s="1"/>
      <c r="L69" s="1"/>
      <c r="V69" s="1"/>
      <c r="W69" s="1"/>
      <c r="X69" s="1"/>
      <c r="Y69" s="1"/>
      <c r="Z69" s="1"/>
    </row>
    <row r="70" spans="1:26" ht="12.75" customHeight="1">
      <c r="A70" s="1"/>
      <c r="B70" s="1"/>
      <c r="E70" s="1"/>
      <c r="F70" s="1"/>
      <c r="M70" s="28"/>
      <c r="N70" s="28"/>
      <c r="O70" s="28"/>
      <c r="P70" s="28"/>
      <c r="Q70" s="28"/>
      <c r="S70" s="28"/>
      <c r="T70" s="28"/>
      <c r="U70" s="28"/>
    </row>
    <row r="71" spans="1:26" s="28" customFormat="1">
      <c r="A71" s="1"/>
      <c r="B71" s="1"/>
      <c r="C71" s="1"/>
      <c r="D71" s="1"/>
      <c r="E71" s="1"/>
      <c r="F71" s="1"/>
      <c r="G71" s="1"/>
      <c r="H71" s="1"/>
      <c r="I71" s="1"/>
      <c r="J71" s="1"/>
      <c r="K71" s="1"/>
      <c r="L71" s="1"/>
      <c r="T71" s="1"/>
      <c r="V71" s="1"/>
      <c r="W71" s="1"/>
      <c r="X71" s="1"/>
      <c r="Y71" s="1"/>
      <c r="Z71" s="1"/>
    </row>
    <row r="72" spans="1:26" s="28" customFormat="1" ht="12.75" customHeight="1">
      <c r="A72" s="1"/>
      <c r="B72" s="1"/>
      <c r="G72" s="1"/>
      <c r="H72" s="1"/>
      <c r="I72" s="1"/>
      <c r="J72" s="1"/>
      <c r="K72" s="1"/>
      <c r="L72" s="1"/>
      <c r="P72" s="1"/>
      <c r="T72" s="1"/>
      <c r="U72" s="1"/>
      <c r="V72" s="1"/>
      <c r="W72" s="1"/>
      <c r="X72" s="1"/>
      <c r="Y72" s="1"/>
      <c r="Z72" s="1"/>
    </row>
    <row r="73" spans="1:26" s="28" customFormat="1">
      <c r="A73" s="1"/>
      <c r="B73" s="1"/>
      <c r="G73" s="1"/>
      <c r="H73" s="1"/>
      <c r="I73" s="1"/>
      <c r="J73" s="1"/>
      <c r="K73" s="1"/>
      <c r="Q73" s="1"/>
      <c r="T73" s="1"/>
      <c r="U73" s="1"/>
      <c r="V73" s="1"/>
      <c r="W73" s="1"/>
      <c r="X73" s="1"/>
      <c r="Y73" s="1"/>
      <c r="Z73" s="1"/>
    </row>
    <row r="74" spans="1:26" s="28" customFormat="1">
      <c r="A74" s="1"/>
      <c r="B74" s="1"/>
      <c r="C74" s="1"/>
      <c r="D74" s="1"/>
      <c r="E74" s="1"/>
      <c r="F74" s="1"/>
      <c r="G74" s="1"/>
      <c r="H74" s="1"/>
      <c r="I74" s="1"/>
      <c r="J74" s="1"/>
      <c r="K74" s="1"/>
      <c r="O74" s="1"/>
      <c r="Q74" s="1"/>
      <c r="T74" s="1"/>
      <c r="U74" s="1"/>
      <c r="V74" s="1"/>
      <c r="W74" s="1"/>
      <c r="X74" s="1"/>
      <c r="Y74" s="1"/>
      <c r="Z74" s="1"/>
    </row>
    <row r="75" spans="1:26" s="28" customFormat="1">
      <c r="L75" s="1"/>
      <c r="M75" s="1"/>
      <c r="N75" s="1"/>
      <c r="Q75" s="1"/>
      <c r="S75" s="1"/>
      <c r="T75" s="1"/>
      <c r="U75" s="1"/>
      <c r="V75" s="1"/>
      <c r="W75" s="1"/>
      <c r="X75" s="1"/>
      <c r="Y75" s="1"/>
      <c r="Z75" s="1"/>
    </row>
    <row r="76" spans="1:26" ht="12.75" customHeight="1">
      <c r="A76" s="28"/>
      <c r="B76" s="28"/>
      <c r="C76" s="28"/>
      <c r="D76" s="28"/>
      <c r="E76" s="28"/>
      <c r="F76" s="28"/>
      <c r="G76" s="28"/>
      <c r="H76" s="28"/>
      <c r="I76" s="28"/>
      <c r="J76" s="28"/>
      <c r="K76" s="28"/>
      <c r="L76" s="28"/>
      <c r="M76" s="28"/>
      <c r="N76" s="28"/>
      <c r="O76" s="28"/>
      <c r="P76" s="28"/>
      <c r="S76" s="28"/>
    </row>
    <row r="77" spans="1:26" ht="12.75" customHeight="1">
      <c r="A77" s="28"/>
      <c r="B77" s="1"/>
      <c r="C77" s="28"/>
      <c r="D77" s="28"/>
      <c r="E77" s="28"/>
      <c r="F77" s="28"/>
      <c r="L77" s="28"/>
      <c r="M77" s="28"/>
      <c r="N77" s="28"/>
      <c r="O77" s="28"/>
      <c r="P77" s="28"/>
      <c r="S77" s="28"/>
      <c r="T77" s="28"/>
    </row>
    <row r="78" spans="1:26" ht="12.75" customHeight="1">
      <c r="A78" s="28"/>
      <c r="B78" s="28"/>
      <c r="E78" s="1"/>
      <c r="F78" s="1"/>
      <c r="G78" s="28"/>
      <c r="H78" s="28"/>
      <c r="I78" s="28"/>
      <c r="J78" s="28"/>
      <c r="K78" s="28"/>
      <c r="L78" s="28"/>
      <c r="M78" s="28"/>
      <c r="N78" s="28"/>
      <c r="O78" s="28"/>
      <c r="S78" s="28"/>
      <c r="T78" s="28"/>
      <c r="U78" s="28"/>
    </row>
    <row r="79" spans="1:26">
      <c r="A79" s="28"/>
      <c r="B79" s="28"/>
      <c r="E79" s="1"/>
      <c r="F79" s="1"/>
      <c r="G79" s="28"/>
      <c r="H79" s="28"/>
      <c r="I79" s="28"/>
      <c r="J79" s="28"/>
      <c r="K79" s="28"/>
      <c r="M79" s="28"/>
      <c r="N79" s="28"/>
      <c r="O79" s="28"/>
      <c r="Q79" s="28"/>
      <c r="S79" s="28"/>
      <c r="T79" s="28"/>
      <c r="U79" s="28"/>
    </row>
    <row r="80" spans="1:26" ht="12.75" customHeight="1">
      <c r="A80" s="28"/>
      <c r="B80" s="28"/>
      <c r="E80" s="1"/>
      <c r="F80" s="1"/>
      <c r="G80" s="28"/>
      <c r="H80" s="28"/>
      <c r="I80" s="28"/>
      <c r="J80" s="28"/>
      <c r="K80" s="28"/>
      <c r="M80" s="28"/>
      <c r="N80" s="28"/>
      <c r="Q80" s="28"/>
      <c r="S80" s="28"/>
      <c r="T80" s="28"/>
    </row>
    <row r="81" spans="1:26">
      <c r="A81" s="1"/>
      <c r="B81" s="1"/>
      <c r="E81" s="1"/>
      <c r="F81" s="1"/>
      <c r="T81" s="28"/>
      <c r="U81" s="28"/>
    </row>
    <row r="82" spans="1:26" s="28" customFormat="1">
      <c r="B82" s="1"/>
      <c r="C82" s="1"/>
      <c r="D82" s="1"/>
      <c r="E82" s="1"/>
      <c r="F82" s="1"/>
      <c r="G82" s="1"/>
      <c r="H82" s="1"/>
      <c r="I82" s="1"/>
      <c r="J82" s="1"/>
      <c r="K82" s="1"/>
      <c r="L82" s="1"/>
      <c r="M82" s="1"/>
      <c r="N82" s="1"/>
      <c r="O82" s="1"/>
      <c r="P82" s="1"/>
      <c r="S82" s="1"/>
      <c r="V82" s="1"/>
      <c r="W82" s="1"/>
      <c r="X82" s="1"/>
      <c r="Y82" s="1"/>
      <c r="Z82" s="1"/>
    </row>
    <row r="83" spans="1:26" s="28" customFormat="1">
      <c r="B83" s="1"/>
      <c r="C83" s="1"/>
      <c r="D83" s="1"/>
      <c r="E83" s="1"/>
      <c r="F83" s="1"/>
      <c r="G83" s="1"/>
      <c r="H83" s="1"/>
      <c r="I83" s="1"/>
      <c r="J83" s="1"/>
      <c r="K83" s="1"/>
      <c r="L83" s="1"/>
      <c r="M83" s="1"/>
      <c r="N83" s="1"/>
      <c r="O83" s="1"/>
      <c r="P83" s="1"/>
      <c r="S83" s="1"/>
      <c r="T83" s="1"/>
      <c r="V83" s="1"/>
      <c r="W83" s="1"/>
      <c r="X83" s="1"/>
      <c r="Y83" s="1"/>
      <c r="Z83" s="1"/>
    </row>
    <row r="84" spans="1:26" s="28" customFormat="1">
      <c r="B84" s="1"/>
      <c r="G84" s="1"/>
      <c r="H84" s="1"/>
      <c r="I84" s="1"/>
      <c r="J84" s="1"/>
      <c r="K84" s="1"/>
      <c r="L84" s="1"/>
      <c r="M84" s="1"/>
      <c r="N84" s="1"/>
      <c r="O84" s="1"/>
      <c r="R84" s="1"/>
      <c r="S84" s="1"/>
      <c r="U84" s="1"/>
      <c r="V84" s="1"/>
      <c r="W84" s="1"/>
      <c r="X84" s="1"/>
      <c r="Y84" s="1"/>
      <c r="Z84" s="1"/>
    </row>
    <row r="85" spans="1:26" s="28" customFormat="1">
      <c r="B85" s="1"/>
      <c r="G85" s="1"/>
      <c r="H85" s="1"/>
      <c r="I85" s="1"/>
      <c r="J85" s="1"/>
      <c r="K85" s="1"/>
      <c r="M85" s="1"/>
      <c r="N85" s="1"/>
      <c r="O85" s="1"/>
      <c r="Q85" s="1"/>
      <c r="S85" s="1"/>
      <c r="U85" s="1"/>
      <c r="V85" s="1"/>
      <c r="W85" s="1"/>
      <c r="X85" s="1"/>
      <c r="Y85" s="1"/>
      <c r="Z85" s="1"/>
    </row>
    <row r="86" spans="1:26" s="28" customFormat="1">
      <c r="B86" s="1"/>
      <c r="G86" s="1"/>
      <c r="H86" s="1"/>
      <c r="I86" s="1"/>
      <c r="J86" s="1"/>
      <c r="K86" s="1"/>
      <c r="M86" s="1"/>
      <c r="N86" s="1"/>
      <c r="P86" s="1"/>
      <c r="Q86" s="1"/>
      <c r="S86" s="1"/>
      <c r="U86" s="1"/>
      <c r="V86" s="1"/>
      <c r="W86" s="1"/>
      <c r="X86" s="1"/>
      <c r="Y86" s="1"/>
      <c r="Z86" s="1"/>
    </row>
    <row r="87" spans="1:26" s="28" customFormat="1">
      <c r="A87" s="1"/>
      <c r="Q87" s="1"/>
      <c r="U87" s="1"/>
      <c r="V87" s="1"/>
      <c r="W87" s="1"/>
      <c r="X87" s="1"/>
      <c r="Y87" s="1"/>
      <c r="Z87" s="1"/>
    </row>
    <row r="88" spans="1:26" ht="12.75" customHeight="1">
      <c r="A88" s="1"/>
      <c r="B88" s="28"/>
      <c r="C88" s="28"/>
      <c r="D88" s="28"/>
      <c r="E88" s="28"/>
      <c r="F88" s="28"/>
      <c r="G88" s="28"/>
      <c r="H88" s="28"/>
      <c r="I88" s="28"/>
      <c r="J88" s="28"/>
      <c r="K88" s="28"/>
      <c r="L88" s="28"/>
      <c r="M88" s="28"/>
      <c r="N88" s="28"/>
      <c r="P88" s="28"/>
      <c r="S88" s="28"/>
      <c r="T88" s="28"/>
    </row>
    <row r="89" spans="1:26" s="28" customFormat="1">
      <c r="A89" s="1"/>
      <c r="M89" s="1"/>
      <c r="N89" s="1"/>
      <c r="Q89" s="1"/>
      <c r="R89" s="1"/>
      <c r="S89" s="1"/>
      <c r="T89" s="1"/>
      <c r="U89" s="1"/>
      <c r="V89" s="1"/>
      <c r="W89" s="1"/>
      <c r="X89" s="1"/>
      <c r="Y89" s="1"/>
      <c r="Z89" s="1"/>
    </row>
    <row r="90" spans="1:26" s="28" customFormat="1">
      <c r="A90" s="1"/>
      <c r="C90" s="1"/>
      <c r="D90" s="1"/>
      <c r="E90" s="1"/>
      <c r="F90" s="1"/>
      <c r="P90" s="1"/>
      <c r="Q90" s="1"/>
      <c r="R90" s="1"/>
      <c r="T90" s="1"/>
      <c r="V90" s="1"/>
      <c r="W90" s="1"/>
      <c r="X90" s="1"/>
      <c r="Y90" s="1"/>
      <c r="Z90" s="1"/>
    </row>
    <row r="91" spans="1:26" s="28" customFormat="1">
      <c r="A91" s="1"/>
      <c r="L91" s="1"/>
      <c r="P91" s="1"/>
      <c r="R91" s="1"/>
      <c r="T91" s="1"/>
      <c r="V91" s="1"/>
      <c r="W91" s="1"/>
      <c r="X91" s="1"/>
      <c r="Y91" s="1"/>
      <c r="Z91" s="1"/>
    </row>
    <row r="92" spans="1:26" s="28" customFormat="1">
      <c r="A92" s="1"/>
      <c r="O92" s="1"/>
      <c r="P92" s="1"/>
      <c r="R92" s="1"/>
      <c r="T92" s="1"/>
      <c r="V92" s="1"/>
      <c r="W92" s="1"/>
      <c r="X92" s="1"/>
      <c r="Y92" s="1"/>
      <c r="Z92" s="1"/>
    </row>
    <row r="93" spans="1:26" s="28" customFormat="1">
      <c r="B93" s="1"/>
      <c r="G93" s="1"/>
      <c r="H93" s="1"/>
      <c r="I93" s="1"/>
      <c r="J93" s="1"/>
      <c r="K93" s="1"/>
      <c r="M93" s="1"/>
      <c r="N93" s="1"/>
      <c r="O93" s="1"/>
      <c r="P93" s="1"/>
      <c r="R93" s="1"/>
      <c r="S93" s="1"/>
      <c r="T93" s="1"/>
      <c r="V93" s="1"/>
      <c r="W93" s="1"/>
      <c r="X93" s="1"/>
      <c r="Y93" s="1"/>
      <c r="Z93" s="1"/>
    </row>
    <row r="94" spans="1:26" ht="12.75" customHeight="1">
      <c r="A94" s="28"/>
      <c r="B94" s="28"/>
      <c r="C94" s="28"/>
      <c r="D94" s="28"/>
      <c r="E94" s="28"/>
      <c r="F94" s="28"/>
      <c r="G94" s="28"/>
      <c r="H94" s="28"/>
      <c r="I94" s="28"/>
      <c r="J94" s="28"/>
      <c r="K94" s="28"/>
      <c r="L94" s="28"/>
      <c r="Q94" s="28"/>
      <c r="R94" s="28"/>
      <c r="U94" s="28"/>
    </row>
    <row r="95" spans="1:26">
      <c r="A95" s="1"/>
      <c r="B95" s="28"/>
      <c r="C95" s="28"/>
      <c r="D95" s="28"/>
      <c r="E95" s="28"/>
      <c r="F95" s="28"/>
      <c r="G95" s="28"/>
      <c r="H95" s="28"/>
      <c r="I95" s="28"/>
      <c r="J95" s="28"/>
      <c r="K95" s="28"/>
      <c r="L95" s="28"/>
      <c r="Q95" s="28"/>
      <c r="R95" s="28"/>
      <c r="T95" s="28"/>
      <c r="U95" s="28"/>
      <c r="V95" s="28"/>
      <c r="W95" s="28"/>
    </row>
    <row r="96" spans="1:26" ht="12.75" customHeight="1">
      <c r="A96" s="28"/>
      <c r="B96" s="28"/>
      <c r="E96" s="1"/>
      <c r="F96" s="1"/>
      <c r="G96" s="28"/>
      <c r="H96" s="28"/>
      <c r="I96" s="28"/>
      <c r="J96" s="28"/>
      <c r="K96" s="28"/>
      <c r="L96" s="28"/>
      <c r="P96" s="28"/>
      <c r="Q96" s="28"/>
      <c r="R96" s="28"/>
      <c r="T96" s="28"/>
      <c r="V96" s="28"/>
      <c r="W96" s="28"/>
    </row>
    <row r="97" spans="1:26">
      <c r="A97" s="28"/>
      <c r="B97" s="28"/>
      <c r="E97" s="1"/>
      <c r="F97" s="1"/>
      <c r="G97" s="28"/>
      <c r="H97" s="28"/>
      <c r="I97" s="28"/>
      <c r="J97" s="28"/>
      <c r="K97" s="28"/>
      <c r="P97" s="28"/>
      <c r="R97" s="28"/>
      <c r="U97" s="28"/>
      <c r="V97" s="28"/>
      <c r="W97" s="28"/>
      <c r="X97" s="28"/>
      <c r="Y97" s="28"/>
      <c r="Z97" s="28"/>
    </row>
    <row r="98" spans="1:26" ht="12.75" customHeight="1">
      <c r="A98" s="28"/>
      <c r="B98" s="28"/>
      <c r="E98" s="1"/>
      <c r="F98" s="1"/>
      <c r="G98" s="28"/>
      <c r="H98" s="28"/>
      <c r="I98" s="28"/>
      <c r="J98" s="28"/>
      <c r="K98" s="28"/>
      <c r="O98" s="28"/>
      <c r="P98" s="28"/>
      <c r="Q98" s="28"/>
      <c r="R98" s="28"/>
      <c r="T98" s="28"/>
      <c r="U98" s="28"/>
      <c r="V98" s="28"/>
      <c r="W98" s="28"/>
      <c r="X98" s="28"/>
      <c r="Y98" s="28"/>
      <c r="Z98" s="28"/>
    </row>
    <row r="99" spans="1:26">
      <c r="A99" s="1"/>
      <c r="B99" s="1"/>
      <c r="E99" s="1"/>
      <c r="F99" s="1"/>
      <c r="M99" s="28"/>
      <c r="N99" s="28"/>
      <c r="O99" s="28"/>
      <c r="P99" s="28"/>
      <c r="Q99" s="28"/>
      <c r="R99" s="28"/>
      <c r="S99" s="28"/>
      <c r="T99" s="28"/>
      <c r="U99" s="28"/>
      <c r="V99" s="28"/>
      <c r="W99" s="28"/>
      <c r="X99" s="28"/>
      <c r="Y99" s="28"/>
      <c r="Z99" s="28"/>
    </row>
    <row r="100" spans="1:26" s="28" customFormat="1">
      <c r="A100" s="1"/>
      <c r="B100" s="1"/>
      <c r="C100" s="1"/>
      <c r="D100" s="1"/>
      <c r="E100" s="1"/>
      <c r="F100" s="1"/>
      <c r="G100" s="1"/>
      <c r="H100" s="1"/>
      <c r="I100" s="1"/>
      <c r="J100" s="1"/>
      <c r="K100" s="1"/>
      <c r="L100" s="1"/>
      <c r="R100" s="1"/>
    </row>
    <row r="101" spans="1:26" s="28" customFormat="1">
      <c r="A101" s="1"/>
      <c r="B101" s="1"/>
      <c r="C101" s="1"/>
      <c r="D101" s="1"/>
      <c r="E101" s="1"/>
      <c r="F101" s="1"/>
      <c r="G101" s="1"/>
      <c r="H101" s="1"/>
      <c r="I101" s="1"/>
      <c r="J101" s="1"/>
      <c r="K101" s="1"/>
      <c r="L101" s="1"/>
      <c r="T101" s="1"/>
      <c r="V101" s="1"/>
      <c r="W101" s="1"/>
    </row>
    <row r="102" spans="1:26" s="28" customFormat="1">
      <c r="A102" s="1"/>
      <c r="B102" s="1"/>
      <c r="G102" s="1"/>
      <c r="H102" s="1"/>
      <c r="I102" s="1"/>
      <c r="J102" s="1"/>
      <c r="K102" s="1"/>
      <c r="L102" s="1"/>
      <c r="P102" s="1"/>
      <c r="T102" s="1"/>
      <c r="U102" s="1"/>
    </row>
    <row r="103" spans="1:26" s="28" customFormat="1">
      <c r="A103" s="1"/>
      <c r="B103" s="1"/>
      <c r="G103" s="1"/>
      <c r="H103" s="1"/>
      <c r="I103" s="1"/>
      <c r="J103" s="1"/>
      <c r="K103" s="1"/>
      <c r="Q103" s="1"/>
      <c r="T103" s="1"/>
      <c r="U103" s="1"/>
      <c r="X103" s="1"/>
      <c r="Y103" s="1"/>
      <c r="Z103" s="1"/>
    </row>
    <row r="104" spans="1:26" s="28" customFormat="1" ht="12.75" customHeight="1">
      <c r="A104" s="1"/>
      <c r="B104" s="1"/>
      <c r="C104" s="1"/>
      <c r="D104" s="1"/>
      <c r="E104" s="1"/>
      <c r="F104" s="1"/>
      <c r="G104" s="1"/>
      <c r="H104" s="1"/>
      <c r="I104" s="1"/>
      <c r="J104" s="1"/>
      <c r="K104" s="1"/>
      <c r="O104" s="1"/>
      <c r="Q104" s="1"/>
      <c r="T104" s="1"/>
      <c r="U104" s="1"/>
    </row>
    <row r="105" spans="1:26" ht="12.75" customHeight="1">
      <c r="A105" s="28"/>
      <c r="B105" s="28"/>
      <c r="C105" s="28"/>
      <c r="D105" s="28"/>
      <c r="E105" s="28"/>
      <c r="F105" s="28"/>
      <c r="G105" s="28"/>
      <c r="H105" s="28"/>
      <c r="I105" s="28"/>
      <c r="J105" s="28"/>
      <c r="K105" s="28"/>
      <c r="O105" s="28"/>
      <c r="P105" s="28"/>
      <c r="R105" s="28"/>
      <c r="V105" s="28"/>
      <c r="W105" s="28"/>
      <c r="X105" s="28"/>
      <c r="Y105" s="28"/>
      <c r="Z105" s="28"/>
    </row>
    <row r="106" spans="1:26" s="28" customFormat="1">
      <c r="Q106" s="1"/>
      <c r="R106" s="1"/>
      <c r="T106" s="1"/>
      <c r="U106" s="1"/>
    </row>
    <row r="107" spans="1:26" s="28" customFormat="1" ht="12.75" customHeight="1">
      <c r="B107" s="1"/>
      <c r="G107" s="1"/>
      <c r="H107" s="1"/>
      <c r="I107" s="1"/>
      <c r="J107" s="1"/>
      <c r="K107" s="1"/>
      <c r="Q107" s="1"/>
      <c r="R107" s="1"/>
      <c r="U107" s="1"/>
    </row>
    <row r="108" spans="1:26" s="28" customFormat="1">
      <c r="C108" s="1"/>
      <c r="D108" s="1"/>
      <c r="E108" s="1"/>
      <c r="F108" s="1"/>
      <c r="P108" s="1"/>
      <c r="Q108" s="1"/>
      <c r="R108" s="1"/>
      <c r="V108" s="1"/>
      <c r="W108" s="1"/>
    </row>
    <row r="109" spans="1:26" s="28" customFormat="1">
      <c r="C109" s="1"/>
      <c r="D109" s="1"/>
      <c r="E109" s="1"/>
      <c r="F109" s="1"/>
      <c r="L109" s="1"/>
      <c r="P109" s="1"/>
      <c r="R109" s="1"/>
      <c r="V109" s="1"/>
      <c r="W109" s="1"/>
      <c r="Y109" s="1"/>
      <c r="Z109" s="1"/>
    </row>
    <row r="110" spans="1:26">
      <c r="A110" s="28"/>
      <c r="B110" s="28"/>
      <c r="E110" s="1"/>
      <c r="F110" s="1"/>
      <c r="G110" s="28"/>
      <c r="H110" s="28"/>
      <c r="I110" s="28"/>
      <c r="J110" s="28"/>
      <c r="K110" s="28"/>
      <c r="M110" s="28"/>
      <c r="N110" s="28"/>
      <c r="Q110" s="28"/>
      <c r="S110" s="28"/>
      <c r="T110" s="28"/>
      <c r="V110" s="28"/>
      <c r="W110" s="28"/>
    </row>
    <row r="111" spans="1:26" ht="12.75" customHeight="1">
      <c r="A111" s="1"/>
      <c r="B111" s="1"/>
      <c r="E111" s="1"/>
      <c r="F111" s="1"/>
      <c r="T111" s="28"/>
      <c r="U111" s="28"/>
      <c r="V111" s="28"/>
      <c r="W111" s="28"/>
    </row>
    <row r="112" spans="1:26">
      <c r="A112" s="28"/>
      <c r="B112" s="1"/>
      <c r="E112" s="1"/>
      <c r="F112" s="1"/>
      <c r="Q112" s="28"/>
      <c r="R112" s="28"/>
      <c r="T112" s="28"/>
      <c r="U112" s="28"/>
      <c r="V112" s="28"/>
      <c r="W112" s="28"/>
      <c r="X112" s="28"/>
    </row>
    <row r="113" spans="1:26" ht="12.75" customHeight="1">
      <c r="A113" s="28"/>
      <c r="B113" s="1"/>
      <c r="E113" s="1"/>
      <c r="F113" s="1"/>
      <c r="Q113" s="28"/>
      <c r="R113" s="28"/>
      <c r="U113" s="28"/>
      <c r="V113" s="28"/>
      <c r="W113" s="28"/>
      <c r="X113" s="28"/>
    </row>
    <row r="114" spans="1:26">
      <c r="A114" s="28"/>
      <c r="B114" s="1"/>
      <c r="C114" s="28"/>
      <c r="D114" s="28"/>
      <c r="E114" s="28"/>
      <c r="F114" s="28"/>
      <c r="P114" s="28"/>
      <c r="Q114" s="28"/>
      <c r="T114" s="28"/>
      <c r="V114" s="28"/>
      <c r="W114" s="28"/>
      <c r="X114" s="28"/>
    </row>
    <row r="115" spans="1:26">
      <c r="A115" s="28"/>
      <c r="B115" s="1"/>
      <c r="C115" s="28"/>
      <c r="D115" s="28"/>
      <c r="E115" s="28"/>
      <c r="F115" s="28"/>
      <c r="L115" s="28"/>
      <c r="P115" s="28"/>
      <c r="R115" s="28"/>
      <c r="T115" s="28"/>
      <c r="X115" s="28"/>
      <c r="Y115" s="28"/>
      <c r="Z115" s="28"/>
    </row>
    <row r="116" spans="1:26" s="28" customFormat="1">
      <c r="B116" s="1"/>
      <c r="G116" s="1"/>
      <c r="H116" s="1"/>
      <c r="I116" s="1"/>
      <c r="J116" s="1"/>
      <c r="K116" s="1"/>
      <c r="M116" s="1"/>
      <c r="N116" s="1"/>
      <c r="P116" s="1"/>
      <c r="Q116" s="1"/>
      <c r="S116" s="1"/>
      <c r="U116" s="1"/>
      <c r="V116" s="1"/>
      <c r="W116" s="1"/>
    </row>
    <row r="117" spans="1:26" s="28" customFormat="1">
      <c r="A117" s="1"/>
      <c r="Q117" s="1"/>
      <c r="U117" s="1"/>
      <c r="V117" s="1"/>
      <c r="W117" s="1"/>
      <c r="X117" s="1"/>
    </row>
    <row r="118" spans="1:26" s="28" customFormat="1">
      <c r="A118" s="1"/>
      <c r="O118" s="1"/>
      <c r="Q118" s="1"/>
      <c r="R118" s="1"/>
      <c r="U118" s="1"/>
      <c r="V118" s="1"/>
      <c r="W118" s="1"/>
      <c r="X118" s="1"/>
    </row>
    <row r="119" spans="1:26" s="28" customFormat="1">
      <c r="A119" s="1"/>
      <c r="M119" s="1"/>
      <c r="N119" s="1"/>
      <c r="Q119" s="1"/>
      <c r="R119" s="1"/>
      <c r="S119" s="1"/>
      <c r="T119" s="1"/>
      <c r="U119" s="1"/>
      <c r="V119" s="1"/>
      <c r="W119" s="1"/>
      <c r="X119" s="1"/>
    </row>
    <row r="120" spans="1:26" s="28" customFormat="1">
      <c r="A120" s="1"/>
      <c r="C120" s="1"/>
      <c r="D120" s="1"/>
      <c r="E120" s="1"/>
      <c r="F120" s="1"/>
      <c r="P120" s="1"/>
      <c r="Q120" s="1"/>
      <c r="R120" s="1"/>
      <c r="T120" s="1"/>
      <c r="V120" s="1"/>
      <c r="W120" s="1"/>
      <c r="X120" s="1"/>
    </row>
    <row r="121" spans="1:26" s="28" customFormat="1" ht="12.75" customHeight="1">
      <c r="A121" s="1"/>
      <c r="L121" s="1"/>
      <c r="P121" s="1"/>
      <c r="R121" s="1"/>
      <c r="T121" s="1"/>
      <c r="X121" s="1"/>
      <c r="Y121" s="1"/>
      <c r="Z121" s="1"/>
    </row>
    <row r="122" spans="1:26" ht="12.75" customHeight="1">
      <c r="A122" s="1"/>
      <c r="B122" s="28"/>
      <c r="C122" s="28"/>
      <c r="D122" s="28"/>
      <c r="E122" s="28"/>
      <c r="F122" s="28"/>
      <c r="G122" s="28"/>
      <c r="H122" s="28"/>
      <c r="I122" s="28"/>
      <c r="J122" s="28"/>
      <c r="K122" s="28"/>
      <c r="L122" s="28"/>
      <c r="M122" s="28"/>
      <c r="N122" s="28"/>
      <c r="Q122" s="28"/>
      <c r="S122" s="28"/>
      <c r="U122" s="28"/>
      <c r="V122" s="28"/>
      <c r="W122" s="28"/>
    </row>
    <row r="123" spans="1:26" s="28" customFormat="1">
      <c r="B123" s="1"/>
      <c r="G123" s="1"/>
      <c r="H123" s="1"/>
      <c r="I123" s="1"/>
      <c r="J123" s="1"/>
      <c r="K123" s="1"/>
      <c r="M123" s="1"/>
      <c r="N123" s="1"/>
      <c r="O123" s="1"/>
      <c r="P123" s="1"/>
      <c r="R123" s="1"/>
      <c r="S123" s="1"/>
      <c r="T123" s="1"/>
      <c r="V123" s="1"/>
      <c r="W123" s="1"/>
    </row>
    <row r="124" spans="1:26" s="28" customFormat="1" ht="12.75" customHeight="1">
      <c r="M124" s="1"/>
      <c r="N124" s="1"/>
      <c r="O124" s="1"/>
      <c r="P124" s="1"/>
      <c r="S124" s="1"/>
      <c r="T124" s="1"/>
    </row>
    <row r="125" spans="1:26" s="28" customFormat="1">
      <c r="A125" s="1"/>
      <c r="M125" s="1"/>
      <c r="N125" s="1"/>
      <c r="O125" s="1"/>
      <c r="P125" s="1"/>
      <c r="S125" s="1"/>
      <c r="X125" s="1"/>
    </row>
    <row r="126" spans="1:26" s="28" customFormat="1">
      <c r="C126" s="1"/>
      <c r="D126" s="1"/>
      <c r="E126" s="1"/>
      <c r="F126" s="1"/>
      <c r="M126" s="1"/>
      <c r="N126" s="1"/>
      <c r="O126" s="1"/>
      <c r="S126" s="1"/>
      <c r="U126" s="1"/>
    </row>
    <row r="127" spans="1:26" s="28" customFormat="1">
      <c r="C127" s="1"/>
      <c r="D127" s="1"/>
      <c r="E127" s="1"/>
      <c r="F127" s="1"/>
      <c r="L127" s="1"/>
      <c r="M127" s="1"/>
      <c r="N127" s="1"/>
      <c r="O127" s="1"/>
      <c r="Q127" s="1"/>
      <c r="S127" s="1"/>
      <c r="T127" s="1"/>
      <c r="V127" s="1"/>
      <c r="W127" s="1"/>
    </row>
    <row r="128" spans="1:26" ht="12.75" customHeight="1">
      <c r="A128" s="28"/>
      <c r="B128" s="28"/>
      <c r="E128" s="1"/>
      <c r="F128" s="1"/>
      <c r="G128" s="28"/>
      <c r="H128" s="28"/>
      <c r="I128" s="28"/>
      <c r="J128" s="28"/>
      <c r="K128" s="28"/>
      <c r="O128" s="28"/>
      <c r="P128" s="28"/>
      <c r="Q128" s="28"/>
      <c r="R128" s="28"/>
      <c r="T128" s="28"/>
      <c r="U128" s="28"/>
      <c r="X128" s="28"/>
    </row>
    <row r="129" spans="1:24" ht="12.75" customHeight="1">
      <c r="A129" s="1"/>
      <c r="B129" s="1"/>
      <c r="E129" s="1"/>
      <c r="F129" s="1"/>
      <c r="M129" s="28"/>
      <c r="N129" s="28"/>
      <c r="O129" s="28"/>
      <c r="P129" s="28"/>
      <c r="Q129" s="28"/>
      <c r="R129" s="28"/>
      <c r="S129" s="28"/>
      <c r="T129" s="28"/>
      <c r="U129" s="28"/>
    </row>
    <row r="130" spans="1:24" ht="12.75" customHeight="1">
      <c r="A130" s="1"/>
      <c r="B130" s="1"/>
      <c r="E130" s="1"/>
      <c r="F130" s="1"/>
      <c r="M130" s="28"/>
      <c r="N130" s="28"/>
      <c r="O130" s="28"/>
      <c r="P130" s="28"/>
      <c r="Q130" s="28"/>
      <c r="S130" s="28"/>
      <c r="T130" s="28"/>
      <c r="U130" s="28"/>
    </row>
    <row r="131" spans="1:24" ht="12.75" customHeight="1">
      <c r="A131" s="1"/>
      <c r="B131" s="1"/>
      <c r="E131" s="1"/>
      <c r="F131" s="1"/>
      <c r="M131" s="28"/>
      <c r="N131" s="28"/>
      <c r="O131" s="28"/>
      <c r="P131" s="28"/>
      <c r="Q131" s="28"/>
      <c r="R131" s="28"/>
      <c r="S131" s="28"/>
      <c r="U131" s="28"/>
    </row>
    <row r="132" spans="1:24" ht="12.75" customHeight="1">
      <c r="A132" s="1"/>
      <c r="B132" s="1"/>
      <c r="C132" s="28"/>
      <c r="D132" s="28"/>
      <c r="E132" s="28"/>
      <c r="F132" s="28"/>
      <c r="M132" s="28"/>
      <c r="N132" s="28"/>
      <c r="O132" s="28"/>
      <c r="Q132" s="28"/>
      <c r="R132" s="28"/>
      <c r="S132" s="28"/>
    </row>
    <row r="133" spans="1:24" ht="12.75" customHeight="1">
      <c r="A133" s="1"/>
      <c r="B133" s="1"/>
      <c r="C133" s="28"/>
      <c r="D133" s="28"/>
      <c r="E133" s="28"/>
      <c r="F133" s="28"/>
      <c r="L133" s="28"/>
      <c r="M133" s="28"/>
      <c r="N133" s="28"/>
      <c r="O133" s="28"/>
      <c r="P133" s="28"/>
      <c r="R133" s="28"/>
      <c r="S133" s="28"/>
      <c r="V133" s="28"/>
      <c r="W133" s="28"/>
    </row>
    <row r="134" spans="1:24" s="28" customFormat="1">
      <c r="A134" s="1"/>
      <c r="B134" s="1"/>
      <c r="C134" s="1"/>
      <c r="D134" s="1"/>
      <c r="E134" s="1"/>
      <c r="F134" s="1"/>
      <c r="G134" s="1"/>
      <c r="H134" s="1"/>
      <c r="I134" s="1"/>
      <c r="J134" s="1"/>
      <c r="K134" s="1"/>
      <c r="O134" s="1"/>
      <c r="Q134" s="1"/>
      <c r="T134" s="1"/>
      <c r="U134" s="1"/>
      <c r="X134" s="1"/>
    </row>
    <row r="135" spans="1:24" s="28" customFormat="1" ht="12.75" customHeight="1">
      <c r="L135" s="1"/>
      <c r="M135" s="1"/>
      <c r="N135" s="1"/>
      <c r="Q135" s="1"/>
      <c r="S135" s="1"/>
      <c r="T135" s="1"/>
      <c r="U135" s="1"/>
    </row>
    <row r="136" spans="1:24" ht="12.75" customHeight="1">
      <c r="A136" s="28"/>
      <c r="B136" s="28"/>
      <c r="C136" s="28"/>
      <c r="D136" s="28"/>
      <c r="E136" s="28"/>
      <c r="F136" s="28"/>
      <c r="G136" s="28"/>
      <c r="H136" s="28"/>
      <c r="I136" s="28"/>
      <c r="J136" s="28"/>
      <c r="K136" s="28"/>
      <c r="L136" s="28"/>
      <c r="M136" s="28"/>
      <c r="N136" s="28"/>
      <c r="O136" s="28"/>
      <c r="P136" s="28"/>
      <c r="S136" s="28"/>
      <c r="V136" s="28"/>
      <c r="W136" s="28"/>
      <c r="X136" s="28"/>
    </row>
    <row r="137" spans="1:24" s="28" customFormat="1">
      <c r="B137" s="1"/>
      <c r="G137" s="1"/>
      <c r="H137" s="1"/>
      <c r="I137" s="1"/>
      <c r="J137" s="1"/>
      <c r="K137" s="1"/>
      <c r="Q137" s="1"/>
      <c r="R137" s="1"/>
      <c r="U137" s="1"/>
    </row>
    <row r="138" spans="1:24" s="28" customFormat="1" ht="12.75" customHeight="1">
      <c r="C138" s="1"/>
      <c r="D138" s="1"/>
      <c r="E138" s="1"/>
      <c r="F138" s="1"/>
      <c r="P138" s="1"/>
      <c r="Q138" s="1"/>
      <c r="R138" s="1"/>
    </row>
    <row r="139" spans="1:24" s="28" customFormat="1">
      <c r="C139" s="1"/>
      <c r="D139" s="1"/>
      <c r="E139" s="1"/>
      <c r="F139" s="1"/>
      <c r="L139" s="1"/>
      <c r="P139" s="1"/>
      <c r="R139" s="1"/>
      <c r="V139" s="1"/>
      <c r="W139" s="1"/>
    </row>
    <row r="140" spans="1:24">
      <c r="A140" s="28"/>
      <c r="B140" s="28"/>
      <c r="E140" s="1"/>
      <c r="F140" s="1"/>
      <c r="G140" s="28"/>
      <c r="H140" s="28"/>
      <c r="I140" s="28"/>
      <c r="J140" s="28"/>
      <c r="K140" s="28"/>
      <c r="M140" s="28"/>
      <c r="N140" s="28"/>
      <c r="Q140" s="28"/>
      <c r="S140" s="28"/>
      <c r="T140" s="28"/>
      <c r="V140" s="28"/>
      <c r="W140" s="28"/>
      <c r="X140" s="28"/>
    </row>
    <row r="141" spans="1:24" ht="12.75" customHeight="1">
      <c r="A141" s="1"/>
      <c r="B141" s="1"/>
      <c r="E141" s="1"/>
      <c r="F141" s="1"/>
      <c r="T141" s="28"/>
      <c r="U141" s="28"/>
      <c r="V141" s="28"/>
      <c r="W141" s="28"/>
    </row>
    <row r="142" spans="1:24" ht="12.75" customHeight="1">
      <c r="A142" s="28"/>
      <c r="B142" s="1"/>
      <c r="E142" s="1"/>
      <c r="F142" s="1"/>
      <c r="Q142" s="28"/>
      <c r="R142" s="28"/>
      <c r="T142" s="28"/>
      <c r="U142" s="28"/>
      <c r="V142" s="28"/>
      <c r="W142" s="28"/>
      <c r="X142" s="28"/>
    </row>
    <row r="143" spans="1:24" ht="12.75" customHeight="1">
      <c r="A143" s="28"/>
      <c r="B143" s="1"/>
      <c r="E143" s="1"/>
      <c r="F143" s="1"/>
      <c r="Q143" s="28"/>
      <c r="R143" s="28"/>
      <c r="U143" s="28"/>
      <c r="V143" s="28"/>
      <c r="W143" s="28"/>
      <c r="X143" s="28"/>
    </row>
    <row r="144" spans="1:24" ht="12.75" customHeight="1">
      <c r="A144" s="28"/>
      <c r="B144" s="1"/>
      <c r="C144" s="28"/>
      <c r="D144" s="28"/>
      <c r="E144" s="28"/>
      <c r="F144" s="28"/>
      <c r="P144" s="28"/>
      <c r="Q144" s="28"/>
      <c r="T144" s="28"/>
      <c r="V144" s="28"/>
      <c r="W144" s="28"/>
      <c r="X144" s="28"/>
    </row>
    <row r="145" spans="1:24">
      <c r="A145" s="28"/>
      <c r="B145" s="1"/>
      <c r="C145" s="28"/>
      <c r="D145" s="28"/>
      <c r="E145" s="28"/>
      <c r="F145" s="28"/>
      <c r="L145" s="28"/>
      <c r="P145" s="28"/>
      <c r="R145" s="28"/>
      <c r="T145" s="28"/>
      <c r="X145" s="28"/>
    </row>
    <row r="146" spans="1:24" s="28" customFormat="1">
      <c r="B146" s="1"/>
      <c r="G146" s="1"/>
      <c r="H146" s="1"/>
      <c r="I146" s="1"/>
      <c r="J146" s="1"/>
      <c r="K146" s="1"/>
      <c r="M146" s="1"/>
      <c r="N146" s="1"/>
      <c r="P146" s="1"/>
      <c r="Q146" s="1"/>
      <c r="S146" s="1"/>
      <c r="U146" s="1"/>
      <c r="V146" s="1"/>
      <c r="W146" s="1"/>
    </row>
    <row r="147" spans="1:24" s="28" customFormat="1">
      <c r="A147" s="1"/>
      <c r="Q147" s="1"/>
      <c r="U147" s="1"/>
      <c r="V147" s="1"/>
      <c r="W147" s="1"/>
      <c r="X147" s="1"/>
    </row>
    <row r="148" spans="1:24" s="28" customFormat="1">
      <c r="A148" s="1"/>
      <c r="O148" s="1"/>
      <c r="Q148" s="1"/>
      <c r="R148" s="1"/>
      <c r="U148" s="1"/>
      <c r="V148" s="1"/>
      <c r="W148" s="1"/>
      <c r="X148" s="1"/>
    </row>
    <row r="149" spans="1:24" s="28" customFormat="1">
      <c r="A149" s="1"/>
      <c r="M149" s="1"/>
      <c r="N149" s="1"/>
      <c r="Q149" s="1"/>
      <c r="R149" s="1"/>
      <c r="S149" s="1"/>
      <c r="T149" s="1"/>
      <c r="U149" s="1"/>
      <c r="V149" s="1"/>
      <c r="W149" s="1"/>
      <c r="X149" s="1"/>
    </row>
    <row r="150" spans="1:24" s="28" customFormat="1">
      <c r="A150" s="1"/>
      <c r="C150" s="1"/>
      <c r="D150" s="1"/>
      <c r="E150" s="1"/>
      <c r="F150" s="1"/>
      <c r="P150" s="1"/>
      <c r="Q150" s="1"/>
      <c r="R150" s="1"/>
      <c r="T150" s="1"/>
      <c r="V150" s="1"/>
      <c r="W150" s="1"/>
      <c r="X150" s="1"/>
    </row>
    <row r="151" spans="1:24" s="28" customFormat="1" ht="12.75" customHeight="1">
      <c r="A151" s="1"/>
      <c r="L151" s="1"/>
      <c r="P151" s="1"/>
      <c r="R151" s="1"/>
      <c r="T151" s="1"/>
      <c r="X151" s="1"/>
    </row>
    <row r="152" spans="1:24" ht="12.75" customHeight="1">
      <c r="A152" s="1"/>
      <c r="B152" s="28"/>
      <c r="C152" s="28"/>
      <c r="D152" s="28"/>
      <c r="E152" s="28"/>
      <c r="F152" s="28"/>
      <c r="G152" s="28"/>
      <c r="H152" s="28"/>
      <c r="I152" s="28"/>
      <c r="J152" s="28"/>
      <c r="K152" s="28"/>
      <c r="L152" s="28"/>
      <c r="M152" s="28"/>
      <c r="N152" s="28"/>
      <c r="Q152" s="28"/>
      <c r="S152" s="28"/>
      <c r="U152" s="28"/>
      <c r="V152" s="28"/>
      <c r="W152" s="28"/>
    </row>
    <row r="153" spans="1:24" s="28" customFormat="1">
      <c r="B153" s="1"/>
      <c r="G153" s="1"/>
      <c r="H153" s="1"/>
      <c r="I153" s="1"/>
      <c r="J153" s="1"/>
      <c r="K153" s="1"/>
      <c r="M153" s="1"/>
      <c r="N153" s="1"/>
      <c r="O153" s="1"/>
      <c r="P153" s="1"/>
      <c r="R153" s="1"/>
      <c r="S153" s="1"/>
      <c r="T153" s="1"/>
      <c r="V153" s="1"/>
      <c r="W153" s="1"/>
    </row>
    <row r="154" spans="1:24" s="28" customFormat="1" ht="12.75" customHeight="1">
      <c r="M154" s="1"/>
      <c r="N154" s="1"/>
      <c r="O154" s="1"/>
      <c r="P154" s="1"/>
      <c r="S154" s="1"/>
      <c r="T154" s="1"/>
    </row>
    <row r="155" spans="1:24" s="28" customFormat="1">
      <c r="A155" s="1"/>
      <c r="M155" s="1"/>
      <c r="N155" s="1"/>
      <c r="O155" s="1"/>
      <c r="P155" s="1"/>
      <c r="S155" s="1"/>
      <c r="X155" s="1"/>
    </row>
    <row r="156" spans="1:24" s="28" customFormat="1">
      <c r="C156" s="1"/>
      <c r="D156" s="1"/>
      <c r="E156" s="1"/>
      <c r="F156" s="1"/>
      <c r="M156" s="1"/>
      <c r="N156" s="1"/>
      <c r="O156" s="1"/>
      <c r="S156" s="1"/>
      <c r="U156" s="1"/>
    </row>
    <row r="157" spans="1:24" s="28" customFormat="1">
      <c r="C157" s="1"/>
      <c r="D157" s="1"/>
      <c r="E157" s="1"/>
      <c r="F157" s="1"/>
      <c r="L157" s="1"/>
      <c r="M157" s="1"/>
      <c r="N157" s="1"/>
      <c r="O157" s="1"/>
      <c r="Q157" s="1"/>
      <c r="S157" s="1"/>
      <c r="T157" s="1"/>
      <c r="V157" s="1"/>
      <c r="W157" s="1"/>
    </row>
    <row r="158" spans="1:24" ht="12.75" customHeight="1">
      <c r="A158" s="28"/>
      <c r="B158" s="28"/>
      <c r="E158" s="1"/>
      <c r="F158" s="1"/>
      <c r="G158" s="28"/>
      <c r="H158" s="28"/>
      <c r="I158" s="28"/>
      <c r="J158" s="28"/>
      <c r="K158" s="28"/>
      <c r="O158" s="28"/>
      <c r="P158" s="28"/>
      <c r="Q158" s="28"/>
      <c r="R158" s="28"/>
      <c r="T158" s="28"/>
      <c r="U158" s="28"/>
      <c r="X158" s="28"/>
    </row>
    <row r="159" spans="1:24">
      <c r="A159" s="1"/>
      <c r="B159" s="1"/>
      <c r="E159" s="1"/>
      <c r="F159" s="1"/>
      <c r="M159" s="28"/>
      <c r="N159" s="28"/>
      <c r="O159" s="28"/>
      <c r="P159" s="28"/>
      <c r="Q159" s="28"/>
      <c r="R159" s="28"/>
      <c r="S159" s="28"/>
      <c r="T159" s="28"/>
      <c r="U159" s="28"/>
    </row>
    <row r="160" spans="1:24" ht="12.75" customHeight="1">
      <c r="A160" s="1"/>
      <c r="B160" s="1"/>
      <c r="E160" s="1"/>
      <c r="F160" s="1"/>
      <c r="M160" s="28"/>
      <c r="N160" s="28"/>
      <c r="O160" s="28"/>
      <c r="P160" s="28"/>
      <c r="Q160" s="28"/>
      <c r="S160" s="28"/>
      <c r="T160" s="28"/>
      <c r="U160" s="28"/>
    </row>
    <row r="161" spans="1:24" ht="12.75" customHeight="1">
      <c r="A161" s="1"/>
      <c r="B161" s="1"/>
      <c r="E161" s="1"/>
      <c r="F161" s="1"/>
      <c r="M161" s="28"/>
      <c r="N161" s="28"/>
      <c r="O161" s="28"/>
      <c r="P161" s="28"/>
      <c r="Q161" s="28"/>
      <c r="R161" s="28"/>
      <c r="S161" s="28"/>
      <c r="U161" s="28"/>
    </row>
    <row r="162" spans="1:24">
      <c r="A162" s="1"/>
      <c r="B162" s="1"/>
      <c r="C162" s="28"/>
      <c r="D162" s="28"/>
      <c r="E162" s="28"/>
      <c r="F162" s="28"/>
      <c r="M162" s="28"/>
      <c r="N162" s="28"/>
      <c r="O162" s="28"/>
      <c r="Q162" s="28"/>
      <c r="R162" s="28"/>
      <c r="S162" s="28"/>
    </row>
    <row r="163" spans="1:24" ht="12.75" customHeight="1">
      <c r="A163" s="1"/>
      <c r="B163" s="1"/>
      <c r="C163" s="28"/>
      <c r="D163" s="28"/>
      <c r="E163" s="28"/>
      <c r="F163" s="28"/>
      <c r="L163" s="28"/>
      <c r="M163" s="28"/>
      <c r="N163" s="28"/>
      <c r="O163" s="28"/>
      <c r="P163" s="28"/>
      <c r="R163" s="28"/>
      <c r="S163" s="28"/>
      <c r="V163" s="28"/>
      <c r="W163" s="28"/>
    </row>
    <row r="164" spans="1:24" s="28" customFormat="1">
      <c r="A164" s="1"/>
      <c r="B164" s="1"/>
      <c r="C164" s="1"/>
      <c r="D164" s="1"/>
      <c r="E164" s="1"/>
      <c r="F164" s="1"/>
      <c r="G164" s="1"/>
      <c r="H164" s="1"/>
      <c r="I164" s="1"/>
      <c r="J164" s="1"/>
      <c r="K164" s="1"/>
      <c r="O164" s="1"/>
      <c r="Q164" s="1"/>
      <c r="T164" s="1"/>
      <c r="U164" s="1"/>
      <c r="X164" s="1"/>
    </row>
    <row r="165" spans="1:24" s="28" customFormat="1" ht="12.75" customHeight="1">
      <c r="L165" s="1"/>
      <c r="M165" s="1"/>
      <c r="N165" s="1"/>
      <c r="Q165" s="1"/>
      <c r="S165" s="1"/>
      <c r="T165" s="1"/>
      <c r="U165" s="1"/>
    </row>
    <row r="166" spans="1:24" ht="12.75" customHeight="1">
      <c r="A166" s="28"/>
      <c r="B166" s="28"/>
      <c r="C166" s="28"/>
      <c r="D166" s="28"/>
      <c r="E166" s="28"/>
      <c r="F166" s="28"/>
      <c r="G166" s="28"/>
      <c r="H166" s="28"/>
      <c r="I166" s="28"/>
      <c r="J166" s="28"/>
      <c r="K166" s="28"/>
      <c r="L166" s="28"/>
      <c r="M166" s="28"/>
      <c r="N166" s="28"/>
      <c r="O166" s="28"/>
      <c r="P166" s="28"/>
      <c r="S166" s="28"/>
      <c r="V166" s="28"/>
      <c r="W166" s="28"/>
      <c r="X166" s="28"/>
    </row>
    <row r="167" spans="1:24" s="28" customFormat="1">
      <c r="B167" s="1"/>
      <c r="G167" s="1"/>
      <c r="H167" s="1"/>
      <c r="I167" s="1"/>
      <c r="J167" s="1"/>
      <c r="K167" s="1"/>
      <c r="Q167" s="1"/>
      <c r="R167" s="1"/>
      <c r="U167" s="1"/>
    </row>
    <row r="168" spans="1:24" s="28" customFormat="1" ht="12.75" customHeight="1">
      <c r="C168" s="1"/>
      <c r="D168" s="1"/>
      <c r="E168" s="1"/>
      <c r="F168" s="1"/>
      <c r="P168" s="1"/>
      <c r="Q168" s="1"/>
      <c r="R168" s="1"/>
    </row>
    <row r="169" spans="1:24" s="28" customFormat="1">
      <c r="C169" s="1"/>
      <c r="D169" s="1"/>
      <c r="E169" s="1"/>
      <c r="F169" s="1"/>
      <c r="L169" s="1"/>
      <c r="P169" s="1"/>
      <c r="R169" s="1"/>
      <c r="V169" s="1"/>
      <c r="W169" s="1"/>
    </row>
    <row r="170" spans="1:24">
      <c r="A170" s="28"/>
      <c r="B170" s="28"/>
      <c r="E170" s="1"/>
      <c r="F170" s="1"/>
      <c r="G170" s="28"/>
      <c r="H170" s="28"/>
      <c r="I170" s="28"/>
      <c r="J170" s="28"/>
      <c r="K170" s="28"/>
      <c r="M170" s="28"/>
      <c r="N170" s="28"/>
      <c r="Q170" s="28"/>
      <c r="S170" s="28"/>
      <c r="T170" s="28"/>
      <c r="V170" s="28"/>
      <c r="W170" s="28"/>
      <c r="X170" s="28"/>
    </row>
    <row r="171" spans="1:24" ht="12.75" customHeight="1">
      <c r="A171" s="1"/>
      <c r="B171" s="1"/>
      <c r="E171" s="1"/>
      <c r="F171" s="1"/>
      <c r="T171" s="28"/>
      <c r="U171" s="28"/>
      <c r="V171" s="28"/>
      <c r="W171" s="28"/>
    </row>
    <row r="172" spans="1:24" ht="12.75" customHeight="1">
      <c r="A172" s="28"/>
      <c r="B172" s="1"/>
      <c r="E172" s="1"/>
      <c r="F172" s="1"/>
      <c r="Q172" s="28"/>
      <c r="R172" s="28"/>
      <c r="T172" s="28"/>
      <c r="U172" s="28"/>
      <c r="V172" s="28"/>
      <c r="W172" s="28"/>
      <c r="X172" s="28"/>
    </row>
    <row r="173" spans="1:24" ht="12.75" customHeight="1">
      <c r="A173" s="28"/>
      <c r="B173" s="1"/>
      <c r="E173" s="1"/>
      <c r="F173" s="1"/>
      <c r="Q173" s="28"/>
      <c r="R173" s="28"/>
      <c r="U173" s="28"/>
      <c r="V173" s="28"/>
      <c r="W173" s="28"/>
      <c r="X173" s="28"/>
    </row>
    <row r="174" spans="1:24" ht="12.75" customHeight="1">
      <c r="A174" s="28"/>
      <c r="B174" s="1"/>
      <c r="C174" s="28"/>
      <c r="D174" s="28"/>
      <c r="E174" s="28"/>
      <c r="F174" s="28"/>
      <c r="P174" s="28"/>
      <c r="Q174" s="28"/>
      <c r="T174" s="28"/>
      <c r="V174" s="28"/>
      <c r="W174" s="28"/>
      <c r="X174" s="28"/>
    </row>
    <row r="175" spans="1:24">
      <c r="A175" s="28"/>
      <c r="B175" s="1"/>
      <c r="C175" s="28"/>
      <c r="D175" s="28"/>
      <c r="E175" s="28"/>
      <c r="F175" s="28"/>
      <c r="L175" s="28"/>
      <c r="P175" s="28"/>
      <c r="R175" s="28"/>
      <c r="T175" s="28"/>
      <c r="X175" s="28"/>
    </row>
    <row r="176" spans="1:24" s="28" customFormat="1">
      <c r="B176" s="1"/>
      <c r="G176" s="1"/>
      <c r="H176" s="1"/>
      <c r="I176" s="1"/>
      <c r="J176" s="1"/>
      <c r="K176" s="1"/>
      <c r="M176" s="1"/>
      <c r="N176" s="1"/>
      <c r="P176" s="1"/>
      <c r="Q176" s="1"/>
      <c r="S176" s="1"/>
      <c r="U176" s="1"/>
      <c r="V176" s="1"/>
      <c r="W176" s="1"/>
    </row>
    <row r="177" spans="1:24" s="28" customFormat="1">
      <c r="A177" s="1"/>
      <c r="Q177" s="1"/>
      <c r="U177" s="1"/>
      <c r="V177" s="1"/>
      <c r="W177" s="1"/>
      <c r="X177" s="1"/>
    </row>
    <row r="178" spans="1:24" s="28" customFormat="1">
      <c r="A178" s="1"/>
      <c r="O178" s="1"/>
      <c r="Q178" s="1"/>
      <c r="R178" s="1"/>
      <c r="U178" s="1"/>
      <c r="V178" s="1"/>
      <c r="W178" s="1"/>
      <c r="X178" s="1"/>
    </row>
    <row r="179" spans="1:24" s="28" customFormat="1">
      <c r="A179" s="1"/>
      <c r="M179" s="1"/>
      <c r="N179" s="1"/>
      <c r="Q179" s="1"/>
      <c r="R179" s="1"/>
      <c r="S179" s="1"/>
      <c r="T179" s="1"/>
      <c r="U179" s="1"/>
      <c r="V179" s="1"/>
      <c r="W179" s="1"/>
      <c r="X179" s="1"/>
    </row>
    <row r="180" spans="1:24" s="28" customFormat="1">
      <c r="A180" s="1"/>
      <c r="C180" s="1"/>
      <c r="D180" s="1"/>
      <c r="E180" s="1"/>
      <c r="F180" s="1"/>
      <c r="P180" s="1"/>
      <c r="Q180" s="1"/>
      <c r="R180" s="1"/>
      <c r="T180" s="1"/>
      <c r="V180" s="1"/>
      <c r="W180" s="1"/>
      <c r="X180" s="1"/>
    </row>
    <row r="181" spans="1:24" s="28" customFormat="1" ht="12.75" customHeight="1">
      <c r="A181" s="1"/>
      <c r="L181" s="1"/>
      <c r="P181" s="1"/>
      <c r="R181" s="1"/>
      <c r="T181" s="1"/>
      <c r="X181" s="1"/>
    </row>
    <row r="182" spans="1:24" ht="12.75" customHeight="1">
      <c r="A182" s="1"/>
      <c r="B182" s="28"/>
      <c r="C182" s="28"/>
      <c r="D182" s="28"/>
      <c r="E182" s="28"/>
      <c r="F182" s="28"/>
      <c r="G182" s="28"/>
      <c r="H182" s="28"/>
      <c r="I182" s="28"/>
      <c r="J182" s="28"/>
      <c r="K182" s="28"/>
      <c r="L182" s="28"/>
      <c r="M182" s="28"/>
      <c r="N182" s="28"/>
      <c r="Q182" s="28"/>
      <c r="S182" s="28"/>
      <c r="U182" s="28"/>
      <c r="V182" s="28"/>
      <c r="W182" s="28"/>
    </row>
    <row r="183" spans="1:24" s="28" customFormat="1">
      <c r="B183" s="1"/>
      <c r="G183" s="1"/>
      <c r="H183" s="1"/>
      <c r="I183" s="1"/>
      <c r="J183" s="1"/>
      <c r="K183" s="1"/>
      <c r="M183" s="1"/>
      <c r="N183" s="1"/>
      <c r="O183" s="1"/>
      <c r="P183" s="1"/>
      <c r="R183" s="1"/>
      <c r="S183" s="1"/>
      <c r="T183" s="1"/>
      <c r="V183" s="1"/>
      <c r="W183" s="1"/>
    </row>
    <row r="184" spans="1:24" s="28" customFormat="1" ht="12.75" customHeight="1">
      <c r="M184" s="1"/>
      <c r="N184" s="1"/>
      <c r="O184" s="1"/>
      <c r="P184" s="1"/>
      <c r="S184" s="1"/>
      <c r="T184" s="1"/>
    </row>
    <row r="185" spans="1:24" s="28" customFormat="1">
      <c r="A185" s="1"/>
      <c r="M185" s="1"/>
      <c r="N185" s="1"/>
      <c r="O185" s="1"/>
      <c r="P185" s="1"/>
      <c r="S185" s="1"/>
      <c r="X185" s="1"/>
    </row>
    <row r="186" spans="1:24" s="28" customFormat="1">
      <c r="C186" s="1"/>
      <c r="D186" s="1"/>
      <c r="E186" s="1"/>
      <c r="F186" s="1"/>
      <c r="M186" s="1"/>
      <c r="N186" s="1"/>
      <c r="O186" s="1"/>
      <c r="S186" s="1"/>
      <c r="U186" s="1"/>
    </row>
    <row r="187" spans="1:24" s="28" customFormat="1">
      <c r="C187" s="1"/>
      <c r="D187" s="1"/>
      <c r="E187" s="1"/>
      <c r="F187" s="1"/>
      <c r="L187" s="1"/>
      <c r="M187" s="1"/>
      <c r="N187" s="1"/>
      <c r="O187" s="1"/>
      <c r="Q187" s="1"/>
      <c r="S187" s="1"/>
      <c r="T187" s="1"/>
      <c r="V187" s="1"/>
      <c r="W187" s="1"/>
    </row>
    <row r="188" spans="1:24" ht="12.75" customHeight="1">
      <c r="A188" s="28"/>
      <c r="B188" s="28"/>
      <c r="E188" s="1"/>
      <c r="F188" s="1"/>
      <c r="G188" s="28"/>
      <c r="H188" s="28"/>
      <c r="I188" s="28"/>
      <c r="J188" s="28"/>
      <c r="K188" s="28"/>
      <c r="O188" s="28"/>
      <c r="P188" s="28"/>
      <c r="Q188" s="28"/>
      <c r="R188" s="28"/>
      <c r="T188" s="28"/>
      <c r="U188" s="28"/>
      <c r="X188" s="28"/>
    </row>
    <row r="189" spans="1:24" ht="12.75" customHeight="1">
      <c r="A189" s="1"/>
      <c r="B189" s="1"/>
      <c r="E189" s="1"/>
      <c r="F189" s="1"/>
      <c r="M189" s="28"/>
      <c r="N189" s="28"/>
      <c r="O189" s="28"/>
      <c r="P189" s="28"/>
      <c r="Q189" s="28"/>
      <c r="R189" s="28"/>
      <c r="S189" s="28"/>
      <c r="T189" s="28"/>
      <c r="U189" s="28"/>
    </row>
    <row r="190" spans="1:24" ht="12.75" customHeight="1">
      <c r="A190" s="1"/>
      <c r="B190" s="1"/>
      <c r="E190" s="1"/>
      <c r="F190" s="1"/>
      <c r="M190" s="28"/>
      <c r="N190" s="28"/>
      <c r="O190" s="28"/>
      <c r="P190" s="28"/>
      <c r="Q190" s="28"/>
      <c r="S190" s="28"/>
      <c r="T190" s="28"/>
      <c r="U190" s="28"/>
    </row>
    <row r="191" spans="1:24" ht="12.75" customHeight="1">
      <c r="A191" s="1"/>
      <c r="B191" s="1"/>
      <c r="E191" s="1"/>
      <c r="F191" s="1"/>
      <c r="M191" s="28"/>
      <c r="N191" s="28"/>
      <c r="O191" s="28"/>
      <c r="P191" s="28"/>
      <c r="Q191" s="28"/>
      <c r="R191" s="28"/>
      <c r="S191" s="28"/>
      <c r="U191" s="28"/>
    </row>
    <row r="192" spans="1:24" ht="12.75" customHeight="1">
      <c r="A192" s="1"/>
      <c r="B192" s="1"/>
      <c r="C192" s="28"/>
      <c r="D192" s="28"/>
      <c r="E192" s="28"/>
      <c r="F192" s="28"/>
      <c r="M192" s="28"/>
      <c r="N192" s="28"/>
      <c r="O192" s="28"/>
      <c r="Q192" s="28"/>
      <c r="R192" s="28"/>
      <c r="S192" s="28"/>
    </row>
    <row r="193" spans="1:24" ht="12.75" customHeight="1">
      <c r="A193" s="1"/>
      <c r="B193" s="1"/>
      <c r="C193" s="28"/>
      <c r="D193" s="28"/>
      <c r="E193" s="28"/>
      <c r="F193" s="28"/>
      <c r="L193" s="28"/>
      <c r="M193" s="28"/>
      <c r="N193" s="28"/>
      <c r="O193" s="28"/>
      <c r="P193" s="28"/>
      <c r="R193" s="28"/>
      <c r="S193" s="28"/>
      <c r="V193" s="28"/>
      <c r="W193" s="28"/>
    </row>
    <row r="194" spans="1:24" s="28" customFormat="1">
      <c r="A194" s="1"/>
      <c r="B194" s="1"/>
      <c r="C194" s="1"/>
      <c r="D194" s="1"/>
      <c r="E194" s="1"/>
      <c r="F194" s="1"/>
      <c r="G194" s="1"/>
      <c r="H194" s="1"/>
      <c r="I194" s="1"/>
      <c r="J194" s="1"/>
      <c r="K194" s="1"/>
      <c r="O194" s="1"/>
      <c r="Q194" s="1"/>
      <c r="T194" s="1"/>
      <c r="U194" s="1"/>
      <c r="X194" s="1"/>
    </row>
    <row r="195" spans="1:24" s="28" customFormat="1" ht="12.75" customHeight="1">
      <c r="L195" s="1"/>
      <c r="M195" s="1"/>
      <c r="N195" s="1"/>
      <c r="Q195" s="1"/>
      <c r="S195" s="1"/>
      <c r="T195" s="1"/>
      <c r="U195" s="1"/>
    </row>
    <row r="196" spans="1:24" ht="12.75" customHeight="1">
      <c r="A196" s="28"/>
      <c r="B196" s="28"/>
      <c r="C196" s="28"/>
      <c r="D196" s="28"/>
      <c r="E196" s="28"/>
      <c r="F196" s="28"/>
      <c r="G196" s="28"/>
      <c r="H196" s="28"/>
      <c r="I196" s="28"/>
      <c r="J196" s="28"/>
      <c r="K196" s="28"/>
      <c r="L196" s="28"/>
      <c r="M196" s="28"/>
      <c r="N196" s="28"/>
      <c r="O196" s="28"/>
      <c r="P196" s="28"/>
      <c r="S196" s="28"/>
      <c r="V196" s="28"/>
      <c r="W196" s="28"/>
      <c r="X196" s="28"/>
    </row>
    <row r="197" spans="1:24" s="28" customFormat="1">
      <c r="B197" s="1"/>
      <c r="G197" s="1"/>
      <c r="H197" s="1"/>
      <c r="I197" s="1"/>
      <c r="J197" s="1"/>
      <c r="K197" s="1"/>
      <c r="Q197" s="1"/>
      <c r="R197" s="1"/>
      <c r="U197" s="1"/>
    </row>
    <row r="198" spans="1:24" s="28" customFormat="1" ht="12.75" customHeight="1">
      <c r="C198" s="1"/>
      <c r="D198" s="1"/>
      <c r="E198" s="1"/>
      <c r="F198" s="1"/>
      <c r="P198" s="1"/>
      <c r="Q198" s="1"/>
      <c r="R198" s="1"/>
    </row>
    <row r="199" spans="1:24" s="28" customFormat="1">
      <c r="C199" s="1"/>
      <c r="D199" s="1"/>
      <c r="E199" s="1"/>
      <c r="F199" s="1"/>
      <c r="L199" s="1"/>
      <c r="P199" s="1"/>
      <c r="R199" s="1"/>
      <c r="V199" s="1"/>
      <c r="W199" s="1"/>
    </row>
    <row r="200" spans="1:24">
      <c r="A200" s="28"/>
      <c r="B200" s="28"/>
      <c r="E200" s="1"/>
      <c r="F200" s="1"/>
      <c r="G200" s="28"/>
      <c r="H200" s="28"/>
      <c r="I200" s="28"/>
      <c r="J200" s="28"/>
      <c r="K200" s="28"/>
      <c r="M200" s="28"/>
      <c r="N200" s="28"/>
      <c r="Q200" s="28"/>
      <c r="S200" s="28"/>
      <c r="T200" s="28"/>
      <c r="V200" s="28"/>
      <c r="W200" s="28"/>
      <c r="X200" s="28"/>
    </row>
    <row r="201" spans="1:24" ht="12.75" customHeight="1">
      <c r="A201" s="1"/>
      <c r="B201" s="1"/>
      <c r="E201" s="1"/>
      <c r="F201" s="1"/>
      <c r="T201" s="28"/>
      <c r="U201" s="28"/>
      <c r="V201" s="28"/>
      <c r="W201" s="28"/>
    </row>
    <row r="202" spans="1:24" ht="12.75" customHeight="1">
      <c r="A202" s="28"/>
      <c r="B202" s="1"/>
      <c r="E202" s="1"/>
      <c r="F202" s="1"/>
      <c r="Q202" s="28"/>
      <c r="R202" s="28"/>
      <c r="T202" s="28"/>
      <c r="U202" s="28"/>
      <c r="V202" s="28"/>
      <c r="W202" s="28"/>
      <c r="X202" s="28"/>
    </row>
    <row r="203" spans="1:24" ht="12.75" customHeight="1">
      <c r="A203" s="28"/>
      <c r="B203" s="1"/>
      <c r="E203" s="1"/>
      <c r="F203" s="1"/>
      <c r="Q203" s="28"/>
      <c r="R203" s="28"/>
      <c r="U203" s="28"/>
      <c r="V203" s="28"/>
      <c r="W203" s="28"/>
      <c r="X203" s="28"/>
    </row>
    <row r="204" spans="1:24" ht="12.75" customHeight="1">
      <c r="A204" s="28"/>
      <c r="B204" s="1"/>
      <c r="C204" s="28"/>
      <c r="D204" s="28"/>
      <c r="E204" s="28"/>
      <c r="F204" s="28"/>
      <c r="P204" s="28"/>
      <c r="Q204" s="28"/>
      <c r="T204" s="28"/>
      <c r="V204" s="28"/>
      <c r="W204" s="28"/>
      <c r="X204" s="28"/>
    </row>
    <row r="205" spans="1:24">
      <c r="A205" s="28"/>
      <c r="B205" s="1"/>
      <c r="C205" s="28"/>
      <c r="D205" s="28"/>
      <c r="E205" s="28"/>
      <c r="F205" s="28"/>
      <c r="L205" s="28"/>
      <c r="P205" s="28"/>
      <c r="R205" s="28"/>
      <c r="T205" s="28"/>
      <c r="X205" s="28"/>
    </row>
    <row r="206" spans="1:24" s="28" customFormat="1">
      <c r="B206" s="1"/>
      <c r="G206" s="1"/>
      <c r="H206" s="1"/>
      <c r="I206" s="1"/>
      <c r="J206" s="1"/>
      <c r="K206" s="1"/>
      <c r="M206" s="1"/>
      <c r="N206" s="1"/>
      <c r="P206" s="1"/>
      <c r="Q206" s="1"/>
      <c r="S206" s="1"/>
      <c r="U206" s="1"/>
      <c r="V206" s="1"/>
      <c r="W206" s="1"/>
    </row>
    <row r="207" spans="1:24" s="28" customFormat="1">
      <c r="A207" s="1"/>
      <c r="Q207" s="1"/>
      <c r="U207" s="1"/>
      <c r="V207" s="1"/>
      <c r="W207" s="1"/>
      <c r="X207" s="1"/>
    </row>
    <row r="208" spans="1:24" s="28" customFormat="1">
      <c r="A208" s="1"/>
      <c r="O208" s="1"/>
      <c r="Q208" s="1"/>
      <c r="R208" s="1"/>
      <c r="U208" s="1"/>
      <c r="V208" s="1"/>
      <c r="W208" s="1"/>
      <c r="X208" s="1"/>
    </row>
    <row r="209" spans="1:24" s="28" customFormat="1">
      <c r="A209" s="1"/>
      <c r="M209" s="1"/>
      <c r="N209" s="1"/>
      <c r="Q209" s="1"/>
      <c r="R209" s="1"/>
      <c r="S209" s="1"/>
      <c r="T209" s="1"/>
      <c r="U209" s="1"/>
      <c r="V209" s="1"/>
      <c r="W209" s="1"/>
      <c r="X209" s="1"/>
    </row>
    <row r="210" spans="1:24" s="28" customFormat="1">
      <c r="A210" s="1"/>
      <c r="C210" s="1"/>
      <c r="D210" s="1"/>
      <c r="E210" s="1"/>
      <c r="F210" s="1"/>
      <c r="P210" s="1"/>
      <c r="Q210" s="1"/>
      <c r="R210" s="1"/>
      <c r="T210" s="1"/>
      <c r="V210" s="1"/>
      <c r="W210" s="1"/>
      <c r="X210" s="1"/>
    </row>
    <row r="211" spans="1:24" s="28" customFormat="1" ht="12.75" customHeight="1">
      <c r="A211" s="1"/>
      <c r="L211" s="1"/>
      <c r="P211" s="1"/>
      <c r="R211" s="1"/>
      <c r="T211" s="1"/>
      <c r="X211" s="1"/>
    </row>
    <row r="212" spans="1:24" ht="12.75" customHeight="1">
      <c r="A212" s="1"/>
      <c r="B212" s="28"/>
      <c r="C212" s="28"/>
      <c r="D212" s="28"/>
      <c r="E212" s="28"/>
      <c r="F212" s="28"/>
      <c r="G212" s="28"/>
      <c r="H212" s="28"/>
      <c r="I212" s="28"/>
      <c r="J212" s="28"/>
      <c r="K212" s="28"/>
      <c r="L212" s="28"/>
      <c r="M212" s="28"/>
      <c r="N212" s="28"/>
      <c r="Q212" s="28"/>
      <c r="S212" s="28"/>
      <c r="U212" s="28"/>
      <c r="V212" s="28"/>
      <c r="W212" s="28"/>
    </row>
    <row r="213" spans="1:24" s="28" customFormat="1">
      <c r="B213" s="1"/>
      <c r="G213" s="1"/>
      <c r="H213" s="1"/>
      <c r="I213" s="1"/>
      <c r="J213" s="1"/>
      <c r="K213" s="1"/>
      <c r="M213" s="1"/>
      <c r="N213" s="1"/>
      <c r="O213" s="1"/>
      <c r="P213" s="1"/>
      <c r="R213" s="1"/>
      <c r="S213" s="1"/>
      <c r="T213" s="1"/>
      <c r="V213" s="1"/>
      <c r="W213" s="1"/>
    </row>
    <row r="214" spans="1:24" s="28" customFormat="1" ht="12.75" customHeight="1">
      <c r="M214" s="1"/>
      <c r="N214" s="1"/>
      <c r="O214" s="1"/>
      <c r="P214" s="1"/>
      <c r="S214" s="1"/>
      <c r="T214" s="1"/>
    </row>
    <row r="215" spans="1:24" s="28" customFormat="1">
      <c r="A215" s="1"/>
      <c r="M215" s="1"/>
      <c r="N215" s="1"/>
      <c r="O215" s="1"/>
      <c r="P215" s="1"/>
      <c r="S215" s="1"/>
      <c r="X215" s="1"/>
    </row>
    <row r="216" spans="1:24" s="28" customFormat="1">
      <c r="C216" s="1"/>
      <c r="D216" s="1"/>
      <c r="E216" s="1"/>
      <c r="F216" s="1"/>
      <c r="M216" s="1"/>
      <c r="N216" s="1"/>
      <c r="O216" s="1"/>
      <c r="S216" s="1"/>
      <c r="U216" s="1"/>
    </row>
    <row r="217" spans="1:24" s="28" customFormat="1">
      <c r="C217" s="1"/>
      <c r="D217" s="1"/>
      <c r="E217" s="1"/>
      <c r="F217" s="1"/>
      <c r="L217" s="1"/>
      <c r="M217" s="1"/>
      <c r="N217" s="1"/>
      <c r="O217" s="1"/>
      <c r="Q217" s="1"/>
      <c r="S217" s="1"/>
      <c r="T217" s="1"/>
      <c r="V217" s="1"/>
      <c r="W217" s="1"/>
    </row>
    <row r="218" spans="1:24" ht="12.75" customHeight="1">
      <c r="A218" s="28"/>
      <c r="B218" s="28"/>
      <c r="E218" s="1"/>
      <c r="F218" s="1"/>
      <c r="G218" s="28"/>
      <c r="H218" s="28"/>
      <c r="I218" s="28"/>
      <c r="J218" s="28"/>
      <c r="K218" s="28"/>
      <c r="O218" s="28"/>
      <c r="P218" s="28"/>
      <c r="Q218" s="28"/>
      <c r="R218" s="28"/>
      <c r="T218" s="28"/>
      <c r="U218" s="28"/>
      <c r="X218" s="28"/>
    </row>
    <row r="219" spans="1:24" ht="12.75" customHeight="1">
      <c r="A219" s="1"/>
      <c r="B219" s="1"/>
      <c r="E219" s="1"/>
      <c r="F219" s="1"/>
      <c r="M219" s="28"/>
      <c r="N219" s="28"/>
      <c r="O219" s="28"/>
      <c r="P219" s="28"/>
      <c r="Q219" s="28"/>
      <c r="R219" s="28"/>
      <c r="S219" s="28"/>
      <c r="T219" s="28"/>
      <c r="U219" s="28"/>
    </row>
    <row r="220" spans="1:24" ht="12.75" customHeight="1">
      <c r="A220" s="1"/>
      <c r="B220" s="1"/>
      <c r="E220" s="1"/>
      <c r="F220" s="1"/>
      <c r="M220" s="28"/>
      <c r="N220" s="28"/>
      <c r="O220" s="28"/>
      <c r="P220" s="28"/>
      <c r="Q220" s="28"/>
      <c r="S220" s="28"/>
      <c r="T220" s="28"/>
      <c r="U220" s="28"/>
    </row>
    <row r="221" spans="1:24" ht="12.75" customHeight="1">
      <c r="A221" s="1"/>
      <c r="B221" s="1"/>
      <c r="E221" s="1"/>
      <c r="F221" s="1"/>
      <c r="M221" s="28"/>
      <c r="N221" s="28"/>
      <c r="O221" s="28"/>
      <c r="P221" s="28"/>
      <c r="Q221" s="28"/>
      <c r="R221" s="28"/>
      <c r="S221" s="28"/>
      <c r="U221" s="28"/>
    </row>
    <row r="222" spans="1:24" ht="12.75" customHeight="1">
      <c r="A222" s="1"/>
      <c r="B222" s="1"/>
      <c r="C222" s="28"/>
      <c r="D222" s="28"/>
      <c r="E222" s="28"/>
      <c r="F222" s="28"/>
      <c r="M222" s="28"/>
      <c r="N222" s="28"/>
      <c r="O222" s="28"/>
      <c r="Q222" s="28"/>
      <c r="R222" s="28"/>
      <c r="S222" s="28"/>
    </row>
    <row r="223" spans="1:24" ht="12.75" customHeight="1">
      <c r="A223" s="1"/>
      <c r="B223" s="1"/>
      <c r="C223" s="28"/>
      <c r="D223" s="28"/>
      <c r="E223" s="28"/>
      <c r="F223" s="28"/>
      <c r="L223" s="28"/>
      <c r="M223" s="28"/>
      <c r="N223" s="28"/>
      <c r="O223" s="28"/>
      <c r="P223" s="28"/>
      <c r="R223" s="28"/>
      <c r="S223" s="28"/>
      <c r="V223" s="28"/>
      <c r="W223" s="28"/>
    </row>
    <row r="224" spans="1:24" s="28" customFormat="1">
      <c r="A224" s="1"/>
      <c r="B224" s="1"/>
      <c r="C224" s="1"/>
      <c r="D224" s="1"/>
      <c r="E224" s="1"/>
      <c r="F224" s="1"/>
      <c r="G224" s="1"/>
      <c r="H224" s="1"/>
      <c r="I224" s="1"/>
      <c r="J224" s="1"/>
      <c r="K224" s="1"/>
      <c r="O224" s="1"/>
      <c r="Q224" s="1"/>
      <c r="T224" s="1"/>
      <c r="U224" s="1"/>
      <c r="X224" s="1"/>
    </row>
    <row r="225" spans="1:24" s="28" customFormat="1" ht="12.75" customHeight="1">
      <c r="L225" s="1"/>
      <c r="M225" s="1"/>
      <c r="N225" s="1"/>
      <c r="Q225" s="1"/>
      <c r="S225" s="1"/>
      <c r="T225" s="1"/>
      <c r="U225" s="1"/>
    </row>
    <row r="226" spans="1:24" ht="12.75" customHeight="1">
      <c r="A226" s="28"/>
      <c r="B226" s="28"/>
      <c r="C226" s="28"/>
      <c r="D226" s="28"/>
      <c r="E226" s="28"/>
      <c r="F226" s="28"/>
      <c r="G226" s="28"/>
      <c r="H226" s="28"/>
      <c r="I226" s="28"/>
      <c r="J226" s="28"/>
      <c r="K226" s="28"/>
      <c r="L226" s="28"/>
      <c r="M226" s="28"/>
      <c r="N226" s="28"/>
      <c r="O226" s="28"/>
      <c r="P226" s="28"/>
      <c r="S226" s="28"/>
      <c r="V226" s="28"/>
      <c r="W226" s="28"/>
      <c r="X226" s="28"/>
    </row>
    <row r="227" spans="1:24" s="28" customFormat="1">
      <c r="B227" s="1"/>
      <c r="G227" s="1"/>
      <c r="H227" s="1"/>
      <c r="I227" s="1"/>
      <c r="J227" s="1"/>
      <c r="K227" s="1"/>
      <c r="Q227" s="1"/>
      <c r="R227" s="1"/>
      <c r="U227" s="1"/>
    </row>
    <row r="228" spans="1:24" s="28" customFormat="1" ht="12.75" customHeight="1">
      <c r="C228" s="1"/>
      <c r="D228" s="1"/>
      <c r="E228" s="1"/>
      <c r="F228" s="1"/>
      <c r="P228" s="1"/>
      <c r="Q228" s="1"/>
      <c r="R228" s="1"/>
    </row>
    <row r="229" spans="1:24" s="28" customFormat="1">
      <c r="C229" s="1"/>
      <c r="D229" s="1"/>
      <c r="E229" s="1"/>
      <c r="F229" s="1"/>
      <c r="L229" s="1"/>
      <c r="P229" s="1"/>
      <c r="R229" s="1"/>
      <c r="V229" s="1"/>
      <c r="W229" s="1"/>
    </row>
    <row r="230" spans="1:24">
      <c r="A230" s="28"/>
      <c r="B230" s="28"/>
      <c r="E230" s="1"/>
      <c r="F230" s="1"/>
      <c r="G230" s="28"/>
      <c r="H230" s="28"/>
      <c r="I230" s="28"/>
      <c r="J230" s="28"/>
      <c r="K230" s="28"/>
      <c r="M230" s="28"/>
      <c r="N230" s="28"/>
      <c r="Q230" s="28"/>
      <c r="S230" s="28"/>
      <c r="T230" s="28"/>
      <c r="V230" s="28"/>
      <c r="W230" s="28"/>
      <c r="X230" s="28"/>
    </row>
    <row r="231" spans="1:24" ht="12.75" customHeight="1">
      <c r="A231" s="1"/>
      <c r="B231" s="1"/>
      <c r="E231" s="1"/>
      <c r="F231" s="1"/>
      <c r="T231" s="28"/>
      <c r="U231" s="28"/>
      <c r="V231" s="28"/>
      <c r="W231" s="28"/>
    </row>
    <row r="232" spans="1:24" ht="12.75" customHeight="1">
      <c r="A232" s="28"/>
      <c r="B232" s="1"/>
      <c r="E232" s="1"/>
      <c r="F232" s="1"/>
      <c r="Q232" s="28"/>
      <c r="R232" s="28"/>
      <c r="T232" s="28"/>
      <c r="U232" s="28"/>
      <c r="V232" s="28"/>
      <c r="W232" s="28"/>
      <c r="X232" s="28"/>
    </row>
    <row r="233" spans="1:24" ht="12.75" customHeight="1">
      <c r="A233" s="28"/>
      <c r="B233" s="1"/>
      <c r="E233" s="1"/>
      <c r="F233" s="1"/>
      <c r="Q233" s="28"/>
      <c r="R233" s="28"/>
      <c r="U233" s="28"/>
      <c r="V233" s="28"/>
      <c r="W233" s="28"/>
      <c r="X233" s="28"/>
    </row>
    <row r="234" spans="1:24" ht="12.75" customHeight="1">
      <c r="A234" s="28"/>
      <c r="B234" s="1"/>
      <c r="C234" s="28"/>
      <c r="D234" s="28"/>
      <c r="E234" s="28"/>
      <c r="F234" s="28"/>
      <c r="P234" s="28"/>
      <c r="Q234" s="28"/>
      <c r="T234" s="28"/>
      <c r="V234" s="28"/>
      <c r="W234" s="28"/>
      <c r="X234" s="28"/>
    </row>
    <row r="235" spans="1:24">
      <c r="A235" s="28"/>
      <c r="B235" s="1"/>
      <c r="C235" s="28"/>
      <c r="D235" s="28"/>
      <c r="E235" s="28"/>
      <c r="F235" s="28"/>
      <c r="L235" s="28"/>
      <c r="P235" s="28"/>
      <c r="R235" s="28"/>
      <c r="T235" s="28"/>
      <c r="X235" s="28"/>
    </row>
    <row r="236" spans="1:24" s="28" customFormat="1">
      <c r="B236" s="1"/>
      <c r="G236" s="1"/>
      <c r="H236" s="1"/>
      <c r="I236" s="1"/>
      <c r="J236" s="1"/>
      <c r="K236" s="1"/>
      <c r="M236" s="1"/>
      <c r="N236" s="1"/>
      <c r="P236" s="1"/>
      <c r="Q236" s="1"/>
      <c r="S236" s="1"/>
      <c r="U236" s="1"/>
      <c r="V236" s="1"/>
      <c r="W236" s="1"/>
    </row>
    <row r="237" spans="1:24" s="28" customFormat="1">
      <c r="A237" s="1"/>
      <c r="Q237" s="1"/>
      <c r="U237" s="1"/>
      <c r="V237" s="1"/>
      <c r="W237" s="1"/>
      <c r="X237" s="1"/>
    </row>
    <row r="238" spans="1:24" s="28" customFormat="1">
      <c r="A238" s="1"/>
      <c r="O238" s="1"/>
      <c r="Q238" s="1"/>
      <c r="R238" s="1"/>
      <c r="U238" s="1"/>
      <c r="V238" s="1"/>
      <c r="W238" s="1"/>
      <c r="X238" s="1"/>
    </row>
    <row r="239" spans="1:24" s="28" customFormat="1">
      <c r="A239" s="1"/>
      <c r="M239" s="1"/>
      <c r="N239" s="1"/>
      <c r="Q239" s="1"/>
      <c r="R239" s="1"/>
      <c r="S239" s="1"/>
      <c r="T239" s="1"/>
      <c r="U239" s="1"/>
      <c r="V239" s="1"/>
      <c r="W239" s="1"/>
      <c r="X239" s="1"/>
    </row>
    <row r="240" spans="1:24" s="28" customFormat="1">
      <c r="A240" s="1"/>
      <c r="C240" s="1"/>
      <c r="D240" s="1"/>
      <c r="E240" s="1"/>
      <c r="F240" s="1"/>
      <c r="P240" s="1"/>
      <c r="Q240" s="1"/>
      <c r="R240" s="1"/>
      <c r="T240" s="1"/>
      <c r="V240" s="1"/>
      <c r="W240" s="1"/>
      <c r="X240" s="1"/>
    </row>
    <row r="241" spans="1:24" s="28" customFormat="1" ht="12.75" customHeight="1">
      <c r="A241" s="1"/>
      <c r="L241" s="1"/>
      <c r="P241" s="1"/>
      <c r="R241" s="1"/>
      <c r="T241" s="1"/>
      <c r="X241" s="1"/>
    </row>
    <row r="242" spans="1:24" ht="12.75" customHeight="1">
      <c r="A242" s="1"/>
      <c r="B242" s="28"/>
      <c r="C242" s="28"/>
      <c r="D242" s="28"/>
      <c r="E242" s="28"/>
      <c r="F242" s="28"/>
      <c r="G242" s="28"/>
      <c r="H242" s="28"/>
      <c r="I242" s="28"/>
      <c r="J242" s="28"/>
      <c r="K242" s="28"/>
      <c r="L242" s="28"/>
      <c r="M242" s="28"/>
      <c r="N242" s="28"/>
      <c r="Q242" s="28"/>
      <c r="S242" s="28"/>
      <c r="U242" s="28"/>
      <c r="V242" s="28"/>
      <c r="W242" s="28"/>
    </row>
    <row r="243" spans="1:24" s="28" customFormat="1">
      <c r="B243" s="1"/>
      <c r="G243" s="1"/>
      <c r="H243" s="1"/>
      <c r="I243" s="1"/>
      <c r="J243" s="1"/>
      <c r="K243" s="1"/>
      <c r="M243" s="1"/>
      <c r="N243" s="1"/>
      <c r="O243" s="1"/>
      <c r="P243" s="1"/>
      <c r="R243" s="1"/>
      <c r="S243" s="1"/>
      <c r="T243" s="1"/>
      <c r="V243" s="1"/>
      <c r="W243" s="1"/>
    </row>
    <row r="244" spans="1:24" s="28" customFormat="1" ht="12.75" customHeight="1">
      <c r="M244" s="1"/>
      <c r="N244" s="1"/>
      <c r="O244" s="1"/>
      <c r="P244" s="1"/>
      <c r="S244" s="1"/>
      <c r="T244" s="1"/>
    </row>
    <row r="245" spans="1:24" s="28" customFormat="1">
      <c r="A245" s="1"/>
      <c r="M245" s="1"/>
      <c r="N245" s="1"/>
      <c r="O245" s="1"/>
      <c r="P245" s="1"/>
      <c r="S245" s="1"/>
      <c r="X245" s="1"/>
    </row>
    <row r="246" spans="1:24" s="28" customFormat="1">
      <c r="C246" s="1"/>
      <c r="D246" s="1"/>
      <c r="E246" s="1"/>
      <c r="F246" s="1"/>
      <c r="M246" s="1"/>
      <c r="N246" s="1"/>
      <c r="O246" s="1"/>
      <c r="S246" s="1"/>
      <c r="U246" s="1"/>
    </row>
    <row r="247" spans="1:24" s="28" customFormat="1">
      <c r="C247" s="1"/>
      <c r="D247" s="1"/>
      <c r="E247" s="1"/>
      <c r="F247" s="1"/>
      <c r="L247" s="1"/>
      <c r="M247" s="1"/>
      <c r="N247" s="1"/>
      <c r="O247" s="1"/>
      <c r="Q247" s="1"/>
      <c r="S247" s="1"/>
      <c r="T247" s="1"/>
      <c r="V247" s="1"/>
      <c r="W247" s="1"/>
    </row>
    <row r="248" spans="1:24" ht="12.75" customHeight="1">
      <c r="A248" s="28"/>
      <c r="B248" s="28"/>
      <c r="E248" s="1"/>
      <c r="F248" s="1"/>
      <c r="G248" s="28"/>
      <c r="H248" s="28"/>
      <c r="I248" s="28"/>
      <c r="J248" s="28"/>
      <c r="K248" s="28"/>
      <c r="O248" s="28"/>
      <c r="P248" s="28"/>
      <c r="Q248" s="28"/>
      <c r="R248" s="28"/>
      <c r="T248" s="28"/>
      <c r="U248" s="28"/>
      <c r="X248" s="28"/>
    </row>
    <row r="249" spans="1:24">
      <c r="A249" s="1"/>
      <c r="B249" s="1"/>
      <c r="E249" s="1"/>
      <c r="F249" s="1"/>
      <c r="M249" s="28"/>
      <c r="N249" s="28"/>
      <c r="O249" s="28"/>
      <c r="P249" s="28"/>
      <c r="Q249" s="28"/>
      <c r="R249" s="28"/>
      <c r="S249" s="28"/>
      <c r="T249" s="28"/>
      <c r="U249" s="28"/>
    </row>
    <row r="250" spans="1:24" ht="12.75" customHeight="1">
      <c r="A250" s="1"/>
      <c r="B250" s="1"/>
      <c r="E250" s="1"/>
      <c r="F250" s="1"/>
      <c r="M250" s="28"/>
      <c r="N250" s="28"/>
      <c r="O250" s="28"/>
      <c r="P250" s="28"/>
      <c r="Q250" s="28"/>
      <c r="S250" s="28"/>
      <c r="T250" s="28"/>
      <c r="U250" s="28"/>
    </row>
    <row r="251" spans="1:24" ht="12.75" customHeight="1">
      <c r="A251" s="1"/>
      <c r="B251" s="1"/>
      <c r="E251" s="1"/>
      <c r="F251" s="1"/>
      <c r="M251" s="28"/>
      <c r="N251" s="28"/>
      <c r="O251" s="28"/>
      <c r="P251" s="28"/>
      <c r="Q251" s="28"/>
      <c r="R251" s="28"/>
      <c r="S251" s="28"/>
      <c r="U251" s="28"/>
    </row>
    <row r="252" spans="1:24" ht="12.75" customHeight="1">
      <c r="A252" s="1"/>
      <c r="B252" s="1"/>
      <c r="C252" s="28"/>
      <c r="D252" s="28"/>
      <c r="E252" s="28"/>
      <c r="F252" s="28"/>
      <c r="M252" s="28"/>
      <c r="N252" s="28"/>
      <c r="O252" s="28"/>
      <c r="Q252" s="28"/>
      <c r="R252" s="28"/>
      <c r="S252" s="28"/>
    </row>
    <row r="253" spans="1:24" ht="12.75" customHeight="1">
      <c r="A253" s="1"/>
      <c r="B253" s="1"/>
      <c r="C253" s="28"/>
      <c r="D253" s="28"/>
      <c r="E253" s="28"/>
      <c r="F253" s="28"/>
      <c r="L253" s="28"/>
      <c r="M253" s="28"/>
      <c r="N253" s="28"/>
      <c r="O253" s="28"/>
      <c r="P253" s="28"/>
      <c r="R253" s="28"/>
      <c r="S253" s="28"/>
      <c r="V253" s="28"/>
      <c r="W253" s="28"/>
    </row>
    <row r="254" spans="1:24" s="28" customFormat="1">
      <c r="A254" s="1"/>
      <c r="B254" s="1"/>
      <c r="C254" s="1"/>
      <c r="D254" s="1"/>
      <c r="E254" s="1"/>
      <c r="F254" s="1"/>
      <c r="G254" s="1"/>
      <c r="H254" s="1"/>
      <c r="I254" s="1"/>
      <c r="J254" s="1"/>
      <c r="K254" s="1"/>
      <c r="O254" s="1"/>
      <c r="Q254" s="1"/>
      <c r="T254" s="1"/>
      <c r="U254" s="1"/>
      <c r="X254" s="1"/>
    </row>
    <row r="255" spans="1:24" s="28" customFormat="1" ht="12.75" customHeight="1">
      <c r="L255" s="1"/>
      <c r="M255" s="1"/>
      <c r="N255" s="1"/>
      <c r="Q255" s="1"/>
      <c r="S255" s="1"/>
      <c r="T255" s="1"/>
      <c r="U255" s="1"/>
    </row>
    <row r="256" spans="1:24" ht="12.75" customHeight="1">
      <c r="A256" s="28"/>
      <c r="B256" s="28"/>
      <c r="C256" s="28"/>
      <c r="D256" s="28"/>
      <c r="E256" s="28"/>
      <c r="F256" s="28"/>
      <c r="G256" s="28"/>
      <c r="H256" s="28"/>
      <c r="I256" s="28"/>
      <c r="J256" s="28"/>
      <c r="K256" s="28"/>
      <c r="L256" s="28"/>
      <c r="M256" s="28"/>
      <c r="N256" s="28"/>
      <c r="O256" s="28"/>
      <c r="P256" s="28"/>
      <c r="S256" s="28"/>
      <c r="V256" s="28"/>
      <c r="W256" s="28"/>
      <c r="X256" s="28"/>
    </row>
    <row r="257" spans="1:24" s="28" customFormat="1">
      <c r="B257" s="1"/>
      <c r="G257" s="1"/>
      <c r="H257" s="1"/>
      <c r="I257" s="1"/>
      <c r="J257" s="1"/>
      <c r="K257" s="1"/>
      <c r="Q257" s="1"/>
      <c r="R257" s="1"/>
      <c r="U257" s="1"/>
    </row>
    <row r="258" spans="1:24" s="28" customFormat="1" ht="12.75" customHeight="1">
      <c r="C258" s="1"/>
      <c r="D258" s="1"/>
      <c r="E258" s="1"/>
      <c r="F258" s="1"/>
      <c r="P258" s="1"/>
      <c r="Q258" s="1"/>
      <c r="R258" s="1"/>
    </row>
    <row r="259" spans="1:24" s="28" customFormat="1">
      <c r="C259" s="1"/>
      <c r="D259" s="1"/>
      <c r="E259" s="1"/>
      <c r="F259" s="1"/>
      <c r="L259" s="1"/>
      <c r="P259" s="1"/>
      <c r="R259" s="1"/>
      <c r="V259" s="1"/>
      <c r="W259" s="1"/>
    </row>
    <row r="260" spans="1:24">
      <c r="A260" s="28"/>
      <c r="B260" s="28"/>
      <c r="E260" s="1"/>
      <c r="F260" s="1"/>
      <c r="G260" s="28"/>
      <c r="H260" s="28"/>
      <c r="I260" s="28"/>
      <c r="J260" s="28"/>
      <c r="K260" s="28"/>
      <c r="M260" s="28"/>
      <c r="N260" s="28"/>
      <c r="Q260" s="28"/>
      <c r="S260" s="28"/>
      <c r="T260" s="28"/>
      <c r="V260" s="28"/>
      <c r="W260" s="28"/>
      <c r="X260" s="28"/>
    </row>
    <row r="261" spans="1:24" ht="12.75" customHeight="1">
      <c r="A261" s="1"/>
      <c r="B261" s="1"/>
      <c r="E261" s="1"/>
      <c r="F261" s="1"/>
      <c r="T261" s="28"/>
      <c r="U261" s="28"/>
      <c r="V261" s="28"/>
      <c r="W261" s="28"/>
    </row>
    <row r="262" spans="1:24" ht="12.75" customHeight="1">
      <c r="A262" s="28"/>
      <c r="B262" s="1"/>
      <c r="E262" s="1"/>
      <c r="F262" s="1"/>
      <c r="Q262" s="28"/>
      <c r="R262" s="28"/>
      <c r="T262" s="28"/>
      <c r="U262" s="28"/>
      <c r="V262" s="28"/>
      <c r="W262" s="28"/>
      <c r="X262" s="28"/>
    </row>
    <row r="263" spans="1:24" ht="12.75" customHeight="1">
      <c r="A263" s="28"/>
      <c r="B263" s="1"/>
      <c r="E263" s="1"/>
      <c r="F263" s="1"/>
      <c r="Q263" s="28"/>
      <c r="R263" s="28"/>
      <c r="U263" s="28"/>
      <c r="V263" s="28"/>
      <c r="W263" s="28"/>
      <c r="X263" s="28"/>
    </row>
    <row r="264" spans="1:24" ht="12.75" customHeight="1">
      <c r="A264" s="28"/>
      <c r="B264" s="1"/>
      <c r="C264" s="28"/>
      <c r="D264" s="28"/>
      <c r="E264" s="28"/>
      <c r="F264" s="28"/>
      <c r="P264" s="28"/>
      <c r="Q264" s="28"/>
      <c r="T264" s="28"/>
      <c r="V264" s="28"/>
      <c r="W264" s="28"/>
      <c r="X264" s="28"/>
    </row>
    <row r="265" spans="1:24">
      <c r="A265" s="28"/>
      <c r="B265" s="1"/>
      <c r="C265" s="28"/>
      <c r="D265" s="28"/>
      <c r="E265" s="28"/>
      <c r="F265" s="28"/>
      <c r="L265" s="28"/>
      <c r="P265" s="28"/>
      <c r="R265" s="28"/>
      <c r="T265" s="28"/>
      <c r="X265" s="28"/>
    </row>
    <row r="266" spans="1:24" s="28" customFormat="1">
      <c r="B266" s="1"/>
      <c r="G266" s="1"/>
      <c r="H266" s="1"/>
      <c r="I266" s="1"/>
      <c r="J266" s="1"/>
      <c r="K266" s="1"/>
      <c r="M266" s="1"/>
      <c r="N266" s="1"/>
      <c r="P266" s="1"/>
      <c r="Q266" s="1"/>
      <c r="S266" s="1"/>
      <c r="U266" s="1"/>
      <c r="V266" s="1"/>
      <c r="W266" s="1"/>
    </row>
    <row r="267" spans="1:24" s="28" customFormat="1">
      <c r="A267" s="1"/>
      <c r="Q267" s="1"/>
      <c r="U267" s="1"/>
      <c r="V267" s="1"/>
      <c r="W267" s="1"/>
      <c r="X267" s="1"/>
    </row>
    <row r="268" spans="1:24" s="28" customFormat="1">
      <c r="A268" s="1"/>
      <c r="O268" s="1"/>
      <c r="Q268" s="1"/>
      <c r="R268" s="1"/>
      <c r="U268" s="1"/>
      <c r="V268" s="1"/>
      <c r="W268" s="1"/>
      <c r="X268" s="1"/>
    </row>
    <row r="269" spans="1:24" s="28" customFormat="1">
      <c r="A269" s="1"/>
      <c r="M269" s="1"/>
      <c r="N269" s="1"/>
      <c r="Q269" s="1"/>
      <c r="R269" s="1"/>
      <c r="S269" s="1"/>
      <c r="T269" s="1"/>
      <c r="U269" s="1"/>
      <c r="V269" s="1"/>
      <c r="W269" s="1"/>
      <c r="X269" s="1"/>
    </row>
    <row r="270" spans="1:24" s="28" customFormat="1">
      <c r="A270" s="1"/>
      <c r="C270" s="1"/>
      <c r="D270" s="1"/>
      <c r="E270" s="1"/>
      <c r="F270" s="1"/>
      <c r="P270" s="1"/>
      <c r="Q270" s="1"/>
      <c r="R270" s="1"/>
      <c r="T270" s="1"/>
      <c r="V270" s="1"/>
      <c r="W270" s="1"/>
      <c r="X270" s="1"/>
    </row>
    <row r="271" spans="1:24" s="28" customFormat="1" ht="12.75" customHeight="1">
      <c r="A271" s="1"/>
      <c r="L271" s="1"/>
      <c r="P271" s="1"/>
      <c r="R271" s="1"/>
      <c r="T271" s="1"/>
      <c r="X271" s="1"/>
    </row>
    <row r="272" spans="1:24" ht="12.75" customHeight="1">
      <c r="A272" s="1"/>
      <c r="B272" s="28"/>
      <c r="C272" s="28"/>
      <c r="D272" s="28"/>
      <c r="E272" s="28"/>
      <c r="F272" s="28"/>
      <c r="G272" s="28"/>
      <c r="H272" s="28"/>
      <c r="I272" s="28"/>
      <c r="J272" s="28"/>
      <c r="K272" s="28"/>
      <c r="L272" s="28"/>
      <c r="M272" s="28"/>
      <c r="N272" s="28"/>
      <c r="Q272" s="28"/>
      <c r="S272" s="28"/>
      <c r="U272" s="28"/>
      <c r="V272" s="28"/>
      <c r="W272" s="28"/>
    </row>
    <row r="273" spans="1:24" s="28" customFormat="1">
      <c r="B273" s="1"/>
      <c r="G273" s="1"/>
      <c r="H273" s="1"/>
      <c r="I273" s="1"/>
      <c r="J273" s="1"/>
      <c r="K273" s="1"/>
      <c r="M273" s="1"/>
      <c r="N273" s="1"/>
      <c r="O273" s="1"/>
      <c r="P273" s="1"/>
      <c r="R273" s="1"/>
      <c r="S273" s="1"/>
      <c r="T273" s="1"/>
      <c r="V273" s="1"/>
      <c r="W273" s="1"/>
    </row>
    <row r="274" spans="1:24" s="28" customFormat="1" ht="12.75" customHeight="1">
      <c r="M274" s="1"/>
      <c r="N274" s="1"/>
      <c r="O274" s="1"/>
      <c r="P274" s="1"/>
      <c r="S274" s="1"/>
      <c r="T274" s="1"/>
    </row>
    <row r="275" spans="1:24" s="28" customFormat="1">
      <c r="A275" s="1"/>
      <c r="M275" s="1"/>
      <c r="N275" s="1"/>
      <c r="O275" s="1"/>
      <c r="P275" s="1"/>
      <c r="S275" s="1"/>
      <c r="X275" s="1"/>
    </row>
    <row r="276" spans="1:24" s="28" customFormat="1">
      <c r="C276" s="1"/>
      <c r="D276" s="1"/>
      <c r="E276" s="1"/>
      <c r="F276" s="1"/>
      <c r="M276" s="1"/>
      <c r="N276" s="1"/>
      <c r="O276" s="1"/>
      <c r="S276" s="1"/>
      <c r="U276" s="1"/>
    </row>
    <row r="277" spans="1:24" s="28" customFormat="1">
      <c r="C277" s="1"/>
      <c r="D277" s="1"/>
      <c r="E277" s="1"/>
      <c r="F277" s="1"/>
      <c r="L277" s="1"/>
      <c r="M277" s="1"/>
      <c r="N277" s="1"/>
      <c r="O277" s="1"/>
      <c r="Q277" s="1"/>
      <c r="S277" s="1"/>
      <c r="T277" s="1"/>
      <c r="V277" s="1"/>
      <c r="W277" s="1"/>
    </row>
    <row r="278" spans="1:24" ht="12.75" customHeight="1">
      <c r="A278" s="28"/>
      <c r="B278" s="28"/>
      <c r="E278" s="1"/>
      <c r="F278" s="1"/>
      <c r="G278" s="28"/>
      <c r="H278" s="28"/>
      <c r="I278" s="28"/>
      <c r="J278" s="28"/>
      <c r="K278" s="28"/>
      <c r="O278" s="28"/>
      <c r="P278" s="28"/>
      <c r="Q278" s="28"/>
      <c r="R278" s="28"/>
      <c r="T278" s="28"/>
      <c r="U278" s="28"/>
      <c r="X278" s="28"/>
    </row>
    <row r="279" spans="1:24" ht="12.75" customHeight="1">
      <c r="A279" s="1"/>
      <c r="B279" s="1"/>
      <c r="E279" s="1"/>
      <c r="F279" s="1"/>
      <c r="M279" s="28"/>
      <c r="N279" s="28"/>
      <c r="O279" s="28"/>
      <c r="P279" s="28"/>
      <c r="Q279" s="28"/>
      <c r="R279" s="28"/>
      <c r="S279" s="28"/>
      <c r="T279" s="28"/>
      <c r="U279" s="28"/>
    </row>
    <row r="280" spans="1:24" ht="12.75" customHeight="1">
      <c r="A280" s="1"/>
      <c r="B280" s="1"/>
      <c r="E280" s="1"/>
      <c r="F280" s="1"/>
      <c r="M280" s="28"/>
      <c r="N280" s="28"/>
      <c r="O280" s="28"/>
      <c r="P280" s="28"/>
      <c r="Q280" s="28"/>
      <c r="S280" s="28"/>
      <c r="T280" s="28"/>
      <c r="U280" s="28"/>
    </row>
    <row r="281" spans="1:24" ht="12.75" customHeight="1">
      <c r="A281" s="1"/>
      <c r="B281" s="1"/>
      <c r="E281" s="1"/>
      <c r="F281" s="1"/>
      <c r="M281" s="28"/>
      <c r="N281" s="28"/>
      <c r="O281" s="28"/>
      <c r="P281" s="28"/>
      <c r="Q281" s="28"/>
      <c r="R281" s="28"/>
      <c r="S281" s="28"/>
      <c r="U281" s="28"/>
    </row>
    <row r="282" spans="1:24" ht="12.75" customHeight="1">
      <c r="A282" s="1"/>
      <c r="B282" s="1"/>
      <c r="C282" s="28"/>
      <c r="D282" s="28"/>
      <c r="E282" s="28"/>
      <c r="F282" s="28"/>
      <c r="M282" s="28"/>
      <c r="N282" s="28"/>
      <c r="O282" s="28"/>
      <c r="Q282" s="28"/>
      <c r="R282" s="28"/>
      <c r="S282" s="28"/>
    </row>
    <row r="283" spans="1:24" ht="12.75" customHeight="1">
      <c r="A283" s="1"/>
      <c r="B283" s="1"/>
      <c r="C283" s="28"/>
      <c r="D283" s="28"/>
      <c r="E283" s="28"/>
      <c r="F283" s="28"/>
      <c r="L283" s="28"/>
      <c r="M283" s="28"/>
      <c r="N283" s="28"/>
      <c r="O283" s="28"/>
      <c r="P283" s="28"/>
      <c r="R283" s="28"/>
      <c r="S283" s="28"/>
      <c r="V283" s="28"/>
      <c r="W283" s="28"/>
    </row>
    <row r="284" spans="1:24" s="28" customFormat="1">
      <c r="A284" s="1"/>
      <c r="B284" s="1"/>
      <c r="C284" s="1"/>
      <c r="D284" s="1"/>
      <c r="E284" s="1"/>
      <c r="F284" s="1"/>
      <c r="G284" s="1"/>
      <c r="H284" s="1"/>
      <c r="I284" s="1"/>
      <c r="J284" s="1"/>
      <c r="K284" s="1"/>
      <c r="O284" s="1"/>
      <c r="Q284" s="1"/>
      <c r="T284" s="1"/>
      <c r="U284" s="1"/>
      <c r="X284" s="1"/>
    </row>
    <row r="285" spans="1:24" s="28" customFormat="1" ht="12.75" customHeight="1">
      <c r="L285" s="1"/>
      <c r="M285" s="1"/>
      <c r="N285" s="1"/>
      <c r="Q285" s="1"/>
      <c r="S285" s="1"/>
      <c r="T285" s="1"/>
      <c r="U285" s="1"/>
    </row>
    <row r="286" spans="1:24" ht="12.75" customHeight="1">
      <c r="A286" s="28"/>
      <c r="B286" s="28"/>
      <c r="C286" s="28"/>
      <c r="D286" s="28"/>
      <c r="E286" s="28"/>
      <c r="F286" s="28"/>
      <c r="G286" s="28"/>
      <c r="H286" s="28"/>
      <c r="I286" s="28"/>
      <c r="J286" s="28"/>
      <c r="K286" s="28"/>
      <c r="L286" s="28"/>
      <c r="M286" s="28"/>
      <c r="N286" s="28"/>
      <c r="O286" s="28"/>
      <c r="P286" s="28"/>
      <c r="S286" s="28"/>
      <c r="V286" s="28"/>
      <c r="W286" s="28"/>
      <c r="X286" s="28"/>
    </row>
    <row r="287" spans="1:24" s="28" customFormat="1">
      <c r="B287" s="1"/>
      <c r="G287" s="1"/>
      <c r="H287" s="1"/>
      <c r="I287" s="1"/>
      <c r="J287" s="1"/>
      <c r="K287" s="1"/>
      <c r="Q287" s="1"/>
      <c r="R287" s="1"/>
      <c r="U287" s="1"/>
    </row>
    <row r="288" spans="1:24" s="28" customFormat="1" ht="12.75" customHeight="1">
      <c r="C288" s="1"/>
      <c r="D288" s="1"/>
      <c r="E288" s="1"/>
      <c r="F288" s="1"/>
      <c r="P288" s="1"/>
      <c r="Q288" s="1"/>
      <c r="R288" s="1"/>
    </row>
    <row r="289" spans="1:24" s="28" customFormat="1">
      <c r="C289" s="1"/>
      <c r="D289" s="1"/>
      <c r="E289" s="1"/>
      <c r="F289" s="1"/>
      <c r="L289" s="1"/>
      <c r="P289" s="1"/>
      <c r="R289" s="1"/>
      <c r="V289" s="1"/>
      <c r="W289" s="1"/>
    </row>
    <row r="290" spans="1:24">
      <c r="A290" s="28"/>
      <c r="B290" s="28"/>
      <c r="E290" s="1"/>
      <c r="F290" s="1"/>
      <c r="G290" s="28"/>
      <c r="H290" s="28"/>
      <c r="I290" s="28"/>
      <c r="J290" s="28"/>
      <c r="K290" s="28"/>
      <c r="M290" s="28"/>
      <c r="N290" s="28"/>
      <c r="Q290" s="28"/>
      <c r="S290" s="28"/>
      <c r="T290" s="28"/>
      <c r="V290" s="28"/>
      <c r="W290" s="28"/>
      <c r="X290" s="28"/>
    </row>
    <row r="291" spans="1:24" ht="12.75" customHeight="1">
      <c r="A291" s="1"/>
      <c r="B291" s="1"/>
      <c r="E291" s="1"/>
      <c r="F291" s="1"/>
      <c r="T291" s="28"/>
      <c r="U291" s="28"/>
      <c r="V291" s="28"/>
      <c r="W291" s="28"/>
    </row>
    <row r="292" spans="1:24" ht="12.75" customHeight="1">
      <c r="A292" s="28"/>
      <c r="B292" s="1"/>
      <c r="E292" s="1"/>
      <c r="F292" s="1"/>
      <c r="Q292" s="28"/>
      <c r="R292" s="28"/>
      <c r="T292" s="28"/>
      <c r="U292" s="28"/>
      <c r="V292" s="28"/>
      <c r="W292" s="28"/>
      <c r="X292" s="28"/>
    </row>
    <row r="293" spans="1:24" ht="12.75" customHeight="1">
      <c r="A293" s="28"/>
      <c r="B293" s="1"/>
      <c r="E293" s="1"/>
      <c r="F293" s="1"/>
      <c r="Q293" s="28"/>
      <c r="R293" s="28"/>
      <c r="U293" s="28"/>
      <c r="V293" s="28"/>
      <c r="W293" s="28"/>
      <c r="X293" s="28"/>
    </row>
    <row r="294" spans="1:24" ht="12.75" customHeight="1">
      <c r="A294" s="28"/>
      <c r="B294" s="1"/>
      <c r="C294" s="28"/>
      <c r="D294" s="28"/>
      <c r="E294" s="28"/>
      <c r="F294" s="28"/>
      <c r="P294" s="28"/>
      <c r="Q294" s="28"/>
      <c r="T294" s="28"/>
      <c r="V294" s="28"/>
      <c r="W294" s="28"/>
      <c r="X294" s="28"/>
    </row>
    <row r="295" spans="1:24">
      <c r="A295" s="28"/>
      <c r="B295" s="1"/>
      <c r="C295" s="28"/>
      <c r="D295" s="28"/>
      <c r="E295" s="28"/>
      <c r="F295" s="28"/>
      <c r="L295" s="28"/>
      <c r="P295" s="28"/>
      <c r="R295" s="28"/>
      <c r="T295" s="28"/>
      <c r="X295" s="28"/>
    </row>
    <row r="296" spans="1:24" s="28" customFormat="1">
      <c r="B296" s="1"/>
      <c r="G296" s="1"/>
      <c r="H296" s="1"/>
      <c r="I296" s="1"/>
      <c r="J296" s="1"/>
      <c r="K296" s="1"/>
      <c r="M296" s="1"/>
      <c r="N296" s="1"/>
      <c r="P296" s="1"/>
      <c r="Q296" s="1"/>
      <c r="S296" s="1"/>
      <c r="U296" s="1"/>
      <c r="V296" s="1"/>
      <c r="W296" s="1"/>
    </row>
    <row r="297" spans="1:24" s="28" customFormat="1">
      <c r="A297" s="1"/>
      <c r="Q297" s="1"/>
      <c r="U297" s="1"/>
      <c r="V297" s="1"/>
      <c r="W297" s="1"/>
      <c r="X297" s="1"/>
    </row>
    <row r="298" spans="1:24" s="28" customFormat="1">
      <c r="A298" s="1"/>
      <c r="O298" s="1"/>
      <c r="Q298" s="1"/>
      <c r="R298" s="1"/>
      <c r="U298" s="1"/>
      <c r="V298" s="1"/>
      <c r="W298" s="1"/>
      <c r="X298" s="1"/>
    </row>
    <row r="299" spans="1:24" s="28" customFormat="1">
      <c r="A299" s="1"/>
      <c r="M299" s="1"/>
      <c r="N299" s="1"/>
      <c r="Q299" s="1"/>
      <c r="R299" s="1"/>
      <c r="S299" s="1"/>
      <c r="T299" s="1"/>
      <c r="U299" s="1"/>
      <c r="V299" s="1"/>
      <c r="W299" s="1"/>
      <c r="X299" s="1"/>
    </row>
    <row r="300" spans="1:24" s="28" customFormat="1">
      <c r="A300" s="1"/>
      <c r="C300" s="1"/>
      <c r="D300" s="1"/>
      <c r="E300" s="1"/>
      <c r="F300" s="1"/>
      <c r="P300" s="1"/>
      <c r="Q300" s="1"/>
      <c r="R300" s="1"/>
      <c r="T300" s="1"/>
      <c r="V300" s="1"/>
      <c r="W300" s="1"/>
      <c r="X300" s="1"/>
    </row>
    <row r="301" spans="1:24" s="28" customFormat="1" ht="12.75" customHeight="1">
      <c r="A301" s="1"/>
      <c r="L301" s="1"/>
      <c r="P301" s="1"/>
      <c r="R301" s="1"/>
      <c r="T301" s="1"/>
      <c r="X301" s="1"/>
    </row>
    <row r="302" spans="1:24" ht="12.75" customHeight="1">
      <c r="A302" s="1"/>
      <c r="B302" s="28"/>
      <c r="C302" s="28"/>
      <c r="D302" s="28"/>
      <c r="E302" s="28"/>
      <c r="F302" s="28"/>
      <c r="G302" s="28"/>
      <c r="H302" s="28"/>
      <c r="I302" s="28"/>
      <c r="J302" s="28"/>
      <c r="K302" s="28"/>
      <c r="L302" s="28"/>
      <c r="M302" s="28"/>
      <c r="N302" s="28"/>
      <c r="Q302" s="28"/>
      <c r="S302" s="28"/>
      <c r="U302" s="28"/>
      <c r="V302" s="28"/>
      <c r="W302" s="28"/>
    </row>
    <row r="303" spans="1:24" s="28" customFormat="1">
      <c r="B303" s="1"/>
      <c r="G303" s="1"/>
      <c r="H303" s="1"/>
      <c r="I303" s="1"/>
      <c r="J303" s="1"/>
      <c r="K303" s="1"/>
      <c r="M303" s="1"/>
      <c r="N303" s="1"/>
      <c r="O303" s="1"/>
      <c r="P303" s="1"/>
      <c r="R303" s="1"/>
      <c r="S303" s="1"/>
      <c r="T303" s="1"/>
      <c r="V303" s="1"/>
      <c r="W303" s="1"/>
    </row>
    <row r="304" spans="1:24" s="28" customFormat="1" ht="12.75" customHeight="1">
      <c r="M304" s="1"/>
      <c r="N304" s="1"/>
      <c r="O304" s="1"/>
      <c r="P304" s="1"/>
      <c r="S304" s="1"/>
      <c r="T304" s="1"/>
    </row>
    <row r="305" spans="1:24" s="28" customFormat="1">
      <c r="A305" s="1"/>
      <c r="M305" s="1"/>
      <c r="N305" s="1"/>
      <c r="O305" s="1"/>
      <c r="P305" s="1"/>
      <c r="S305" s="1"/>
      <c r="X305" s="1"/>
    </row>
    <row r="306" spans="1:24" s="28" customFormat="1">
      <c r="C306" s="1"/>
      <c r="D306" s="1"/>
      <c r="E306" s="1"/>
      <c r="F306" s="1"/>
      <c r="M306" s="1"/>
      <c r="N306" s="1"/>
      <c r="O306" s="1"/>
      <c r="S306" s="1"/>
      <c r="U306" s="1"/>
    </row>
    <row r="307" spans="1:24" s="28" customFormat="1">
      <c r="C307" s="1"/>
      <c r="D307" s="1"/>
      <c r="E307" s="1"/>
      <c r="F307" s="1"/>
      <c r="L307" s="1"/>
      <c r="M307" s="1"/>
      <c r="N307" s="1"/>
      <c r="O307" s="1"/>
      <c r="Q307" s="1"/>
      <c r="S307" s="1"/>
      <c r="T307" s="1"/>
      <c r="V307" s="1"/>
      <c r="W307" s="1"/>
    </row>
    <row r="308" spans="1:24" ht="12.75" customHeight="1">
      <c r="A308" s="28"/>
      <c r="B308" s="28"/>
      <c r="E308" s="1"/>
      <c r="F308" s="1"/>
      <c r="G308" s="28"/>
      <c r="H308" s="28"/>
      <c r="I308" s="28"/>
      <c r="J308" s="28"/>
      <c r="K308" s="28"/>
      <c r="O308" s="28"/>
      <c r="P308" s="28"/>
      <c r="Q308" s="28"/>
      <c r="R308" s="28"/>
      <c r="T308" s="28"/>
      <c r="U308" s="28"/>
      <c r="X308" s="28"/>
    </row>
    <row r="309" spans="1:24" ht="12.75" customHeight="1">
      <c r="A309" s="1"/>
      <c r="B309" s="1"/>
      <c r="E309" s="1"/>
      <c r="F309" s="1"/>
      <c r="M309" s="28"/>
      <c r="N309" s="28"/>
      <c r="O309" s="28"/>
      <c r="P309" s="28"/>
      <c r="Q309" s="28"/>
      <c r="R309" s="28"/>
      <c r="S309" s="28"/>
      <c r="T309" s="28"/>
      <c r="U309" s="28"/>
    </row>
    <row r="310" spans="1:24" ht="12.75" customHeight="1">
      <c r="A310" s="1"/>
      <c r="B310" s="1"/>
      <c r="E310" s="1"/>
      <c r="F310" s="1"/>
      <c r="M310" s="28"/>
      <c r="N310" s="28"/>
      <c r="O310" s="28"/>
      <c r="P310" s="28"/>
      <c r="Q310" s="28"/>
      <c r="S310" s="28"/>
      <c r="T310" s="28"/>
      <c r="U310" s="28"/>
    </row>
    <row r="311" spans="1:24" ht="12.75" customHeight="1">
      <c r="A311" s="1"/>
      <c r="B311" s="1"/>
      <c r="E311" s="1"/>
      <c r="F311" s="1"/>
      <c r="M311" s="28"/>
      <c r="N311" s="28"/>
      <c r="O311" s="28"/>
      <c r="P311" s="28"/>
      <c r="Q311" s="28"/>
      <c r="R311" s="28"/>
      <c r="S311" s="28"/>
      <c r="U311" s="28"/>
    </row>
    <row r="312" spans="1:24" ht="12.75" customHeight="1">
      <c r="A312" s="1"/>
      <c r="B312" s="1"/>
      <c r="C312" s="28"/>
      <c r="D312" s="28"/>
      <c r="E312" s="28"/>
      <c r="F312" s="28"/>
      <c r="M312" s="28"/>
      <c r="N312" s="28"/>
      <c r="O312" s="28"/>
      <c r="Q312" s="28"/>
      <c r="R312" s="28"/>
      <c r="S312" s="28"/>
    </row>
    <row r="313" spans="1:24" ht="12.75" customHeight="1">
      <c r="A313" s="1"/>
      <c r="B313" s="1"/>
      <c r="C313" s="28"/>
      <c r="D313" s="28"/>
      <c r="E313" s="28"/>
      <c r="F313" s="28"/>
      <c r="L313" s="28"/>
      <c r="M313" s="28"/>
      <c r="N313" s="28"/>
      <c r="O313" s="28"/>
      <c r="P313" s="28"/>
      <c r="R313" s="28"/>
      <c r="S313" s="28"/>
      <c r="V313" s="28"/>
      <c r="W313" s="28"/>
    </row>
    <row r="314" spans="1:24" s="28" customFormat="1">
      <c r="A314" s="1"/>
      <c r="B314" s="1"/>
      <c r="C314" s="1"/>
      <c r="D314" s="1"/>
      <c r="E314" s="1"/>
      <c r="F314" s="1"/>
      <c r="G314" s="1"/>
      <c r="H314" s="1"/>
      <c r="I314" s="1"/>
      <c r="J314" s="1"/>
      <c r="K314" s="1"/>
      <c r="O314" s="1"/>
      <c r="Q314" s="1"/>
      <c r="T314" s="1"/>
      <c r="U314" s="1"/>
      <c r="X314" s="1"/>
    </row>
    <row r="315" spans="1:24" s="28" customFormat="1" ht="12.75" customHeight="1">
      <c r="L315" s="1"/>
      <c r="M315" s="1"/>
      <c r="N315" s="1"/>
      <c r="Q315" s="1"/>
      <c r="S315" s="1"/>
      <c r="T315" s="1"/>
      <c r="U315" s="1"/>
    </row>
    <row r="316" spans="1:24" ht="12.75" customHeight="1">
      <c r="A316" s="28"/>
      <c r="B316" s="28"/>
      <c r="C316" s="28"/>
      <c r="D316" s="28"/>
      <c r="E316" s="28"/>
      <c r="F316" s="28"/>
      <c r="G316" s="28"/>
      <c r="H316" s="28"/>
      <c r="I316" s="28"/>
      <c r="J316" s="28"/>
      <c r="K316" s="28"/>
      <c r="L316" s="28"/>
      <c r="M316" s="28"/>
      <c r="N316" s="28"/>
      <c r="O316" s="28"/>
      <c r="P316" s="28"/>
      <c r="S316" s="28"/>
      <c r="V316" s="28"/>
      <c r="W316" s="28"/>
      <c r="X316" s="28"/>
    </row>
    <row r="317" spans="1:24" s="28" customFormat="1">
      <c r="B317" s="1"/>
      <c r="G317" s="1"/>
      <c r="H317" s="1"/>
      <c r="I317" s="1"/>
      <c r="J317" s="1"/>
      <c r="K317" s="1"/>
      <c r="Q317" s="1"/>
      <c r="R317" s="1"/>
      <c r="U317" s="1"/>
    </row>
    <row r="318" spans="1:24" s="28" customFormat="1" ht="12.75" customHeight="1">
      <c r="C318" s="1"/>
      <c r="D318" s="1"/>
      <c r="E318" s="1"/>
      <c r="F318" s="1"/>
      <c r="P318" s="1"/>
      <c r="Q318" s="1"/>
      <c r="R318" s="1"/>
    </row>
    <row r="319" spans="1:24" s="28" customFormat="1">
      <c r="C319" s="1"/>
      <c r="D319" s="1"/>
      <c r="E319" s="1"/>
      <c r="F319" s="1"/>
      <c r="L319" s="1"/>
      <c r="P319" s="1"/>
      <c r="R319" s="1"/>
      <c r="V319" s="1"/>
      <c r="W319" s="1"/>
    </row>
    <row r="320" spans="1:24">
      <c r="A320" s="28"/>
      <c r="B320" s="28"/>
      <c r="E320" s="1"/>
      <c r="F320" s="1"/>
      <c r="G320" s="28"/>
      <c r="H320" s="28"/>
      <c r="I320" s="28"/>
      <c r="J320" s="28"/>
      <c r="K320" s="28"/>
      <c r="M320" s="28"/>
      <c r="N320" s="28"/>
      <c r="Q320" s="28"/>
      <c r="S320" s="28"/>
      <c r="T320" s="28"/>
      <c r="V320" s="28"/>
      <c r="W320" s="28"/>
      <c r="X320" s="28"/>
    </row>
    <row r="321" spans="1:24" ht="12.75" customHeight="1">
      <c r="A321" s="1"/>
      <c r="B321" s="1"/>
      <c r="E321" s="1"/>
      <c r="F321" s="1"/>
      <c r="T321" s="28"/>
      <c r="U321" s="28"/>
      <c r="V321" s="28"/>
      <c r="W321" s="28"/>
    </row>
    <row r="322" spans="1:24" ht="12.75" customHeight="1">
      <c r="A322" s="28"/>
      <c r="B322" s="1"/>
      <c r="E322" s="1"/>
      <c r="F322" s="1"/>
      <c r="Q322" s="28"/>
      <c r="R322" s="28"/>
      <c r="T322" s="28"/>
      <c r="U322" s="28"/>
      <c r="V322" s="28"/>
      <c r="W322" s="28"/>
      <c r="X322" s="28"/>
    </row>
    <row r="323" spans="1:24" ht="12.75" customHeight="1">
      <c r="A323" s="28"/>
      <c r="B323" s="1"/>
      <c r="E323" s="1"/>
      <c r="F323" s="1"/>
      <c r="Q323" s="28"/>
      <c r="R323" s="28"/>
      <c r="U323" s="28"/>
      <c r="V323" s="28"/>
      <c r="W323" s="28"/>
      <c r="X323" s="28"/>
    </row>
    <row r="324" spans="1:24" ht="12.75" customHeight="1">
      <c r="A324" s="28"/>
      <c r="B324" s="1"/>
      <c r="C324" s="28"/>
      <c r="D324" s="28"/>
      <c r="E324" s="28"/>
      <c r="F324" s="28"/>
      <c r="P324" s="28"/>
      <c r="Q324" s="28"/>
      <c r="T324" s="28"/>
      <c r="V324" s="28"/>
      <c r="W324" s="28"/>
      <c r="X324" s="28"/>
    </row>
    <row r="325" spans="1:24">
      <c r="A325" s="28"/>
      <c r="B325" s="1"/>
      <c r="C325" s="28"/>
      <c r="D325" s="28"/>
      <c r="E325" s="28"/>
      <c r="F325" s="28"/>
      <c r="L325" s="28"/>
      <c r="P325" s="28"/>
      <c r="R325" s="28"/>
      <c r="T325" s="28"/>
      <c r="X325" s="28"/>
    </row>
    <row r="326" spans="1:24" s="28" customFormat="1">
      <c r="B326" s="1"/>
      <c r="G326" s="1"/>
      <c r="H326" s="1"/>
      <c r="I326" s="1"/>
      <c r="J326" s="1"/>
      <c r="K326" s="1"/>
      <c r="M326" s="1"/>
      <c r="N326" s="1"/>
      <c r="P326" s="1"/>
      <c r="Q326" s="1"/>
      <c r="S326" s="1"/>
      <c r="U326" s="1"/>
      <c r="V326" s="1"/>
      <c r="W326" s="1"/>
    </row>
    <row r="327" spans="1:24" s="28" customFormat="1">
      <c r="A327" s="1"/>
      <c r="Q327" s="1"/>
      <c r="U327" s="1"/>
      <c r="V327" s="1"/>
      <c r="W327" s="1"/>
      <c r="X327" s="1"/>
    </row>
    <row r="328" spans="1:24" s="28" customFormat="1">
      <c r="A328" s="1"/>
      <c r="O328" s="1"/>
      <c r="Q328" s="1"/>
      <c r="R328" s="1"/>
      <c r="U328" s="1"/>
      <c r="V328" s="1"/>
      <c r="W328" s="1"/>
      <c r="X328" s="1"/>
    </row>
    <row r="329" spans="1:24" s="28" customFormat="1">
      <c r="A329" s="1"/>
      <c r="M329" s="1"/>
      <c r="N329" s="1"/>
      <c r="Q329" s="1"/>
      <c r="R329" s="1"/>
      <c r="S329" s="1"/>
      <c r="T329" s="1"/>
      <c r="U329" s="1"/>
      <c r="V329" s="1"/>
      <c r="W329" s="1"/>
      <c r="X329" s="1"/>
    </row>
    <row r="330" spans="1:24" s="28" customFormat="1">
      <c r="A330" s="1"/>
      <c r="C330" s="1"/>
      <c r="D330" s="1"/>
      <c r="E330" s="1"/>
      <c r="F330" s="1"/>
      <c r="P330" s="1"/>
      <c r="Q330" s="1"/>
      <c r="R330" s="1"/>
      <c r="T330" s="1"/>
      <c r="V330" s="1"/>
      <c r="W330" s="1"/>
      <c r="X330" s="1"/>
    </row>
    <row r="331" spans="1:24" s="28" customFormat="1" ht="12.75" customHeight="1">
      <c r="A331" s="1"/>
      <c r="L331" s="1"/>
      <c r="P331" s="1"/>
      <c r="R331" s="1"/>
      <c r="T331" s="1"/>
      <c r="X331" s="1"/>
    </row>
    <row r="332" spans="1:24" ht="12.75" customHeight="1">
      <c r="A332" s="1"/>
      <c r="B332" s="28"/>
      <c r="C332" s="28"/>
      <c r="D332" s="28"/>
      <c r="E332" s="28"/>
      <c r="F332" s="28"/>
      <c r="G332" s="28"/>
      <c r="H332" s="28"/>
      <c r="I332" s="28"/>
      <c r="J332" s="28"/>
      <c r="K332" s="28"/>
      <c r="L332" s="28"/>
      <c r="M332" s="28"/>
      <c r="N332" s="28"/>
      <c r="Q332" s="28"/>
      <c r="S332" s="28"/>
      <c r="U332" s="28"/>
      <c r="V332" s="28"/>
      <c r="W332" s="28"/>
    </row>
    <row r="333" spans="1:24" s="28" customFormat="1">
      <c r="B333" s="1"/>
      <c r="G333" s="1"/>
      <c r="H333" s="1"/>
      <c r="I333" s="1"/>
      <c r="J333" s="1"/>
      <c r="K333" s="1"/>
      <c r="M333" s="1"/>
      <c r="N333" s="1"/>
      <c r="O333" s="1"/>
      <c r="P333" s="1"/>
      <c r="R333" s="1"/>
      <c r="S333" s="1"/>
      <c r="T333" s="1"/>
      <c r="V333" s="1"/>
      <c r="W333" s="1"/>
    </row>
    <row r="334" spans="1:24" s="28" customFormat="1" ht="12.75" customHeight="1">
      <c r="M334" s="1"/>
      <c r="N334" s="1"/>
      <c r="O334" s="1"/>
      <c r="P334" s="1"/>
      <c r="S334" s="1"/>
      <c r="T334" s="1"/>
    </row>
    <row r="335" spans="1:24" s="28" customFormat="1">
      <c r="A335" s="1"/>
      <c r="M335" s="1"/>
      <c r="N335" s="1"/>
      <c r="O335" s="1"/>
      <c r="P335" s="1"/>
      <c r="S335" s="1"/>
      <c r="X335" s="1"/>
    </row>
    <row r="336" spans="1:24" s="28" customFormat="1">
      <c r="C336" s="1"/>
      <c r="D336" s="1"/>
      <c r="E336" s="1"/>
      <c r="F336" s="1"/>
      <c r="M336" s="1"/>
      <c r="N336" s="1"/>
      <c r="O336" s="1"/>
      <c r="S336" s="1"/>
      <c r="U336" s="1"/>
    </row>
    <row r="337" spans="1:24" s="28" customFormat="1">
      <c r="C337" s="1"/>
      <c r="D337" s="1"/>
      <c r="E337" s="1"/>
      <c r="F337" s="1"/>
      <c r="L337" s="1"/>
      <c r="M337" s="1"/>
      <c r="N337" s="1"/>
      <c r="O337" s="1"/>
      <c r="Q337" s="1"/>
      <c r="S337" s="1"/>
      <c r="T337" s="1"/>
      <c r="V337" s="1"/>
      <c r="W337" s="1"/>
    </row>
    <row r="338" spans="1:24" ht="12.75" customHeight="1">
      <c r="A338" s="28"/>
      <c r="B338" s="28"/>
      <c r="E338" s="1"/>
      <c r="F338" s="1"/>
      <c r="G338" s="28"/>
      <c r="H338" s="28"/>
      <c r="I338" s="28"/>
      <c r="J338" s="28"/>
      <c r="K338" s="28"/>
      <c r="O338" s="28"/>
      <c r="P338" s="28"/>
      <c r="Q338" s="28"/>
      <c r="R338" s="28"/>
      <c r="T338" s="28"/>
      <c r="U338" s="28"/>
      <c r="X338" s="28"/>
    </row>
    <row r="339" spans="1:24" ht="12.75" customHeight="1">
      <c r="A339" s="1"/>
      <c r="B339" s="1"/>
      <c r="E339" s="1"/>
      <c r="F339" s="1"/>
      <c r="M339" s="28"/>
      <c r="N339" s="28"/>
      <c r="O339" s="28"/>
      <c r="P339" s="28"/>
      <c r="Q339" s="28"/>
      <c r="R339" s="28"/>
      <c r="S339" s="28"/>
      <c r="T339" s="28"/>
      <c r="U339" s="28"/>
    </row>
    <row r="340" spans="1:24" ht="12.75" customHeight="1">
      <c r="A340" s="1"/>
      <c r="B340" s="1"/>
      <c r="E340" s="1"/>
      <c r="F340" s="1"/>
      <c r="M340" s="28"/>
      <c r="N340" s="28"/>
      <c r="O340" s="28"/>
      <c r="P340" s="28"/>
      <c r="Q340" s="28"/>
      <c r="S340" s="28"/>
      <c r="T340" s="28"/>
      <c r="U340" s="28"/>
    </row>
    <row r="341" spans="1:24" ht="12.75" customHeight="1">
      <c r="A341" s="1"/>
      <c r="B341" s="1"/>
      <c r="E341" s="1"/>
      <c r="F341" s="1"/>
      <c r="M341" s="28"/>
      <c r="N341" s="28"/>
      <c r="O341" s="28"/>
      <c r="P341" s="28"/>
      <c r="Q341" s="28"/>
      <c r="R341" s="28"/>
      <c r="S341" s="28"/>
      <c r="U341" s="28"/>
    </row>
    <row r="342" spans="1:24" ht="12.75" customHeight="1">
      <c r="A342" s="1"/>
      <c r="B342" s="1"/>
      <c r="C342" s="28"/>
      <c r="D342" s="28"/>
      <c r="E342" s="28"/>
      <c r="F342" s="28"/>
      <c r="M342" s="28"/>
      <c r="N342" s="28"/>
      <c r="O342" s="28"/>
      <c r="Q342" s="28"/>
      <c r="R342" s="28"/>
      <c r="S342" s="28"/>
    </row>
    <row r="343" spans="1:24" ht="12.75" customHeight="1">
      <c r="A343" s="1"/>
      <c r="B343" s="1"/>
      <c r="C343" s="28"/>
      <c r="D343" s="28"/>
      <c r="E343" s="28"/>
      <c r="F343" s="28"/>
      <c r="L343" s="28"/>
      <c r="M343" s="28"/>
      <c r="N343" s="28"/>
      <c r="O343" s="28"/>
      <c r="P343" s="28"/>
      <c r="R343" s="28"/>
      <c r="S343" s="28"/>
      <c r="V343" s="28"/>
      <c r="W343" s="28"/>
    </row>
    <row r="344" spans="1:24" s="28" customFormat="1">
      <c r="A344" s="1"/>
      <c r="B344" s="1"/>
      <c r="C344" s="1"/>
      <c r="D344" s="1"/>
      <c r="E344" s="1"/>
      <c r="F344" s="1"/>
      <c r="G344" s="1"/>
      <c r="H344" s="1"/>
      <c r="I344" s="1"/>
      <c r="J344" s="1"/>
      <c r="K344" s="1"/>
      <c r="O344" s="1"/>
      <c r="Q344" s="1"/>
      <c r="T344" s="1"/>
      <c r="U344" s="1"/>
      <c r="X344" s="1"/>
    </row>
    <row r="345" spans="1:24" s="28" customFormat="1" ht="12.75" customHeight="1">
      <c r="L345" s="1"/>
      <c r="M345" s="1"/>
      <c r="N345" s="1"/>
      <c r="Q345" s="1"/>
      <c r="S345" s="1"/>
      <c r="T345" s="1"/>
      <c r="U345" s="1"/>
    </row>
    <row r="346" spans="1:24" ht="12.75" customHeight="1">
      <c r="A346" s="28"/>
      <c r="B346" s="28"/>
      <c r="C346" s="28"/>
      <c r="D346" s="28"/>
      <c r="E346" s="28"/>
      <c r="F346" s="28"/>
      <c r="G346" s="28"/>
      <c r="H346" s="28"/>
      <c r="I346" s="28"/>
      <c r="J346" s="28"/>
      <c r="K346" s="28"/>
      <c r="L346" s="28"/>
      <c r="M346" s="28"/>
      <c r="N346" s="28"/>
      <c r="O346" s="28"/>
      <c r="P346" s="28"/>
      <c r="S346" s="28"/>
      <c r="V346" s="28"/>
      <c r="W346" s="28"/>
      <c r="X346" s="28"/>
    </row>
    <row r="347" spans="1:24" s="28" customFormat="1">
      <c r="B347" s="1"/>
      <c r="G347" s="1"/>
      <c r="H347" s="1"/>
      <c r="I347" s="1"/>
      <c r="J347" s="1"/>
      <c r="K347" s="1"/>
      <c r="Q347" s="1"/>
      <c r="R347" s="1"/>
      <c r="U347" s="1"/>
    </row>
    <row r="348" spans="1:24" s="28" customFormat="1" ht="12.75" customHeight="1">
      <c r="C348" s="1"/>
      <c r="D348" s="1"/>
      <c r="E348" s="1"/>
      <c r="F348" s="1"/>
      <c r="P348" s="1"/>
      <c r="Q348" s="1"/>
      <c r="R348" s="1"/>
    </row>
    <row r="349" spans="1:24" s="28" customFormat="1">
      <c r="C349" s="1"/>
      <c r="D349" s="1"/>
      <c r="E349" s="1"/>
      <c r="F349" s="1"/>
      <c r="L349" s="1"/>
      <c r="P349" s="1"/>
      <c r="R349" s="1"/>
      <c r="V349" s="1"/>
      <c r="W349" s="1"/>
    </row>
    <row r="350" spans="1:24">
      <c r="A350" s="28"/>
      <c r="B350" s="28"/>
      <c r="E350" s="1"/>
      <c r="F350" s="1"/>
      <c r="G350" s="28"/>
      <c r="H350" s="28"/>
      <c r="I350" s="28"/>
      <c r="J350" s="28"/>
      <c r="K350" s="28"/>
      <c r="M350" s="28"/>
      <c r="N350" s="28"/>
      <c r="Q350" s="28"/>
      <c r="S350" s="28"/>
      <c r="T350" s="28"/>
      <c r="V350" s="28"/>
      <c r="W350" s="28"/>
      <c r="X350" s="28"/>
    </row>
    <row r="351" spans="1:24" ht="12.75" customHeight="1">
      <c r="A351" s="1"/>
      <c r="B351" s="1"/>
      <c r="E351" s="1"/>
      <c r="F351" s="1"/>
      <c r="T351" s="28"/>
      <c r="U351" s="28"/>
      <c r="V351" s="28"/>
      <c r="W351" s="28"/>
    </row>
    <row r="352" spans="1:24" ht="12.75" customHeight="1">
      <c r="A352" s="28"/>
      <c r="B352" s="1"/>
      <c r="E352" s="1"/>
      <c r="F352" s="1"/>
      <c r="Q352" s="28"/>
      <c r="R352" s="28"/>
      <c r="T352" s="28"/>
      <c r="U352" s="28"/>
      <c r="V352" s="28"/>
      <c r="W352" s="28"/>
      <c r="X352" s="28"/>
    </row>
    <row r="353" spans="1:24" ht="12.75" customHeight="1">
      <c r="A353" s="28"/>
      <c r="B353" s="1"/>
      <c r="E353" s="1"/>
      <c r="F353" s="1"/>
      <c r="Q353" s="28"/>
      <c r="R353" s="28"/>
      <c r="U353" s="28"/>
      <c r="V353" s="28"/>
      <c r="W353" s="28"/>
      <c r="X353" s="28"/>
    </row>
    <row r="354" spans="1:24" ht="12.75" customHeight="1">
      <c r="A354" s="28"/>
      <c r="B354" s="1"/>
      <c r="C354" s="28"/>
      <c r="D354" s="28"/>
      <c r="E354" s="28"/>
      <c r="F354" s="28"/>
      <c r="P354" s="28"/>
      <c r="Q354" s="28"/>
      <c r="T354" s="28"/>
      <c r="V354" s="28"/>
      <c r="W354" s="28"/>
      <c r="X354" s="28"/>
    </row>
    <row r="355" spans="1:24">
      <c r="A355" s="28"/>
      <c r="B355" s="1"/>
      <c r="C355" s="28"/>
      <c r="D355" s="28"/>
      <c r="E355" s="28"/>
      <c r="F355" s="28"/>
      <c r="L355" s="28"/>
      <c r="P355" s="28"/>
      <c r="R355" s="28"/>
      <c r="T355" s="28"/>
      <c r="X355" s="28"/>
    </row>
    <row r="356" spans="1:24" s="28" customFormat="1">
      <c r="B356" s="1"/>
      <c r="G356" s="1"/>
      <c r="H356" s="1"/>
      <c r="I356" s="1"/>
      <c r="J356" s="1"/>
      <c r="K356" s="1"/>
      <c r="M356" s="1"/>
      <c r="N356" s="1"/>
      <c r="P356" s="1"/>
      <c r="Q356" s="1"/>
      <c r="S356" s="1"/>
      <c r="U356" s="1"/>
      <c r="V356" s="1"/>
      <c r="W356" s="1"/>
    </row>
    <row r="357" spans="1:24" s="28" customFormat="1">
      <c r="A357" s="1"/>
      <c r="Q357" s="1"/>
      <c r="U357" s="1"/>
      <c r="V357" s="1"/>
      <c r="W357" s="1"/>
      <c r="X357" s="1"/>
    </row>
    <row r="358" spans="1:24" s="28" customFormat="1">
      <c r="A358" s="1"/>
      <c r="O358" s="1"/>
      <c r="Q358" s="1"/>
      <c r="R358" s="1"/>
      <c r="U358" s="1"/>
      <c r="V358" s="1"/>
      <c r="W358" s="1"/>
      <c r="X358" s="1"/>
    </row>
    <row r="359" spans="1:24" s="28" customFormat="1">
      <c r="A359" s="1"/>
      <c r="M359" s="1"/>
      <c r="N359" s="1"/>
      <c r="Q359" s="1"/>
      <c r="R359" s="1"/>
      <c r="S359" s="1"/>
      <c r="T359" s="1"/>
      <c r="U359" s="1"/>
      <c r="V359" s="1"/>
      <c r="W359" s="1"/>
      <c r="X359" s="1"/>
    </row>
    <row r="360" spans="1:24" s="28" customFormat="1">
      <c r="A360" s="1"/>
      <c r="C360" s="1"/>
      <c r="D360" s="1"/>
      <c r="E360" s="1"/>
      <c r="F360" s="1"/>
      <c r="P360" s="1"/>
      <c r="Q360" s="1"/>
      <c r="R360" s="1"/>
      <c r="T360" s="1"/>
      <c r="V360" s="1"/>
      <c r="W360" s="1"/>
      <c r="X360" s="1"/>
    </row>
    <row r="361" spans="1:24" s="28" customFormat="1" ht="12.75" customHeight="1">
      <c r="A361" s="1"/>
      <c r="L361" s="1"/>
      <c r="P361" s="1"/>
      <c r="R361" s="1"/>
      <c r="T361" s="1"/>
      <c r="X361" s="1"/>
    </row>
    <row r="362" spans="1:24" ht="12.75" customHeight="1">
      <c r="A362" s="1"/>
      <c r="B362" s="28"/>
      <c r="C362" s="28"/>
      <c r="D362" s="28"/>
      <c r="E362" s="28"/>
      <c r="F362" s="28"/>
      <c r="G362" s="28"/>
      <c r="H362" s="28"/>
      <c r="I362" s="28"/>
      <c r="J362" s="28"/>
      <c r="K362" s="28"/>
      <c r="L362" s="28"/>
      <c r="M362" s="28"/>
      <c r="N362" s="28"/>
      <c r="Q362" s="28"/>
      <c r="S362" s="28"/>
      <c r="U362" s="28"/>
      <c r="V362" s="28"/>
      <c r="W362" s="28"/>
    </row>
    <row r="363" spans="1:24" s="28" customFormat="1">
      <c r="B363" s="1"/>
      <c r="G363" s="1"/>
      <c r="H363" s="1"/>
      <c r="I363" s="1"/>
      <c r="J363" s="1"/>
      <c r="K363" s="1"/>
      <c r="M363" s="1"/>
      <c r="N363" s="1"/>
      <c r="O363" s="1"/>
      <c r="P363" s="1"/>
      <c r="R363" s="1"/>
      <c r="S363" s="1"/>
      <c r="T363" s="1"/>
      <c r="V363" s="1"/>
      <c r="W363" s="1"/>
    </row>
    <row r="364" spans="1:24" s="28" customFormat="1" ht="12.75" customHeight="1">
      <c r="M364" s="1"/>
      <c r="N364" s="1"/>
      <c r="O364" s="1"/>
      <c r="P364" s="1"/>
      <c r="S364" s="1"/>
      <c r="T364" s="1"/>
    </row>
    <row r="365" spans="1:24" s="28" customFormat="1">
      <c r="A365" s="1"/>
      <c r="M365" s="1"/>
      <c r="N365" s="1"/>
      <c r="O365" s="1"/>
      <c r="P365" s="1"/>
      <c r="S365" s="1"/>
      <c r="X365" s="1"/>
    </row>
    <row r="366" spans="1:24" s="28" customFormat="1">
      <c r="C366" s="1"/>
      <c r="D366" s="1"/>
      <c r="E366" s="1"/>
      <c r="F366" s="1"/>
      <c r="M366" s="1"/>
      <c r="N366" s="1"/>
      <c r="O366" s="1"/>
      <c r="S366" s="1"/>
      <c r="U366" s="1"/>
    </row>
    <row r="367" spans="1:24" s="28" customFormat="1">
      <c r="C367" s="1"/>
      <c r="D367" s="1"/>
      <c r="E367" s="1"/>
      <c r="F367" s="1"/>
      <c r="L367" s="1"/>
      <c r="M367" s="1"/>
      <c r="N367" s="1"/>
      <c r="O367" s="1"/>
      <c r="Q367" s="1"/>
      <c r="S367" s="1"/>
      <c r="T367" s="1"/>
      <c r="V367" s="1"/>
      <c r="W367" s="1"/>
    </row>
    <row r="368" spans="1:24" ht="12.75" customHeight="1">
      <c r="A368" s="28"/>
      <c r="B368" s="28"/>
      <c r="E368" s="1"/>
      <c r="F368" s="1"/>
      <c r="G368" s="28"/>
      <c r="H368" s="28"/>
      <c r="I368" s="28"/>
      <c r="J368" s="28"/>
      <c r="K368" s="28"/>
      <c r="O368" s="28"/>
      <c r="P368" s="28"/>
      <c r="Q368" s="28"/>
      <c r="R368" s="28"/>
      <c r="T368" s="28"/>
      <c r="U368" s="28"/>
      <c r="X368" s="28"/>
    </row>
    <row r="369" spans="1:24" ht="12.75" customHeight="1">
      <c r="A369" s="1"/>
      <c r="B369" s="1"/>
      <c r="E369" s="1"/>
      <c r="F369" s="1"/>
      <c r="M369" s="28"/>
      <c r="N369" s="28"/>
      <c r="O369" s="28"/>
      <c r="P369" s="28"/>
      <c r="Q369" s="28"/>
      <c r="R369" s="28"/>
      <c r="S369" s="28"/>
      <c r="T369" s="28"/>
      <c r="U369" s="28"/>
    </row>
    <row r="370" spans="1:24" ht="12.75" customHeight="1">
      <c r="A370" s="1"/>
      <c r="B370" s="1"/>
      <c r="E370" s="1"/>
      <c r="F370" s="1"/>
      <c r="M370" s="28"/>
      <c r="N370" s="28"/>
      <c r="O370" s="28"/>
      <c r="P370" s="28"/>
      <c r="Q370" s="28"/>
      <c r="S370" s="28"/>
      <c r="T370" s="28"/>
      <c r="U370" s="28"/>
    </row>
    <row r="371" spans="1:24" ht="12.75" customHeight="1">
      <c r="A371" s="1"/>
      <c r="B371" s="1"/>
      <c r="E371" s="1"/>
      <c r="F371" s="1"/>
      <c r="M371" s="28"/>
      <c r="N371" s="28"/>
      <c r="O371" s="28"/>
      <c r="P371" s="28"/>
      <c r="Q371" s="28"/>
      <c r="R371" s="28"/>
      <c r="S371" s="28"/>
      <c r="U371" s="28"/>
    </row>
    <row r="372" spans="1:24" ht="12.75" customHeight="1">
      <c r="A372" s="1"/>
      <c r="B372" s="1"/>
      <c r="C372" s="28"/>
      <c r="D372" s="28"/>
      <c r="E372" s="28"/>
      <c r="F372" s="28"/>
      <c r="M372" s="28"/>
      <c r="N372" s="28"/>
      <c r="O372" s="28"/>
      <c r="Q372" s="28"/>
      <c r="R372" s="28"/>
      <c r="S372" s="28"/>
    </row>
    <row r="373" spans="1:24" ht="12.75" customHeight="1">
      <c r="A373" s="1"/>
      <c r="B373" s="1"/>
      <c r="C373" s="28"/>
      <c r="D373" s="28"/>
      <c r="E373" s="28"/>
      <c r="F373" s="28"/>
      <c r="L373" s="28"/>
      <c r="M373" s="28"/>
      <c r="N373" s="28"/>
      <c r="O373" s="28"/>
      <c r="P373" s="28"/>
      <c r="R373" s="28"/>
      <c r="S373" s="28"/>
      <c r="V373" s="28"/>
      <c r="W373" s="28"/>
    </row>
    <row r="374" spans="1:24" s="28" customFormat="1">
      <c r="A374" s="1"/>
      <c r="B374" s="1"/>
      <c r="C374" s="1"/>
      <c r="D374" s="1"/>
      <c r="E374" s="1"/>
      <c r="F374" s="1"/>
      <c r="G374" s="1"/>
      <c r="H374" s="1"/>
      <c r="I374" s="1"/>
      <c r="J374" s="1"/>
      <c r="K374" s="1"/>
      <c r="O374" s="1"/>
      <c r="Q374" s="1"/>
      <c r="T374" s="1"/>
      <c r="U374" s="1"/>
      <c r="X374" s="1"/>
    </row>
    <row r="375" spans="1:24" s="28" customFormat="1" ht="12.75" customHeight="1">
      <c r="L375" s="1"/>
      <c r="M375" s="1"/>
      <c r="N375" s="1"/>
      <c r="Q375" s="1"/>
      <c r="S375" s="1"/>
      <c r="T375" s="1"/>
      <c r="U375" s="1"/>
    </row>
    <row r="376" spans="1:24" ht="12.75" customHeight="1">
      <c r="A376" s="28"/>
      <c r="B376" s="28"/>
      <c r="C376" s="28"/>
      <c r="D376" s="28"/>
      <c r="E376" s="28"/>
      <c r="F376" s="28"/>
      <c r="G376" s="28"/>
      <c r="H376" s="28"/>
      <c r="I376" s="28"/>
      <c r="J376" s="28"/>
      <c r="K376" s="28"/>
      <c r="L376" s="28"/>
      <c r="M376" s="28"/>
      <c r="N376" s="28"/>
      <c r="O376" s="28"/>
      <c r="P376" s="28"/>
      <c r="S376" s="28"/>
      <c r="V376" s="28"/>
      <c r="W376" s="28"/>
      <c r="X376" s="28"/>
    </row>
    <row r="377" spans="1:24" s="28" customFormat="1">
      <c r="B377" s="1"/>
      <c r="G377" s="1"/>
      <c r="H377" s="1"/>
      <c r="I377" s="1"/>
      <c r="J377" s="1"/>
      <c r="K377" s="1"/>
      <c r="Q377" s="1"/>
      <c r="R377" s="1"/>
      <c r="U377" s="1"/>
    </row>
    <row r="378" spans="1:24" s="28" customFormat="1" ht="12.75" customHeight="1">
      <c r="C378" s="1"/>
      <c r="D378" s="1"/>
      <c r="E378" s="1"/>
      <c r="F378" s="1"/>
      <c r="P378" s="1"/>
      <c r="Q378" s="1"/>
      <c r="R378" s="1"/>
    </row>
    <row r="379" spans="1:24" s="28" customFormat="1">
      <c r="C379" s="1"/>
      <c r="D379" s="1"/>
      <c r="E379" s="1"/>
      <c r="F379" s="1"/>
      <c r="L379" s="1"/>
      <c r="P379" s="1"/>
      <c r="R379" s="1"/>
      <c r="V379" s="1"/>
      <c r="W379" s="1"/>
    </row>
    <row r="380" spans="1:24">
      <c r="A380" s="28"/>
      <c r="B380" s="28"/>
      <c r="E380" s="1"/>
      <c r="F380" s="1"/>
      <c r="G380" s="28"/>
      <c r="H380" s="28"/>
      <c r="I380" s="28"/>
      <c r="J380" s="28"/>
      <c r="K380" s="28"/>
      <c r="M380" s="28"/>
      <c r="N380" s="28"/>
      <c r="Q380" s="28"/>
      <c r="S380" s="28"/>
      <c r="T380" s="28"/>
      <c r="V380" s="28"/>
      <c r="W380" s="28"/>
      <c r="X380" s="28"/>
    </row>
    <row r="381" spans="1:24" ht="12.75" customHeight="1">
      <c r="A381" s="1"/>
      <c r="B381" s="1"/>
      <c r="E381" s="1"/>
      <c r="F381" s="1"/>
      <c r="T381" s="28"/>
      <c r="U381" s="28"/>
      <c r="V381" s="28"/>
      <c r="W381" s="28"/>
    </row>
    <row r="382" spans="1:24" ht="12.75" customHeight="1">
      <c r="A382" s="28"/>
      <c r="B382" s="1"/>
      <c r="E382" s="1"/>
      <c r="F382" s="1"/>
      <c r="Q382" s="28"/>
      <c r="R382" s="28"/>
      <c r="T382" s="28"/>
      <c r="U382" s="28"/>
      <c r="V382" s="28"/>
      <c r="W382" s="28"/>
      <c r="X382" s="28"/>
    </row>
    <row r="383" spans="1:24" ht="12.75" customHeight="1">
      <c r="A383" s="28"/>
      <c r="B383" s="1"/>
      <c r="E383" s="1"/>
      <c r="F383" s="1"/>
      <c r="Q383" s="28"/>
      <c r="R383" s="28"/>
      <c r="U383" s="28"/>
      <c r="V383" s="28"/>
      <c r="W383" s="28"/>
      <c r="X383" s="28"/>
    </row>
    <row r="384" spans="1:24" ht="12.75" customHeight="1">
      <c r="A384" s="28"/>
      <c r="B384" s="1"/>
      <c r="C384" s="28"/>
      <c r="D384" s="28"/>
      <c r="E384" s="28"/>
      <c r="F384" s="28"/>
      <c r="P384" s="28"/>
      <c r="Q384" s="28"/>
      <c r="T384" s="28"/>
      <c r="V384" s="28"/>
      <c r="W384" s="28"/>
      <c r="X384" s="28"/>
    </row>
    <row r="385" spans="1:24">
      <c r="A385" s="28"/>
      <c r="B385" s="1"/>
      <c r="C385" s="28"/>
      <c r="D385" s="28"/>
      <c r="E385" s="28"/>
      <c r="F385" s="28"/>
      <c r="L385" s="28"/>
      <c r="P385" s="28"/>
      <c r="R385" s="28"/>
      <c r="T385" s="28"/>
      <c r="X385" s="28"/>
    </row>
    <row r="386" spans="1:24" s="28" customFormat="1">
      <c r="B386" s="1"/>
      <c r="G386" s="1"/>
      <c r="H386" s="1"/>
      <c r="I386" s="1"/>
      <c r="J386" s="1"/>
      <c r="K386" s="1"/>
      <c r="M386" s="1"/>
      <c r="N386" s="1"/>
      <c r="P386" s="1"/>
      <c r="Q386" s="1"/>
      <c r="S386" s="1"/>
      <c r="U386" s="1"/>
      <c r="V386" s="1"/>
      <c r="W386" s="1"/>
    </row>
    <row r="387" spans="1:24" s="28" customFormat="1">
      <c r="A387" s="1"/>
      <c r="Q387" s="1"/>
      <c r="U387" s="1"/>
      <c r="V387" s="1"/>
      <c r="W387" s="1"/>
      <c r="X387" s="1"/>
    </row>
    <row r="388" spans="1:24" s="28" customFormat="1">
      <c r="A388" s="1"/>
      <c r="O388" s="1"/>
      <c r="Q388" s="1"/>
      <c r="R388" s="1"/>
      <c r="U388" s="1"/>
      <c r="V388" s="1"/>
      <c r="W388" s="1"/>
      <c r="X388" s="1"/>
    </row>
    <row r="389" spans="1:24" s="28" customFormat="1">
      <c r="A389" s="1"/>
      <c r="M389" s="1"/>
      <c r="N389" s="1"/>
      <c r="Q389" s="1"/>
      <c r="R389" s="1"/>
      <c r="S389" s="1"/>
      <c r="T389" s="1"/>
      <c r="U389" s="1"/>
      <c r="V389" s="1"/>
      <c r="W389" s="1"/>
      <c r="X389" s="1"/>
    </row>
    <row r="390" spans="1:24" s="28" customFormat="1">
      <c r="A390" s="1"/>
      <c r="C390" s="1"/>
      <c r="D390" s="1"/>
      <c r="E390" s="1"/>
      <c r="F390" s="1"/>
      <c r="P390" s="1"/>
      <c r="Q390" s="1"/>
      <c r="R390" s="1"/>
      <c r="T390" s="1"/>
      <c r="V390" s="1"/>
      <c r="W390" s="1"/>
      <c r="X390" s="1"/>
    </row>
    <row r="391" spans="1:24" s="28" customFormat="1" ht="12.75" customHeight="1">
      <c r="A391" s="1"/>
      <c r="L391" s="1"/>
      <c r="P391" s="1"/>
      <c r="R391" s="1"/>
      <c r="T391" s="1"/>
      <c r="X391" s="1"/>
    </row>
    <row r="392" spans="1:24" ht="12.75" customHeight="1">
      <c r="A392" s="1"/>
      <c r="B392" s="28"/>
      <c r="C392" s="28"/>
      <c r="D392" s="28"/>
      <c r="E392" s="28"/>
      <c r="F392" s="28"/>
      <c r="G392" s="28"/>
      <c r="H392" s="28"/>
      <c r="I392" s="28"/>
      <c r="J392" s="28"/>
      <c r="K392" s="28"/>
      <c r="L392" s="28"/>
      <c r="M392" s="28"/>
      <c r="N392" s="28"/>
      <c r="Q392" s="28"/>
      <c r="S392" s="28"/>
      <c r="U392" s="28"/>
      <c r="V392" s="28"/>
      <c r="W392" s="28"/>
    </row>
    <row r="393" spans="1:24" s="28" customFormat="1">
      <c r="B393" s="1"/>
      <c r="G393" s="1"/>
      <c r="H393" s="1"/>
      <c r="I393" s="1"/>
      <c r="J393" s="1"/>
      <c r="K393" s="1"/>
      <c r="M393" s="1"/>
      <c r="N393" s="1"/>
      <c r="O393" s="1"/>
      <c r="P393" s="1"/>
      <c r="R393" s="1"/>
      <c r="S393" s="1"/>
      <c r="T393" s="1"/>
      <c r="V393" s="1"/>
      <c r="W393" s="1"/>
    </row>
    <row r="394" spans="1:24" s="28" customFormat="1" ht="12.75" customHeight="1">
      <c r="M394" s="1"/>
      <c r="N394" s="1"/>
      <c r="O394" s="1"/>
      <c r="P394" s="1"/>
      <c r="S394" s="1"/>
      <c r="T394" s="1"/>
    </row>
    <row r="395" spans="1:24" s="28" customFormat="1">
      <c r="A395" s="1"/>
      <c r="M395" s="1"/>
      <c r="N395" s="1"/>
      <c r="O395" s="1"/>
      <c r="P395" s="1"/>
      <c r="S395" s="1"/>
      <c r="X395" s="1"/>
    </row>
    <row r="396" spans="1:24" s="28" customFormat="1">
      <c r="C396" s="1"/>
      <c r="D396" s="1"/>
      <c r="E396" s="1"/>
      <c r="F396" s="1"/>
      <c r="M396" s="1"/>
      <c r="N396" s="1"/>
      <c r="O396" s="1"/>
      <c r="S396" s="1"/>
      <c r="U396" s="1"/>
    </row>
    <row r="397" spans="1:24" s="28" customFormat="1">
      <c r="C397" s="1"/>
      <c r="D397" s="1"/>
      <c r="E397" s="1"/>
      <c r="F397" s="1"/>
      <c r="L397" s="1"/>
      <c r="M397" s="1"/>
      <c r="N397" s="1"/>
      <c r="O397" s="1"/>
      <c r="Q397" s="1"/>
      <c r="S397" s="1"/>
      <c r="T397" s="1"/>
      <c r="V397" s="1"/>
      <c r="W397" s="1"/>
    </row>
    <row r="398" spans="1:24" ht="12.75" customHeight="1">
      <c r="A398" s="28"/>
      <c r="B398" s="28"/>
      <c r="E398" s="1"/>
      <c r="F398" s="1"/>
      <c r="G398" s="28"/>
      <c r="H398" s="28"/>
      <c r="I398" s="28"/>
      <c r="J398" s="28"/>
      <c r="K398" s="28"/>
      <c r="O398" s="28"/>
      <c r="P398" s="28"/>
      <c r="Q398" s="28"/>
      <c r="R398" s="28"/>
      <c r="T398" s="28"/>
      <c r="U398" s="28"/>
      <c r="X398" s="28"/>
    </row>
    <row r="399" spans="1:24" ht="12.75" customHeight="1">
      <c r="A399" s="1"/>
      <c r="B399" s="1"/>
      <c r="E399" s="1"/>
      <c r="F399" s="1"/>
      <c r="M399" s="28"/>
      <c r="N399" s="28"/>
      <c r="O399" s="28"/>
      <c r="P399" s="28"/>
      <c r="Q399" s="28"/>
      <c r="R399" s="28"/>
      <c r="S399" s="28"/>
      <c r="T399" s="28"/>
      <c r="U399" s="28"/>
    </row>
    <row r="400" spans="1:24" ht="12.75" customHeight="1">
      <c r="A400" s="1"/>
      <c r="B400" s="1"/>
      <c r="E400" s="1"/>
      <c r="F400" s="1"/>
      <c r="M400" s="28"/>
      <c r="N400" s="28"/>
      <c r="O400" s="28"/>
      <c r="P400" s="28"/>
      <c r="Q400" s="28"/>
      <c r="S400" s="28"/>
      <c r="T400" s="28"/>
      <c r="U400" s="28"/>
    </row>
    <row r="401" spans="1:24" ht="12.75" customHeight="1">
      <c r="A401" s="1"/>
      <c r="B401" s="1"/>
      <c r="E401" s="1"/>
      <c r="F401" s="1"/>
      <c r="M401" s="28"/>
      <c r="N401" s="28"/>
      <c r="O401" s="28"/>
      <c r="P401" s="28"/>
      <c r="Q401" s="28"/>
      <c r="R401" s="28"/>
      <c r="S401" s="28"/>
      <c r="U401" s="28"/>
    </row>
    <row r="402" spans="1:24" ht="12.75" customHeight="1">
      <c r="A402" s="1"/>
      <c r="B402" s="1"/>
      <c r="C402" s="28"/>
      <c r="D402" s="28"/>
      <c r="E402" s="28"/>
      <c r="F402" s="28"/>
      <c r="M402" s="28"/>
      <c r="N402" s="28"/>
      <c r="O402" s="28"/>
      <c r="Q402" s="28"/>
      <c r="R402" s="28"/>
      <c r="S402" s="28"/>
    </row>
    <row r="403" spans="1:24" ht="12.75" customHeight="1">
      <c r="A403" s="1"/>
      <c r="B403" s="1"/>
      <c r="C403" s="28"/>
      <c r="D403" s="28"/>
      <c r="E403" s="28"/>
      <c r="F403" s="28"/>
      <c r="L403" s="28"/>
      <c r="M403" s="28"/>
      <c r="N403" s="28"/>
      <c r="O403" s="28"/>
      <c r="P403" s="28"/>
      <c r="R403" s="28"/>
      <c r="S403" s="28"/>
      <c r="V403" s="28"/>
      <c r="W403" s="28"/>
    </row>
    <row r="404" spans="1:24" s="28" customFormat="1">
      <c r="A404" s="1"/>
      <c r="B404" s="1"/>
      <c r="C404" s="1"/>
      <c r="D404" s="1"/>
      <c r="E404" s="1"/>
      <c r="F404" s="1"/>
      <c r="G404" s="1"/>
      <c r="H404" s="1"/>
      <c r="I404" s="1"/>
      <c r="J404" s="1"/>
      <c r="K404" s="1"/>
      <c r="O404" s="1"/>
      <c r="Q404" s="1"/>
      <c r="T404" s="1"/>
      <c r="U404" s="1"/>
      <c r="X404" s="1"/>
    </row>
    <row r="405" spans="1:24" s="28" customFormat="1" ht="12.75" customHeight="1">
      <c r="L405" s="1"/>
      <c r="M405" s="1"/>
      <c r="N405" s="1"/>
      <c r="Q405" s="1"/>
      <c r="S405" s="1"/>
      <c r="T405" s="1"/>
      <c r="U405" s="1"/>
    </row>
    <row r="406" spans="1:24" ht="12.75" customHeight="1">
      <c r="A406" s="28"/>
      <c r="B406" s="28"/>
      <c r="C406" s="28"/>
      <c r="D406" s="28"/>
      <c r="E406" s="28"/>
      <c r="F406" s="28"/>
      <c r="G406" s="28"/>
      <c r="H406" s="28"/>
      <c r="I406" s="28"/>
      <c r="J406" s="28"/>
      <c r="K406" s="28"/>
      <c r="L406" s="28"/>
      <c r="M406" s="28"/>
      <c r="N406" s="28"/>
      <c r="O406" s="28"/>
      <c r="P406" s="28"/>
      <c r="S406" s="28"/>
      <c r="V406" s="28"/>
      <c r="W406" s="28"/>
      <c r="X406" s="28"/>
    </row>
    <row r="407" spans="1:24" s="28" customFormat="1">
      <c r="B407" s="1"/>
      <c r="G407" s="1"/>
      <c r="H407" s="1"/>
      <c r="I407" s="1"/>
      <c r="J407" s="1"/>
      <c r="K407" s="1"/>
      <c r="Q407" s="1"/>
      <c r="R407" s="1"/>
      <c r="U407" s="1"/>
    </row>
    <row r="408" spans="1:24" s="28" customFormat="1" ht="12.75" customHeight="1">
      <c r="C408" s="1"/>
      <c r="D408" s="1"/>
      <c r="E408" s="1"/>
      <c r="F408" s="1"/>
      <c r="P408" s="1"/>
      <c r="Q408" s="1"/>
      <c r="R408" s="1"/>
    </row>
    <row r="409" spans="1:24" s="28" customFormat="1">
      <c r="C409" s="1"/>
      <c r="D409" s="1"/>
      <c r="E409" s="1"/>
      <c r="F409" s="1"/>
      <c r="L409" s="1"/>
      <c r="P409" s="1"/>
      <c r="R409" s="1"/>
      <c r="V409" s="1"/>
      <c r="W409" s="1"/>
    </row>
    <row r="410" spans="1:24">
      <c r="A410" s="28"/>
      <c r="B410" s="28"/>
      <c r="E410" s="1"/>
      <c r="F410" s="1"/>
      <c r="G410" s="28"/>
      <c r="H410" s="28"/>
      <c r="I410" s="28"/>
      <c r="J410" s="28"/>
      <c r="K410" s="28"/>
      <c r="M410" s="28"/>
      <c r="N410" s="28"/>
      <c r="Q410" s="28"/>
      <c r="S410" s="28"/>
      <c r="T410" s="28"/>
      <c r="V410" s="28"/>
      <c r="W410" s="28"/>
      <c r="X410" s="28"/>
    </row>
    <row r="411" spans="1:24" ht="12.75" customHeight="1">
      <c r="A411" s="1"/>
      <c r="B411" s="1"/>
      <c r="E411" s="1"/>
      <c r="F411" s="1"/>
      <c r="T411" s="28"/>
      <c r="U411" s="28"/>
      <c r="V411" s="28"/>
      <c r="W411" s="28"/>
    </row>
    <row r="412" spans="1:24" ht="12.75" customHeight="1">
      <c r="A412" s="28"/>
      <c r="B412" s="1"/>
      <c r="E412" s="1"/>
      <c r="F412" s="1"/>
      <c r="Q412" s="28"/>
      <c r="R412" s="28"/>
      <c r="T412" s="28"/>
      <c r="U412" s="28"/>
      <c r="V412" s="28"/>
      <c r="W412" s="28"/>
      <c r="X412" s="28"/>
    </row>
    <row r="413" spans="1:24" ht="12.75" customHeight="1">
      <c r="A413" s="28"/>
      <c r="B413" s="1"/>
      <c r="E413" s="1"/>
      <c r="F413" s="1"/>
      <c r="Q413" s="28"/>
      <c r="R413" s="28"/>
      <c r="U413" s="28"/>
      <c r="V413" s="28"/>
      <c r="W413" s="28"/>
      <c r="X413" s="28"/>
    </row>
    <row r="414" spans="1:24" ht="12.75" customHeight="1">
      <c r="A414" s="28"/>
      <c r="B414" s="1"/>
      <c r="C414" s="28"/>
      <c r="D414" s="28"/>
      <c r="E414" s="28"/>
      <c r="F414" s="28"/>
      <c r="P414" s="28"/>
      <c r="Q414" s="28"/>
      <c r="T414" s="28"/>
      <c r="V414" s="28"/>
      <c r="W414" s="28"/>
      <c r="X414" s="28"/>
    </row>
    <row r="415" spans="1:24">
      <c r="A415" s="28"/>
      <c r="B415" s="1"/>
      <c r="C415" s="28"/>
      <c r="D415" s="28"/>
      <c r="E415" s="28"/>
      <c r="F415" s="28"/>
      <c r="L415" s="28"/>
      <c r="P415" s="28"/>
      <c r="R415" s="28"/>
      <c r="T415" s="28"/>
      <c r="X415" s="28"/>
    </row>
    <row r="416" spans="1:24" s="28" customFormat="1">
      <c r="B416" s="1"/>
      <c r="G416" s="1"/>
      <c r="H416" s="1"/>
      <c r="I416" s="1"/>
      <c r="J416" s="1"/>
      <c r="K416" s="1"/>
      <c r="M416" s="1"/>
      <c r="N416" s="1"/>
      <c r="P416" s="1"/>
      <c r="Q416" s="1"/>
      <c r="S416" s="1"/>
      <c r="U416" s="1"/>
      <c r="V416" s="1"/>
      <c r="W416" s="1"/>
    </row>
    <row r="417" spans="1:24" s="28" customFormat="1">
      <c r="A417" s="1"/>
      <c r="Q417" s="1"/>
      <c r="U417" s="1"/>
      <c r="V417" s="1"/>
      <c r="W417" s="1"/>
      <c r="X417" s="1"/>
    </row>
    <row r="418" spans="1:24" s="28" customFormat="1">
      <c r="A418" s="1"/>
      <c r="O418" s="1"/>
      <c r="Q418" s="1"/>
      <c r="R418" s="1"/>
      <c r="U418" s="1"/>
      <c r="V418" s="1"/>
      <c r="W418" s="1"/>
      <c r="X418" s="1"/>
    </row>
    <row r="419" spans="1:24" s="28" customFormat="1">
      <c r="A419" s="1"/>
      <c r="M419" s="1"/>
      <c r="N419" s="1"/>
      <c r="Q419" s="1"/>
      <c r="R419" s="1"/>
      <c r="S419" s="1"/>
      <c r="T419" s="1"/>
      <c r="U419" s="1"/>
      <c r="V419" s="1"/>
      <c r="W419" s="1"/>
      <c r="X419" s="1"/>
    </row>
    <row r="420" spans="1:24" s="28" customFormat="1">
      <c r="A420" s="1"/>
      <c r="C420" s="1"/>
      <c r="D420" s="1"/>
      <c r="E420" s="1"/>
      <c r="F420" s="1"/>
      <c r="P420" s="1"/>
      <c r="Q420" s="1"/>
      <c r="R420" s="1"/>
      <c r="T420" s="1"/>
      <c r="V420" s="1"/>
      <c r="W420" s="1"/>
      <c r="X420" s="1"/>
    </row>
    <row r="421" spans="1:24" s="28" customFormat="1" ht="12.75" customHeight="1">
      <c r="A421" s="1"/>
      <c r="L421" s="1"/>
      <c r="P421" s="1"/>
      <c r="R421" s="1"/>
      <c r="T421" s="1"/>
      <c r="X421" s="1"/>
    </row>
    <row r="422" spans="1:24" ht="12.75" customHeight="1">
      <c r="A422" s="1"/>
      <c r="B422" s="28"/>
      <c r="C422" s="28"/>
      <c r="D422" s="28"/>
      <c r="E422" s="28"/>
      <c r="F422" s="28"/>
      <c r="G422" s="28"/>
      <c r="H422" s="28"/>
      <c r="I422" s="28"/>
      <c r="J422" s="28"/>
      <c r="K422" s="28"/>
      <c r="L422" s="28"/>
      <c r="M422" s="28"/>
      <c r="N422" s="28"/>
      <c r="Q422" s="28"/>
      <c r="S422" s="28"/>
      <c r="U422" s="28"/>
      <c r="V422" s="28"/>
      <c r="W422" s="28"/>
    </row>
    <row r="423" spans="1:24" s="28" customFormat="1">
      <c r="B423" s="1"/>
      <c r="G423" s="1"/>
      <c r="H423" s="1"/>
      <c r="I423" s="1"/>
      <c r="J423" s="1"/>
      <c r="K423" s="1"/>
      <c r="M423" s="1"/>
      <c r="N423" s="1"/>
      <c r="O423" s="1"/>
      <c r="P423" s="1"/>
      <c r="R423" s="1"/>
      <c r="S423" s="1"/>
      <c r="T423" s="1"/>
      <c r="V423" s="1"/>
      <c r="W423" s="1"/>
    </row>
    <row r="424" spans="1:24" s="28" customFormat="1" ht="12.75" customHeight="1">
      <c r="M424" s="1"/>
      <c r="N424" s="1"/>
      <c r="O424" s="1"/>
      <c r="P424" s="1"/>
      <c r="S424" s="1"/>
      <c r="T424" s="1"/>
    </row>
    <row r="425" spans="1:24" s="28" customFormat="1">
      <c r="A425" s="1"/>
      <c r="M425" s="1"/>
      <c r="N425" s="1"/>
      <c r="O425" s="1"/>
      <c r="P425" s="1"/>
      <c r="S425" s="1"/>
      <c r="X425" s="1"/>
    </row>
    <row r="426" spans="1:24" s="28" customFormat="1">
      <c r="C426" s="1"/>
      <c r="D426" s="1"/>
      <c r="E426" s="1"/>
      <c r="F426" s="1"/>
      <c r="M426" s="1"/>
      <c r="N426" s="1"/>
      <c r="O426" s="1"/>
      <c r="S426" s="1"/>
      <c r="U426" s="1"/>
    </row>
    <row r="427" spans="1:24" s="28" customFormat="1">
      <c r="C427" s="1"/>
      <c r="D427" s="1"/>
      <c r="E427" s="1"/>
      <c r="F427" s="1"/>
      <c r="L427" s="1"/>
      <c r="M427" s="1"/>
      <c r="N427" s="1"/>
      <c r="O427" s="1"/>
      <c r="Q427" s="1"/>
      <c r="S427" s="1"/>
      <c r="T427" s="1"/>
      <c r="V427" s="1"/>
      <c r="W427" s="1"/>
    </row>
    <row r="428" spans="1:24" ht="12.75" customHeight="1">
      <c r="A428" s="28"/>
      <c r="B428" s="28"/>
      <c r="E428" s="1"/>
      <c r="F428" s="1"/>
      <c r="G428" s="28"/>
      <c r="H428" s="28"/>
      <c r="I428" s="28"/>
      <c r="J428" s="28"/>
      <c r="K428" s="28"/>
      <c r="O428" s="28"/>
      <c r="P428" s="28"/>
      <c r="Q428" s="28"/>
      <c r="R428" s="28"/>
      <c r="T428" s="28"/>
      <c r="U428" s="28"/>
      <c r="X428" s="28"/>
    </row>
    <row r="429" spans="1:24" ht="12.75" customHeight="1">
      <c r="A429" s="1"/>
      <c r="B429" s="1"/>
      <c r="E429" s="1"/>
      <c r="F429" s="1"/>
      <c r="M429" s="28"/>
      <c r="N429" s="28"/>
      <c r="O429" s="28"/>
      <c r="P429" s="28"/>
      <c r="Q429" s="28"/>
      <c r="R429" s="28"/>
      <c r="S429" s="28"/>
      <c r="T429" s="28"/>
      <c r="U429" s="28"/>
    </row>
    <row r="430" spans="1:24" ht="12.75" customHeight="1">
      <c r="A430" s="1"/>
      <c r="B430" s="1"/>
      <c r="E430" s="1"/>
      <c r="F430" s="1"/>
      <c r="M430" s="28"/>
      <c r="N430" s="28"/>
      <c r="O430" s="28"/>
      <c r="P430" s="28"/>
      <c r="Q430" s="28"/>
      <c r="S430" s="28"/>
      <c r="T430" s="28"/>
      <c r="U430" s="28"/>
    </row>
    <row r="431" spans="1:24" ht="12.75" customHeight="1">
      <c r="A431" s="1"/>
      <c r="B431" s="1"/>
      <c r="E431" s="1"/>
      <c r="F431" s="1"/>
      <c r="M431" s="28"/>
      <c r="N431" s="28"/>
      <c r="O431" s="28"/>
      <c r="P431" s="28"/>
      <c r="Q431" s="28"/>
      <c r="R431" s="28"/>
      <c r="S431" s="28"/>
      <c r="U431" s="28"/>
    </row>
    <row r="432" spans="1:24" ht="12.75" customHeight="1">
      <c r="A432" s="1"/>
      <c r="B432" s="1"/>
      <c r="E432" s="1"/>
      <c r="F432" s="1"/>
      <c r="M432" s="28"/>
      <c r="N432" s="28"/>
      <c r="O432" s="28"/>
      <c r="Q432" s="28"/>
      <c r="R432" s="28"/>
      <c r="S432" s="28"/>
    </row>
    <row r="433" spans="1:24" ht="12.75" customHeight="1">
      <c r="A433" s="1"/>
      <c r="B433" s="1"/>
      <c r="E433" s="1"/>
      <c r="F433" s="1"/>
      <c r="M433" s="28"/>
      <c r="N433" s="28"/>
      <c r="O433" s="28"/>
      <c r="P433" s="28"/>
      <c r="R433" s="28"/>
      <c r="S433" s="28"/>
      <c r="V433" s="28"/>
      <c r="W433" s="28"/>
    </row>
    <row r="434" spans="1:24" s="28" customFormat="1">
      <c r="A434" s="1"/>
      <c r="B434" s="1"/>
      <c r="C434" s="1"/>
      <c r="D434" s="1"/>
      <c r="E434" s="1"/>
      <c r="F434" s="1"/>
      <c r="G434" s="1"/>
      <c r="H434" s="1"/>
      <c r="I434" s="1"/>
      <c r="J434" s="1"/>
      <c r="K434" s="1"/>
      <c r="L434" s="1"/>
      <c r="O434" s="1"/>
      <c r="Q434" s="1"/>
      <c r="T434" s="1"/>
      <c r="U434" s="1"/>
      <c r="X434" s="1"/>
    </row>
    <row r="435" spans="1:24" s="28" customFormat="1" ht="12.75" customHeight="1">
      <c r="C435" s="1"/>
      <c r="D435" s="1"/>
      <c r="E435" s="1"/>
      <c r="F435" s="1"/>
      <c r="G435" s="1"/>
      <c r="H435" s="1"/>
      <c r="I435" s="1"/>
      <c r="J435" s="1"/>
      <c r="K435" s="1"/>
      <c r="L435" s="1"/>
      <c r="M435" s="1"/>
      <c r="N435" s="1"/>
      <c r="Q435" s="1"/>
      <c r="S435" s="1"/>
      <c r="T435" s="1"/>
      <c r="U435" s="1"/>
    </row>
    <row r="436" spans="1:24" ht="12.75" customHeight="1">
      <c r="A436" s="28"/>
      <c r="B436" s="28"/>
      <c r="E436" s="1"/>
      <c r="F436" s="1"/>
      <c r="M436" s="28"/>
      <c r="N436" s="28"/>
      <c r="O436" s="28"/>
      <c r="P436" s="28"/>
      <c r="S436" s="28"/>
      <c r="V436" s="28"/>
      <c r="W436" s="28"/>
      <c r="X436" s="28"/>
    </row>
    <row r="437" spans="1:24" s="28" customFormat="1">
      <c r="B437" s="1"/>
      <c r="C437" s="1"/>
      <c r="D437" s="1"/>
      <c r="E437" s="1"/>
      <c r="F437" s="1"/>
      <c r="G437" s="1"/>
      <c r="H437" s="1"/>
      <c r="I437" s="1"/>
      <c r="J437" s="1"/>
      <c r="K437" s="1"/>
      <c r="L437" s="1"/>
      <c r="Q437" s="1"/>
      <c r="R437" s="1"/>
      <c r="U437" s="1"/>
    </row>
    <row r="438" spans="1:24" s="28" customFormat="1" ht="12.75" customHeight="1">
      <c r="C438" s="1"/>
      <c r="D438" s="1"/>
      <c r="E438" s="1"/>
      <c r="F438" s="1"/>
      <c r="G438" s="1"/>
      <c r="H438" s="1"/>
      <c r="I438" s="1"/>
      <c r="J438" s="1"/>
      <c r="K438" s="1"/>
      <c r="L438" s="1"/>
      <c r="P438" s="1"/>
      <c r="Q438" s="1"/>
      <c r="R438" s="1"/>
    </row>
    <row r="439" spans="1:24" s="28" customFormat="1">
      <c r="C439" s="1"/>
      <c r="D439" s="1"/>
      <c r="E439" s="1"/>
      <c r="F439" s="1"/>
      <c r="G439" s="1"/>
      <c r="H439" s="1"/>
      <c r="I439" s="1"/>
      <c r="J439" s="1"/>
      <c r="K439" s="1"/>
      <c r="L439" s="1"/>
      <c r="P439" s="1"/>
      <c r="Q439" s="1"/>
      <c r="R439" s="1"/>
      <c r="V439" s="1"/>
      <c r="W439" s="1"/>
    </row>
    <row r="440" spans="1:24">
      <c r="A440" s="28"/>
      <c r="B440" s="28"/>
      <c r="E440" s="1"/>
      <c r="F440" s="1"/>
      <c r="M440" s="28"/>
      <c r="N440" s="28"/>
      <c r="S440" s="28"/>
      <c r="T440" s="28"/>
      <c r="V440" s="28"/>
      <c r="W440" s="28"/>
      <c r="X440" s="28"/>
    </row>
    <row r="441" spans="1:24" ht="12.75" customHeight="1">
      <c r="A441" s="1"/>
      <c r="B441" s="1"/>
      <c r="E441" s="1"/>
      <c r="F441" s="1"/>
      <c r="T441" s="28"/>
      <c r="U441" s="28"/>
      <c r="V441" s="28"/>
      <c r="W441" s="28"/>
    </row>
    <row r="442" spans="1:24" ht="12.75" customHeight="1">
      <c r="A442" s="28"/>
      <c r="B442" s="1"/>
      <c r="E442" s="1"/>
      <c r="F442" s="1"/>
      <c r="T442" s="28"/>
      <c r="U442" s="28"/>
      <c r="V442" s="28"/>
      <c r="W442" s="28"/>
      <c r="X442" s="28"/>
    </row>
    <row r="443" spans="1:24" ht="12.75" customHeight="1">
      <c r="A443" s="28"/>
      <c r="B443" s="1"/>
      <c r="E443" s="1"/>
      <c r="F443" s="1"/>
      <c r="U443" s="28"/>
      <c r="V443" s="28"/>
      <c r="W443" s="28"/>
      <c r="X443" s="28"/>
    </row>
    <row r="444" spans="1:24" ht="12.75" customHeight="1">
      <c r="A444" s="28"/>
      <c r="B444" s="1"/>
      <c r="E444" s="1"/>
      <c r="F444" s="1"/>
      <c r="T444" s="28"/>
      <c r="V444" s="28"/>
      <c r="W444" s="28"/>
      <c r="X444" s="28"/>
    </row>
    <row r="445" spans="1:24">
      <c r="A445" s="28"/>
      <c r="B445" s="1"/>
      <c r="E445" s="1"/>
      <c r="F445" s="1"/>
      <c r="T445" s="28"/>
      <c r="X445" s="28"/>
    </row>
    <row r="446" spans="1:24" s="28" customFormat="1">
      <c r="B446" s="1"/>
      <c r="C446" s="1"/>
      <c r="D446" s="1"/>
      <c r="E446" s="1"/>
      <c r="F446" s="1"/>
      <c r="G446" s="1"/>
      <c r="H446" s="1"/>
      <c r="I446" s="1"/>
      <c r="J446" s="1"/>
      <c r="K446" s="1"/>
      <c r="L446" s="1"/>
      <c r="M446" s="1"/>
      <c r="N446" s="1"/>
      <c r="O446" s="1"/>
      <c r="P446" s="1"/>
      <c r="Q446" s="1"/>
      <c r="R446" s="1"/>
      <c r="S446" s="1"/>
      <c r="U446" s="1"/>
      <c r="V446" s="1"/>
      <c r="W446" s="1"/>
    </row>
    <row r="447" spans="1:24" s="28" customFormat="1">
      <c r="A447" s="1"/>
      <c r="C447" s="1"/>
      <c r="D447" s="1"/>
      <c r="E447" s="1"/>
      <c r="F447" s="1"/>
      <c r="G447" s="1"/>
      <c r="H447" s="1"/>
      <c r="I447" s="1"/>
      <c r="J447" s="1"/>
      <c r="K447" s="1"/>
      <c r="L447" s="1"/>
      <c r="M447" s="1"/>
      <c r="N447" s="1"/>
      <c r="O447" s="1"/>
      <c r="P447" s="1"/>
      <c r="Q447" s="1"/>
      <c r="R447" s="1"/>
      <c r="S447" s="1"/>
      <c r="U447" s="1"/>
      <c r="V447" s="1"/>
      <c r="W447" s="1"/>
      <c r="X447" s="1"/>
    </row>
    <row r="448" spans="1:24" s="28" customFormat="1">
      <c r="A448" s="1"/>
      <c r="C448" s="1"/>
      <c r="D448" s="1"/>
      <c r="E448" s="1"/>
      <c r="F448" s="1"/>
      <c r="G448" s="1"/>
      <c r="H448" s="1"/>
      <c r="I448" s="1"/>
      <c r="J448" s="1"/>
      <c r="K448" s="1"/>
      <c r="L448" s="1"/>
      <c r="M448" s="1"/>
      <c r="N448" s="1"/>
      <c r="O448" s="1"/>
      <c r="P448" s="1"/>
      <c r="Q448" s="1"/>
      <c r="R448" s="1"/>
      <c r="S448" s="1"/>
      <c r="U448" s="1"/>
      <c r="V448" s="1"/>
      <c r="W448" s="1"/>
      <c r="X448" s="1"/>
    </row>
    <row r="449" spans="1:24" s="28" customFormat="1">
      <c r="A449" s="1"/>
      <c r="C449" s="1"/>
      <c r="D449" s="1"/>
      <c r="E449" s="1"/>
      <c r="F449" s="1"/>
      <c r="G449" s="1"/>
      <c r="H449" s="1"/>
      <c r="I449" s="1"/>
      <c r="J449" s="1"/>
      <c r="K449" s="1"/>
      <c r="L449" s="1"/>
      <c r="M449" s="1"/>
      <c r="N449" s="1"/>
      <c r="O449" s="1"/>
      <c r="P449" s="1"/>
      <c r="Q449" s="1"/>
      <c r="R449" s="1"/>
      <c r="S449" s="1"/>
      <c r="T449" s="1"/>
      <c r="U449" s="1"/>
      <c r="V449" s="1"/>
      <c r="W449" s="1"/>
      <c r="X449" s="1"/>
    </row>
    <row r="450" spans="1:24" s="28" customFormat="1">
      <c r="A450" s="1"/>
      <c r="C450" s="1"/>
      <c r="D450" s="1"/>
      <c r="E450" s="1"/>
      <c r="F450" s="1"/>
      <c r="G450" s="1"/>
      <c r="H450" s="1"/>
      <c r="I450" s="1"/>
      <c r="J450" s="1"/>
      <c r="K450" s="1"/>
      <c r="L450" s="1"/>
      <c r="M450" s="1"/>
      <c r="N450" s="1"/>
      <c r="O450" s="1"/>
      <c r="P450" s="1"/>
      <c r="Q450" s="1"/>
      <c r="R450" s="1"/>
      <c r="S450" s="1"/>
      <c r="T450" s="1"/>
      <c r="V450" s="1"/>
      <c r="W450" s="1"/>
      <c r="X450" s="1"/>
    </row>
    <row r="451" spans="1:24" s="28" customFormat="1" ht="12.75" customHeight="1">
      <c r="A451" s="1"/>
      <c r="C451" s="1"/>
      <c r="D451" s="1"/>
      <c r="E451" s="1"/>
      <c r="F451" s="1"/>
      <c r="G451" s="1"/>
      <c r="H451" s="1"/>
      <c r="I451" s="1"/>
      <c r="J451" s="1"/>
      <c r="K451" s="1"/>
      <c r="L451" s="1"/>
      <c r="M451" s="1"/>
      <c r="N451" s="1"/>
      <c r="O451" s="1"/>
      <c r="P451" s="1"/>
      <c r="Q451" s="1"/>
      <c r="R451" s="1"/>
      <c r="S451" s="1"/>
      <c r="T451" s="1"/>
      <c r="X451" s="1"/>
    </row>
    <row r="452" spans="1:24" ht="12.75" customHeight="1">
      <c r="A452" s="1"/>
      <c r="B452" s="28"/>
      <c r="E452" s="1"/>
      <c r="F452" s="1"/>
      <c r="U452" s="28"/>
      <c r="V452" s="28"/>
      <c r="W452" s="28"/>
    </row>
    <row r="453" spans="1:24" s="28" customFormat="1">
      <c r="A453" s="1"/>
      <c r="B453" s="1"/>
      <c r="C453" s="1"/>
      <c r="D453" s="1"/>
      <c r="E453" s="1"/>
      <c r="F453" s="1"/>
      <c r="G453" s="1"/>
      <c r="H453" s="1"/>
      <c r="I453" s="1"/>
      <c r="J453" s="1"/>
      <c r="K453" s="1"/>
      <c r="L453" s="1"/>
      <c r="M453" s="1"/>
      <c r="N453" s="1"/>
      <c r="O453" s="1"/>
      <c r="P453" s="1"/>
      <c r="Q453" s="1"/>
      <c r="R453" s="1"/>
      <c r="S453" s="1"/>
      <c r="T453" s="1"/>
      <c r="V453" s="1"/>
      <c r="W453" s="1"/>
    </row>
    <row r="454" spans="1:24" s="28" customFormat="1" ht="12.75" customHeight="1">
      <c r="A454" s="1"/>
      <c r="C454" s="1"/>
      <c r="D454" s="1"/>
      <c r="E454" s="1"/>
      <c r="F454" s="1"/>
      <c r="G454" s="1"/>
      <c r="H454" s="1"/>
      <c r="I454" s="1"/>
      <c r="J454" s="1"/>
      <c r="K454" s="1"/>
      <c r="L454" s="1"/>
      <c r="M454" s="1"/>
      <c r="N454" s="1"/>
      <c r="O454" s="1"/>
      <c r="P454" s="1"/>
      <c r="Q454" s="1"/>
      <c r="R454" s="1"/>
      <c r="S454" s="1"/>
      <c r="T454" s="1"/>
    </row>
    <row r="455" spans="1:24" s="28" customFormat="1">
      <c r="A455" s="1"/>
      <c r="C455" s="1"/>
      <c r="D455" s="1"/>
      <c r="E455" s="1"/>
      <c r="F455" s="1"/>
      <c r="G455" s="1"/>
      <c r="H455" s="1"/>
      <c r="I455" s="1"/>
      <c r="J455" s="1"/>
      <c r="K455" s="1"/>
      <c r="L455" s="1"/>
      <c r="M455" s="1"/>
      <c r="N455" s="1"/>
      <c r="O455" s="1"/>
      <c r="P455" s="1"/>
      <c r="Q455" s="1"/>
      <c r="R455" s="1"/>
      <c r="S455" s="1"/>
      <c r="T455" s="1"/>
      <c r="X455" s="1"/>
    </row>
    <row r="456" spans="1:24" s="28" customFormat="1">
      <c r="A456" s="1"/>
      <c r="C456" s="1"/>
      <c r="D456" s="1"/>
      <c r="E456" s="1"/>
      <c r="F456" s="1"/>
      <c r="G456" s="1"/>
      <c r="H456" s="1"/>
      <c r="I456" s="1"/>
      <c r="J456" s="1"/>
      <c r="K456" s="1"/>
      <c r="L456" s="1"/>
      <c r="M456" s="1"/>
      <c r="N456" s="1"/>
      <c r="O456" s="1"/>
      <c r="P456" s="1"/>
      <c r="Q456" s="1"/>
      <c r="R456" s="1"/>
      <c r="S456" s="1"/>
      <c r="T456" s="1"/>
      <c r="U456" s="1"/>
    </row>
    <row r="457" spans="1:24" s="28" customFormat="1">
      <c r="A457" s="1"/>
      <c r="C457" s="1"/>
      <c r="D457" s="1"/>
      <c r="E457" s="1"/>
      <c r="F457" s="1"/>
      <c r="G457" s="1"/>
      <c r="H457" s="1"/>
      <c r="I457" s="1"/>
      <c r="J457" s="1"/>
      <c r="K457" s="1"/>
      <c r="L457" s="1"/>
      <c r="M457" s="1"/>
      <c r="N457" s="1"/>
      <c r="O457" s="1"/>
      <c r="P457" s="1"/>
      <c r="Q457" s="1"/>
      <c r="R457" s="1"/>
      <c r="S457" s="1"/>
      <c r="T457" s="1"/>
      <c r="V457" s="1"/>
      <c r="W457" s="1"/>
    </row>
    <row r="458" spans="1:24" ht="12.75" customHeight="1">
      <c r="A458" s="1"/>
      <c r="B458" s="28"/>
      <c r="E458" s="1"/>
      <c r="F458" s="1"/>
      <c r="U458" s="28"/>
      <c r="X458" s="28"/>
    </row>
    <row r="459" spans="1:24" ht="12.75" customHeight="1">
      <c r="A459" s="1"/>
      <c r="B459" s="1"/>
      <c r="E459" s="1"/>
      <c r="F459" s="1"/>
      <c r="U459" s="28"/>
    </row>
    <row r="460" spans="1:24" ht="12.75" customHeight="1">
      <c r="A460" s="1"/>
      <c r="B460" s="1"/>
      <c r="E460" s="1"/>
      <c r="F460" s="1"/>
      <c r="U460" s="28"/>
    </row>
    <row r="461" spans="1:24" ht="12.75" customHeight="1">
      <c r="A461" s="1"/>
      <c r="B461" s="1"/>
      <c r="E461" s="1"/>
      <c r="F461" s="1"/>
      <c r="U461" s="28"/>
    </row>
    <row r="462" spans="1:24" ht="12.75" customHeight="1">
      <c r="A462" s="1"/>
      <c r="B462" s="1"/>
      <c r="E462" s="1"/>
      <c r="F462" s="1"/>
    </row>
    <row r="463" spans="1:24" ht="12.75" customHeight="1">
      <c r="A463" s="1"/>
      <c r="B463" s="1"/>
      <c r="E463" s="1"/>
      <c r="F463" s="1"/>
      <c r="V463" s="28"/>
      <c r="W463" s="28"/>
    </row>
    <row r="464" spans="1:24" s="28" customFormat="1">
      <c r="A464" s="1"/>
      <c r="B464" s="1"/>
      <c r="C464" s="1"/>
      <c r="D464" s="1"/>
      <c r="E464" s="1"/>
      <c r="F464" s="1"/>
      <c r="G464" s="1"/>
      <c r="H464" s="1"/>
      <c r="I464" s="1"/>
      <c r="J464" s="1"/>
      <c r="K464" s="1"/>
      <c r="L464" s="1"/>
      <c r="M464" s="1"/>
      <c r="N464" s="1"/>
      <c r="O464" s="1"/>
      <c r="P464" s="1"/>
      <c r="Q464" s="1"/>
      <c r="R464" s="1"/>
      <c r="S464" s="1"/>
      <c r="T464" s="1"/>
      <c r="U464" s="1"/>
      <c r="X464" s="1"/>
    </row>
    <row r="465" spans="1:24" s="28" customFormat="1" ht="12.75" customHeight="1">
      <c r="A465" s="1"/>
      <c r="B465" s="1"/>
      <c r="C465" s="1"/>
      <c r="D465" s="1"/>
      <c r="E465" s="1"/>
      <c r="F465" s="1"/>
      <c r="G465" s="1"/>
      <c r="H465" s="1"/>
      <c r="I465" s="1"/>
      <c r="J465" s="1"/>
      <c r="K465" s="1"/>
      <c r="L465" s="1"/>
      <c r="M465" s="1"/>
      <c r="N465" s="1"/>
      <c r="O465" s="1"/>
      <c r="P465" s="1"/>
      <c r="Q465" s="1"/>
      <c r="R465" s="1"/>
      <c r="S465" s="1"/>
      <c r="T465" s="1"/>
      <c r="U465" s="1"/>
    </row>
    <row r="466" spans="1:24" ht="12.75" customHeight="1">
      <c r="A466" s="1"/>
      <c r="B466" s="1"/>
      <c r="E466" s="1"/>
      <c r="F466" s="1"/>
      <c r="V466" s="28"/>
      <c r="W466" s="28"/>
      <c r="X466" s="28"/>
    </row>
    <row r="467" spans="1:24" s="28" customFormat="1">
      <c r="A467" s="1"/>
      <c r="B467" s="1"/>
      <c r="C467" s="1"/>
      <c r="D467" s="1"/>
      <c r="E467" s="1"/>
      <c r="F467" s="1"/>
      <c r="G467" s="1"/>
      <c r="H467" s="1"/>
      <c r="I467" s="1"/>
      <c r="J467" s="1"/>
      <c r="K467" s="1"/>
      <c r="L467" s="1"/>
      <c r="M467" s="1"/>
      <c r="N467" s="1"/>
      <c r="O467" s="1"/>
      <c r="P467" s="1"/>
      <c r="Q467" s="1"/>
      <c r="R467" s="1"/>
      <c r="S467" s="1"/>
      <c r="T467" s="1"/>
      <c r="U467" s="1"/>
    </row>
    <row r="468" spans="1:24" s="28" customFormat="1" ht="12.75" customHeight="1">
      <c r="A468" s="1"/>
      <c r="B468" s="1"/>
      <c r="C468" s="1"/>
      <c r="D468" s="1"/>
      <c r="E468" s="1"/>
      <c r="F468" s="1"/>
      <c r="G468" s="1"/>
      <c r="H468" s="1"/>
      <c r="I468" s="1"/>
      <c r="J468" s="1"/>
      <c r="K468" s="1"/>
      <c r="L468" s="1"/>
      <c r="M468" s="1"/>
      <c r="N468" s="1"/>
      <c r="O468" s="1"/>
      <c r="P468" s="1"/>
      <c r="Q468" s="1"/>
      <c r="R468" s="1"/>
      <c r="S468" s="1"/>
      <c r="T468" s="1"/>
      <c r="U468" s="1"/>
    </row>
    <row r="469" spans="1:24" s="28" customFormat="1">
      <c r="A469" s="1"/>
      <c r="B469" s="1"/>
      <c r="C469" s="1"/>
      <c r="D469" s="1"/>
      <c r="E469" s="1"/>
      <c r="F469" s="1"/>
      <c r="G469" s="1"/>
      <c r="H469" s="1"/>
      <c r="I469" s="1"/>
      <c r="J469" s="1"/>
      <c r="K469" s="1"/>
      <c r="L469" s="1"/>
      <c r="M469" s="1"/>
      <c r="N469" s="1"/>
      <c r="O469" s="1"/>
      <c r="P469" s="1"/>
      <c r="Q469" s="1"/>
      <c r="R469" s="1"/>
      <c r="S469" s="1"/>
      <c r="T469" s="1"/>
      <c r="U469" s="1"/>
      <c r="V469" s="1"/>
      <c r="W469" s="1"/>
    </row>
    <row r="470" spans="1:24">
      <c r="A470" s="1"/>
      <c r="B470" s="1"/>
      <c r="E470" s="1"/>
      <c r="F470" s="1"/>
      <c r="V470" s="28"/>
      <c r="W470" s="28"/>
      <c r="X470" s="28"/>
    </row>
    <row r="471" spans="1:24" ht="12.75" customHeight="1">
      <c r="A471" s="1"/>
      <c r="B471" s="1"/>
      <c r="E471" s="1"/>
      <c r="F471" s="1"/>
      <c r="V471" s="28"/>
      <c r="W471" s="28"/>
    </row>
    <row r="472" spans="1:24" ht="12.75" customHeight="1">
      <c r="A472" s="1"/>
      <c r="B472" s="1"/>
      <c r="E472" s="1"/>
      <c r="F472" s="1"/>
      <c r="V472" s="28"/>
      <c r="W472" s="28"/>
      <c r="X472" s="28"/>
    </row>
    <row r="473" spans="1:24" ht="12.75" customHeight="1">
      <c r="A473" s="1"/>
      <c r="B473" s="1"/>
      <c r="E473" s="1"/>
      <c r="F473" s="1"/>
      <c r="V473" s="28"/>
      <c r="W473" s="28"/>
      <c r="X473" s="28"/>
    </row>
    <row r="474" spans="1:24" ht="12.75" customHeight="1">
      <c r="A474" s="1"/>
      <c r="B474" s="1"/>
      <c r="E474" s="1"/>
      <c r="F474" s="1"/>
      <c r="V474" s="28"/>
      <c r="W474" s="28"/>
      <c r="X474" s="28"/>
    </row>
    <row r="475" spans="1:24">
      <c r="A475" s="1"/>
      <c r="B475" s="1"/>
      <c r="E475" s="1"/>
      <c r="F475" s="1"/>
      <c r="X475" s="28"/>
    </row>
    <row r="476" spans="1:24" s="28" customFormat="1">
      <c r="A476" s="1"/>
      <c r="B476" s="1"/>
      <c r="C476" s="1"/>
      <c r="D476" s="1"/>
      <c r="E476" s="1"/>
      <c r="F476" s="1"/>
      <c r="G476" s="1"/>
      <c r="H476" s="1"/>
      <c r="I476" s="1"/>
      <c r="J476" s="1"/>
      <c r="K476" s="1"/>
      <c r="L476" s="1"/>
      <c r="M476" s="1"/>
      <c r="N476" s="1"/>
      <c r="O476" s="1"/>
      <c r="P476" s="1"/>
      <c r="Q476" s="1"/>
      <c r="R476" s="1"/>
      <c r="S476" s="1"/>
      <c r="T476" s="1"/>
      <c r="U476" s="1"/>
      <c r="V476" s="1"/>
      <c r="W476" s="1"/>
    </row>
    <row r="477" spans="1:24" s="28" customForma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s="28" customForma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s="28" customFormat="1">
      <c r="A479" s="1"/>
      <c r="B479" s="1"/>
      <c r="C479" s="12"/>
      <c r="D479" s="12"/>
      <c r="E479" s="12"/>
      <c r="F479" s="12"/>
      <c r="G479" s="1"/>
      <c r="H479" s="1"/>
      <c r="I479" s="1"/>
      <c r="J479" s="1"/>
      <c r="K479" s="1"/>
      <c r="L479" s="1"/>
      <c r="M479" s="1"/>
      <c r="N479" s="1"/>
      <c r="O479" s="1"/>
      <c r="P479" s="1"/>
      <c r="Q479" s="1"/>
      <c r="R479" s="1"/>
      <c r="S479" s="1"/>
      <c r="T479" s="1"/>
      <c r="U479" s="1"/>
      <c r="V479" s="1"/>
      <c r="W479" s="1"/>
      <c r="X479" s="1"/>
    </row>
    <row r="480" spans="1:24" s="28" customFormat="1">
      <c r="A480" s="1"/>
      <c r="B480" s="1"/>
      <c r="C480" s="1"/>
      <c r="D480" s="1"/>
      <c r="E480" s="1"/>
      <c r="F480" s="1"/>
      <c r="G480" s="1"/>
      <c r="H480" s="1"/>
      <c r="I480" s="1"/>
      <c r="J480" s="1"/>
      <c r="K480" s="1"/>
      <c r="L480" s="12"/>
      <c r="M480" s="1"/>
      <c r="N480" s="1"/>
      <c r="O480" s="1"/>
      <c r="P480" s="1"/>
      <c r="Q480" s="1"/>
      <c r="R480" s="1"/>
      <c r="S480" s="1"/>
      <c r="T480" s="1"/>
      <c r="U480" s="1"/>
      <c r="V480" s="1"/>
      <c r="W480" s="1"/>
      <c r="X480" s="1"/>
    </row>
    <row r="481" spans="1:24" s="28" customFormat="1" ht="12.75" customHeight="1">
      <c r="A481" s="1"/>
      <c r="B481" s="1"/>
      <c r="C481" s="1"/>
      <c r="D481" s="1"/>
      <c r="E481" s="1"/>
      <c r="F481" s="1"/>
      <c r="G481" s="1"/>
      <c r="H481" s="1"/>
      <c r="I481" s="1"/>
      <c r="J481" s="1"/>
      <c r="K481" s="1"/>
      <c r="L481" s="1"/>
      <c r="M481" s="1"/>
      <c r="N481" s="1"/>
      <c r="O481" s="1"/>
      <c r="P481" s="1"/>
      <c r="Q481" s="1"/>
      <c r="R481" s="1"/>
      <c r="S481" s="1"/>
      <c r="T481" s="1"/>
      <c r="U481" s="1"/>
      <c r="X481" s="1"/>
    </row>
    <row r="482" spans="1:24" ht="12.75" customHeight="1">
      <c r="A482" s="1"/>
      <c r="B482" s="1"/>
      <c r="C482" s="12"/>
      <c r="D482" s="12"/>
      <c r="E482" s="12"/>
      <c r="F482" s="12"/>
      <c r="G482" s="12"/>
      <c r="H482" s="12"/>
      <c r="I482" s="12"/>
      <c r="J482" s="12"/>
      <c r="K482" s="12"/>
      <c r="V482" s="28"/>
      <c r="W482" s="28"/>
    </row>
    <row r="483" spans="1:24" s="28" customFormat="1">
      <c r="A483" s="1"/>
      <c r="B483" s="1"/>
      <c r="C483" s="1"/>
      <c r="D483" s="1"/>
      <c r="E483" s="1"/>
      <c r="F483" s="1"/>
      <c r="G483" s="1"/>
      <c r="H483" s="1"/>
      <c r="I483" s="1"/>
      <c r="J483" s="1"/>
      <c r="K483" s="1"/>
      <c r="L483" s="12"/>
      <c r="M483" s="1"/>
      <c r="N483" s="1"/>
      <c r="O483" s="1"/>
      <c r="P483" s="1"/>
      <c r="Q483" s="1"/>
      <c r="R483" s="1"/>
      <c r="S483" s="1"/>
      <c r="T483" s="1"/>
      <c r="U483" s="1"/>
      <c r="V483" s="1"/>
      <c r="W483" s="1"/>
    </row>
    <row r="484" spans="1:24" s="28" customFormat="1" ht="12.75" customHeight="1">
      <c r="A484" s="1"/>
      <c r="B484" s="1"/>
      <c r="C484" s="1"/>
      <c r="D484" s="1"/>
      <c r="E484" s="1"/>
      <c r="F484" s="1"/>
      <c r="G484" s="1"/>
      <c r="H484" s="1"/>
      <c r="I484" s="1"/>
      <c r="J484" s="1"/>
      <c r="K484" s="1"/>
      <c r="L484" s="1"/>
      <c r="M484" s="1"/>
      <c r="N484" s="1"/>
      <c r="O484" s="1"/>
      <c r="P484" s="1"/>
      <c r="Q484" s="1"/>
      <c r="R484" s="1"/>
      <c r="S484" s="1"/>
      <c r="T484" s="1"/>
      <c r="U484" s="1"/>
    </row>
    <row r="485" spans="1:24" s="28" customFormat="1">
      <c r="A485" s="1"/>
      <c r="B485" s="1"/>
      <c r="C485" s="1"/>
      <c r="D485" s="1"/>
      <c r="E485" s="1"/>
      <c r="F485" s="1"/>
      <c r="G485" s="12"/>
      <c r="H485" s="12"/>
      <c r="I485" s="12"/>
      <c r="J485" s="12"/>
      <c r="K485" s="12"/>
      <c r="L485" s="1"/>
      <c r="M485" s="1"/>
      <c r="N485" s="1"/>
      <c r="O485" s="1"/>
      <c r="P485" s="1"/>
      <c r="Q485" s="1"/>
      <c r="R485" s="1"/>
      <c r="S485" s="1"/>
      <c r="T485" s="1"/>
      <c r="U485" s="1"/>
      <c r="X485" s="1"/>
    </row>
    <row r="486" spans="1:24" s="28" customFormat="1">
      <c r="A486" s="1"/>
      <c r="B486" s="1"/>
      <c r="C486" s="1"/>
      <c r="D486" s="1"/>
      <c r="E486" s="1"/>
      <c r="F486" s="1"/>
      <c r="G486" s="1"/>
      <c r="H486" s="1"/>
      <c r="I486" s="1"/>
      <c r="J486" s="1"/>
      <c r="K486" s="1"/>
      <c r="L486" s="1"/>
      <c r="M486" s="1"/>
      <c r="N486" s="1"/>
      <c r="O486" s="1"/>
      <c r="P486" s="1"/>
      <c r="Q486" s="12"/>
      <c r="R486" s="1"/>
      <c r="S486" s="1"/>
      <c r="T486" s="1"/>
      <c r="U486" s="1"/>
    </row>
    <row r="487" spans="1:24" s="28" customFormat="1">
      <c r="A487" s="1"/>
      <c r="B487" s="1"/>
      <c r="C487" s="1"/>
      <c r="D487" s="1"/>
      <c r="E487" s="1"/>
      <c r="F487" s="1"/>
      <c r="G487" s="1"/>
      <c r="H487" s="1"/>
      <c r="I487" s="1"/>
      <c r="J487" s="1"/>
      <c r="K487" s="1"/>
      <c r="L487" s="1"/>
      <c r="M487" s="1"/>
      <c r="N487" s="1"/>
      <c r="O487" s="1"/>
      <c r="P487" s="1"/>
      <c r="Q487" s="1"/>
      <c r="R487" s="1"/>
      <c r="S487" s="1"/>
      <c r="T487" s="1"/>
      <c r="U487" s="1"/>
      <c r="V487" s="1"/>
      <c r="W487" s="1"/>
    </row>
    <row r="488" spans="1:24" ht="12.75" customHeight="1">
      <c r="A488" s="1"/>
      <c r="B488" s="1"/>
      <c r="E488" s="1"/>
      <c r="F488" s="1"/>
      <c r="X488" s="28"/>
    </row>
    <row r="489" spans="1:24" ht="12.75" customHeight="1">
      <c r="A489" s="1"/>
      <c r="B489" s="1"/>
      <c r="E489" s="1"/>
      <c r="F489" s="1"/>
      <c r="Q489" s="12"/>
      <c r="R489" s="12"/>
    </row>
    <row r="490" spans="1:24" ht="12.75" customHeight="1">
      <c r="A490" s="1"/>
      <c r="B490" s="1"/>
      <c r="E490" s="1"/>
      <c r="F490" s="1"/>
    </row>
    <row r="491" spans="1:24" ht="12.75" customHeight="1">
      <c r="A491" s="1"/>
      <c r="B491" s="1"/>
      <c r="E491" s="1"/>
      <c r="F491" s="1"/>
      <c r="P491" s="12"/>
    </row>
    <row r="492" spans="1:24" ht="12.75" customHeight="1">
      <c r="A492" s="1"/>
      <c r="B492" s="1"/>
      <c r="E492" s="1"/>
      <c r="F492" s="1"/>
      <c r="R492" s="12"/>
    </row>
    <row r="493" spans="1:24" ht="12.75" customHeight="1">
      <c r="A493" s="1"/>
      <c r="B493" s="1"/>
      <c r="E493" s="1"/>
      <c r="F493" s="1"/>
      <c r="O493" s="12"/>
      <c r="V493" s="28"/>
      <c r="W493" s="28"/>
    </row>
    <row r="494" spans="1:24" s="28" customFormat="1">
      <c r="A494" s="1"/>
      <c r="B494" s="1"/>
      <c r="C494" s="1"/>
      <c r="D494" s="1"/>
      <c r="E494" s="1"/>
      <c r="F494" s="1"/>
      <c r="G494" s="1"/>
      <c r="H494" s="1"/>
      <c r="I494" s="1"/>
      <c r="J494" s="1"/>
      <c r="K494" s="1"/>
      <c r="L494" s="1"/>
      <c r="M494" s="12"/>
      <c r="N494" s="12"/>
      <c r="O494" s="1"/>
      <c r="P494" s="12"/>
      <c r="Q494" s="1"/>
      <c r="R494" s="1"/>
      <c r="S494" s="12"/>
      <c r="T494" s="1"/>
      <c r="U494" s="1"/>
      <c r="X494" s="1"/>
    </row>
    <row r="495" spans="1:24" s="28" customFormat="1" ht="12.75" customHeight="1">
      <c r="A495" s="1"/>
      <c r="B495" s="1"/>
      <c r="C495" s="1"/>
      <c r="D495" s="1"/>
      <c r="E495" s="1"/>
      <c r="F495" s="1"/>
      <c r="G495" s="1"/>
      <c r="H495" s="1"/>
      <c r="I495" s="1"/>
      <c r="J495" s="1"/>
      <c r="K495" s="1"/>
      <c r="L495" s="1"/>
      <c r="M495" s="1"/>
      <c r="N495" s="1"/>
      <c r="O495" s="1"/>
      <c r="P495" s="1"/>
      <c r="Q495" s="1"/>
      <c r="R495" s="1"/>
      <c r="S495" s="1"/>
      <c r="T495" s="1"/>
      <c r="U495" s="1"/>
    </row>
    <row r="496" spans="1:24" ht="12.75" customHeight="1">
      <c r="A496" s="1"/>
      <c r="B496" s="1"/>
      <c r="E496" s="1"/>
      <c r="F496" s="1"/>
      <c r="O496" s="12"/>
      <c r="V496" s="28"/>
      <c r="W496" s="28"/>
      <c r="X496" s="28"/>
    </row>
    <row r="497" spans="1:24" s="28" customFormat="1">
      <c r="A497" s="1"/>
      <c r="B497" s="1"/>
      <c r="C497" s="1"/>
      <c r="D497" s="1"/>
      <c r="E497" s="1"/>
      <c r="F497" s="1"/>
      <c r="G497" s="1"/>
      <c r="H497" s="1"/>
      <c r="I497" s="1"/>
      <c r="J497" s="1"/>
      <c r="K497" s="1"/>
      <c r="L497" s="1"/>
      <c r="M497" s="12"/>
      <c r="N497" s="12"/>
      <c r="O497" s="1"/>
      <c r="P497" s="1"/>
      <c r="Q497" s="1"/>
      <c r="R497" s="1"/>
      <c r="S497" s="12"/>
      <c r="T497" s="1"/>
      <c r="U497" s="1"/>
    </row>
    <row r="498" spans="1:24" s="28" customFormat="1" ht="12.75" customHeight="1">
      <c r="A498" s="1"/>
      <c r="B498" s="1"/>
      <c r="C498" s="1"/>
      <c r="D498" s="1"/>
      <c r="E498" s="1"/>
      <c r="F498" s="1"/>
      <c r="G498" s="1"/>
      <c r="H498" s="1"/>
      <c r="I498" s="1"/>
      <c r="J498" s="1"/>
      <c r="K498" s="1"/>
      <c r="L498" s="1"/>
      <c r="M498" s="1"/>
      <c r="N498" s="1"/>
      <c r="O498" s="1"/>
      <c r="P498" s="1"/>
      <c r="Q498" s="1"/>
      <c r="R498" s="1"/>
      <c r="S498" s="1"/>
      <c r="T498" s="1"/>
      <c r="U498" s="1"/>
    </row>
    <row r="499" spans="1:24" s="28" customFormat="1">
      <c r="A499" s="1"/>
      <c r="B499" s="1"/>
      <c r="C499" s="1"/>
      <c r="D499" s="1"/>
      <c r="E499" s="1"/>
      <c r="F499" s="1"/>
      <c r="G499" s="1"/>
      <c r="H499" s="1"/>
      <c r="I499" s="1"/>
      <c r="J499" s="1"/>
      <c r="K499" s="1"/>
      <c r="L499" s="1"/>
      <c r="M499" s="1"/>
      <c r="N499" s="1"/>
      <c r="O499" s="1"/>
      <c r="P499" s="1"/>
      <c r="Q499" s="1"/>
      <c r="R499" s="1"/>
      <c r="S499" s="1"/>
      <c r="T499" s="1"/>
      <c r="U499" s="1"/>
      <c r="V499" s="1"/>
      <c r="W499" s="1"/>
    </row>
    <row r="500" spans="1:24">
      <c r="A500" s="12"/>
      <c r="B500" s="1"/>
      <c r="E500" s="1"/>
      <c r="F500" s="1"/>
      <c r="V500" s="28"/>
      <c r="W500" s="28"/>
      <c r="X500" s="28"/>
    </row>
    <row r="501" spans="1:24" ht="12.75" customHeight="1">
      <c r="A501" s="1"/>
      <c r="B501" s="1"/>
      <c r="E501" s="1"/>
      <c r="F501" s="1"/>
      <c r="V501" s="28"/>
      <c r="W501" s="28"/>
    </row>
    <row r="502" spans="1:24" ht="12.75" customHeight="1">
      <c r="A502" s="1"/>
      <c r="B502" s="1"/>
      <c r="E502" s="1"/>
      <c r="F502" s="1"/>
      <c r="T502" s="12"/>
      <c r="V502" s="28"/>
      <c r="W502" s="28"/>
      <c r="X502" s="28"/>
    </row>
    <row r="503" spans="1:24" ht="12.75" customHeight="1">
      <c r="A503" s="1"/>
      <c r="B503" s="1"/>
      <c r="E503" s="1"/>
      <c r="F503" s="1"/>
      <c r="V503" s="28"/>
      <c r="W503" s="28"/>
      <c r="X503" s="28"/>
    </row>
    <row r="504" spans="1:24" ht="12.75" customHeight="1">
      <c r="A504" s="1"/>
      <c r="B504" s="1"/>
      <c r="E504" s="1"/>
      <c r="F504" s="1"/>
      <c r="V504" s="28"/>
      <c r="W504" s="28"/>
      <c r="X504" s="28"/>
    </row>
    <row r="505" spans="1:24">
      <c r="A505" s="1"/>
      <c r="B505" s="1"/>
      <c r="E505" s="1"/>
      <c r="F505" s="1"/>
      <c r="T505" s="12"/>
      <c r="X505" s="28"/>
    </row>
    <row r="506" spans="1:24" s="28" customFormat="1">
      <c r="A506" s="1"/>
      <c r="B506" s="1"/>
      <c r="C506" s="1"/>
      <c r="D506" s="1"/>
      <c r="E506" s="1"/>
      <c r="F506" s="1"/>
      <c r="G506" s="1"/>
      <c r="H506" s="1"/>
      <c r="I506" s="1"/>
      <c r="J506" s="1"/>
      <c r="K506" s="1"/>
      <c r="L506" s="1"/>
      <c r="M506" s="1"/>
      <c r="N506" s="1"/>
      <c r="O506" s="1"/>
      <c r="P506" s="1"/>
      <c r="Q506" s="1"/>
      <c r="R506" s="1"/>
      <c r="S506" s="1"/>
      <c r="T506" s="1"/>
      <c r="U506" s="1"/>
      <c r="V506" s="1"/>
      <c r="W506" s="1"/>
    </row>
    <row r="507" spans="1:24" s="28" customForma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s="28" customForma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s="28" customForma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s="28" customForma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s="28" customFormat="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2.75" customHeight="1">
      <c r="A512" s="1"/>
      <c r="B512" s="12"/>
      <c r="E512" s="1"/>
      <c r="F512" s="1"/>
    </row>
    <row r="513" spans="1:24" s="28" customForma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s="28" customFormat="1"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s="28" customFormat="1">
      <c r="A515" s="1"/>
      <c r="B515" s="1"/>
      <c r="C515" s="1"/>
      <c r="D515" s="1"/>
      <c r="E515" s="1"/>
      <c r="F515" s="1"/>
      <c r="G515" s="1"/>
      <c r="H515" s="1"/>
      <c r="I515" s="1"/>
      <c r="J515" s="1"/>
      <c r="K515" s="1"/>
      <c r="L515" s="1"/>
      <c r="M515" s="1"/>
      <c r="N515" s="1"/>
      <c r="O515" s="1"/>
      <c r="P515" s="1"/>
      <c r="Q515" s="1"/>
      <c r="R515" s="1"/>
      <c r="S515" s="1"/>
      <c r="T515" s="1"/>
      <c r="U515" s="12"/>
      <c r="V515" s="1"/>
      <c r="W515" s="1"/>
      <c r="X515" s="1"/>
    </row>
    <row r="516" spans="1:24" s="28" customForma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s="28" customForma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2.75" customHeight="1">
      <c r="A518" s="1"/>
      <c r="B518" s="1"/>
      <c r="E518" s="1"/>
      <c r="F518" s="1"/>
      <c r="U518" s="12"/>
    </row>
    <row r="519" spans="1:24" ht="12.75" customHeight="1">
      <c r="A519" s="1"/>
      <c r="B519" s="1"/>
      <c r="E519" s="1"/>
      <c r="F519" s="1"/>
    </row>
    <row r="520" spans="1:24" ht="12.75" customHeight="1">
      <c r="A520" s="1"/>
      <c r="B520" s="1"/>
      <c r="E520" s="1"/>
      <c r="F520" s="1"/>
    </row>
    <row r="521" spans="1:24" ht="12.75" customHeight="1">
      <c r="A521" s="1"/>
      <c r="B521" s="1"/>
      <c r="E521" s="1"/>
      <c r="F521" s="1"/>
    </row>
    <row r="522" spans="1:24" ht="12.75" customHeight="1">
      <c r="A522" s="1"/>
      <c r="B522" s="1"/>
      <c r="E522" s="1"/>
      <c r="F522" s="1"/>
    </row>
    <row r="523" spans="1:24">
      <c r="A523" s="1"/>
      <c r="B523" s="1"/>
      <c r="E523" s="1"/>
      <c r="F523" s="1"/>
    </row>
    <row r="524" spans="1:24">
      <c r="A524" s="1"/>
      <c r="B524" s="1"/>
      <c r="E524" s="1"/>
      <c r="F524" s="1"/>
    </row>
    <row r="525" spans="1:24">
      <c r="A525" s="1"/>
      <c r="B525" s="1"/>
      <c r="E525" s="1"/>
      <c r="F525" s="1"/>
    </row>
    <row r="526" spans="1:24">
      <c r="A526" s="1"/>
      <c r="B526" s="1"/>
      <c r="E526" s="1"/>
      <c r="F526" s="1"/>
    </row>
    <row r="527" spans="1:24">
      <c r="A527" s="1"/>
      <c r="B527" s="1"/>
      <c r="E527" s="1"/>
      <c r="F527" s="1"/>
    </row>
    <row r="528" spans="1:24">
      <c r="A528" s="1"/>
      <c r="B528" s="1"/>
      <c r="E528" s="1"/>
      <c r="F528" s="1"/>
    </row>
    <row r="529" spans="1:6">
      <c r="A529" s="1"/>
      <c r="B529" s="1"/>
      <c r="E529" s="1"/>
      <c r="F529" s="1"/>
    </row>
    <row r="530" spans="1:6">
      <c r="A530" s="1"/>
      <c r="B530" s="12"/>
      <c r="E530" s="1"/>
      <c r="F530" s="1"/>
    </row>
    <row r="531" spans="1:6">
      <c r="A531" s="1"/>
      <c r="B531" s="1"/>
      <c r="E531" s="1"/>
      <c r="F531" s="1"/>
    </row>
    <row r="532" spans="1:6">
      <c r="A532" s="1"/>
      <c r="B532" s="1"/>
      <c r="E532" s="1"/>
      <c r="F532" s="1"/>
    </row>
    <row r="533" spans="1:6">
      <c r="A533" s="1"/>
      <c r="B533" s="1"/>
      <c r="E533" s="1"/>
      <c r="F533" s="1"/>
    </row>
    <row r="534" spans="1:6">
      <c r="A534" s="1"/>
      <c r="B534" s="1"/>
      <c r="E534" s="1"/>
      <c r="F534" s="1"/>
    </row>
    <row r="535" spans="1:6">
      <c r="A535" s="1"/>
      <c r="B535" s="1"/>
      <c r="E535" s="1"/>
      <c r="F535" s="1"/>
    </row>
    <row r="536" spans="1:6">
      <c r="A536" s="1"/>
      <c r="B536" s="1"/>
      <c r="E536" s="1"/>
      <c r="F536" s="1"/>
    </row>
    <row r="537" spans="1:6">
      <c r="A537" s="1"/>
      <c r="B537" s="1"/>
      <c r="E537" s="1"/>
      <c r="F537" s="1"/>
    </row>
    <row r="538" spans="1:6">
      <c r="A538" s="12"/>
      <c r="B538" s="1"/>
      <c r="E538" s="1"/>
      <c r="F538" s="1"/>
    </row>
    <row r="539" spans="1:6">
      <c r="A539" s="1"/>
      <c r="B539" s="1"/>
      <c r="E539" s="1"/>
      <c r="F539" s="1"/>
    </row>
    <row r="540" spans="1:6">
      <c r="A540" s="1"/>
      <c r="B540" s="1"/>
      <c r="E540" s="1"/>
      <c r="F540" s="1"/>
    </row>
    <row r="541" spans="1:6" ht="12.75" customHeight="1">
      <c r="A541" s="1"/>
      <c r="B541" s="1"/>
      <c r="E541" s="1"/>
      <c r="F541" s="1"/>
    </row>
    <row r="542" spans="1:6" ht="12.75" customHeight="1">
      <c r="A542" s="1"/>
      <c r="B542" s="1"/>
      <c r="E542" s="1"/>
      <c r="F542" s="1"/>
    </row>
    <row r="543" spans="1:6" ht="12.75" customHeight="1">
      <c r="A543" s="1"/>
      <c r="B543" s="1"/>
      <c r="E543" s="1"/>
      <c r="F543" s="1"/>
    </row>
    <row r="544" spans="1:6">
      <c r="A544" s="1"/>
      <c r="B544" s="1"/>
      <c r="E544" s="1"/>
      <c r="F544" s="1"/>
    </row>
    <row r="545" spans="1:24">
      <c r="A545" s="1"/>
      <c r="B545" s="1"/>
      <c r="E545" s="1"/>
      <c r="F545" s="1"/>
    </row>
    <row r="546" spans="1:24">
      <c r="A546" s="1"/>
      <c r="B546" s="1"/>
      <c r="E546" s="1"/>
      <c r="F546" s="1"/>
    </row>
    <row r="547" spans="1:24" ht="12.75" customHeight="1">
      <c r="A547" s="1"/>
      <c r="B547" s="1"/>
      <c r="E547" s="1"/>
      <c r="F547" s="1"/>
    </row>
    <row r="548" spans="1:24" ht="12.75" customHeight="1">
      <c r="A548" s="1"/>
      <c r="B548" s="1"/>
      <c r="E548" s="1"/>
      <c r="F548" s="1"/>
    </row>
    <row r="549" spans="1:24">
      <c r="A549" s="1"/>
      <c r="B549" s="1"/>
      <c r="E549" s="1"/>
      <c r="F549" s="1"/>
    </row>
    <row r="550" spans="1:24">
      <c r="A550" s="1"/>
      <c r="B550" s="1"/>
      <c r="E550" s="1"/>
      <c r="F550" s="1"/>
    </row>
    <row r="551" spans="1:24">
      <c r="A551" s="1"/>
      <c r="B551" s="1"/>
      <c r="E551" s="1"/>
      <c r="F551" s="1"/>
    </row>
    <row r="552" spans="1:24">
      <c r="A552" s="1"/>
      <c r="B552" s="1"/>
      <c r="E552" s="1"/>
      <c r="F552" s="1"/>
    </row>
    <row r="553" spans="1:24">
      <c r="A553" s="1"/>
      <c r="B553" s="1"/>
      <c r="E553" s="1"/>
      <c r="F553" s="1"/>
    </row>
    <row r="554" spans="1:24">
      <c r="A554" s="1"/>
      <c r="B554" s="1"/>
      <c r="E554" s="1"/>
      <c r="F554" s="1"/>
    </row>
    <row r="555" spans="1:24">
      <c r="A555" s="1"/>
      <c r="B555" s="1"/>
      <c r="E555" s="1"/>
      <c r="F555" s="1"/>
    </row>
    <row r="556" spans="1:24">
      <c r="A556" s="1"/>
      <c r="B556" s="1"/>
      <c r="E556" s="1"/>
      <c r="F556" s="1"/>
    </row>
    <row r="557" spans="1:24">
      <c r="A557" s="1"/>
      <c r="B557" s="1"/>
      <c r="E557" s="1"/>
      <c r="F557" s="1"/>
    </row>
    <row r="558" spans="1:24" ht="12.75" customHeight="1">
      <c r="A558" s="1"/>
      <c r="B558" s="1"/>
      <c r="E558" s="1"/>
      <c r="F558" s="1"/>
      <c r="V558" s="12"/>
      <c r="W558" s="12"/>
    </row>
    <row r="559" spans="1:24" ht="12.75" customHeight="1">
      <c r="A559" s="1"/>
      <c r="B559" s="1"/>
      <c r="E559" s="1"/>
      <c r="F559" s="1"/>
    </row>
    <row r="560" spans="1:24">
      <c r="A560" s="1"/>
      <c r="B560" s="1"/>
      <c r="E560" s="1"/>
      <c r="F560" s="1"/>
      <c r="X560" s="12"/>
    </row>
    <row r="561" spans="1:24">
      <c r="A561" s="1"/>
      <c r="B561" s="1"/>
      <c r="E561" s="1"/>
      <c r="F561" s="1"/>
      <c r="V561" s="12"/>
      <c r="W561" s="12"/>
    </row>
    <row r="562" spans="1:24">
      <c r="A562" s="1"/>
      <c r="B562" s="1"/>
      <c r="E562" s="1"/>
      <c r="F562" s="1"/>
    </row>
    <row r="563" spans="1:24" ht="12.75" customHeight="1">
      <c r="A563" s="1"/>
      <c r="B563" s="1"/>
      <c r="E563" s="1"/>
      <c r="F563" s="1"/>
      <c r="X563" s="12"/>
    </row>
    <row r="564" spans="1:24">
      <c r="A564" s="1"/>
      <c r="B564" s="1"/>
      <c r="E564" s="1"/>
      <c r="F564" s="1"/>
    </row>
    <row r="565" spans="1:24">
      <c r="A565" s="1"/>
      <c r="B565" s="1"/>
      <c r="E565" s="1"/>
      <c r="F565" s="1"/>
    </row>
    <row r="566" spans="1:24">
      <c r="A566" s="1"/>
      <c r="B566" s="1"/>
      <c r="E566" s="1"/>
      <c r="F566" s="1"/>
    </row>
    <row r="567" spans="1:24">
      <c r="A567" s="1"/>
      <c r="B567" s="1"/>
      <c r="E567" s="1"/>
      <c r="F567" s="1"/>
    </row>
    <row r="568" spans="1:24" ht="12.75" customHeight="1">
      <c r="A568" s="1"/>
      <c r="B568" s="1"/>
      <c r="E568" s="1"/>
      <c r="F568" s="1"/>
    </row>
    <row r="569" spans="1:24">
      <c r="A569" s="1"/>
      <c r="B569" s="1"/>
      <c r="E569" s="1"/>
      <c r="F569" s="1"/>
    </row>
    <row r="570" spans="1:24" ht="12.75" customHeight="1">
      <c r="A570" s="1"/>
      <c r="B570" s="1"/>
      <c r="E570" s="1"/>
      <c r="F570" s="1"/>
    </row>
    <row r="571" spans="1:24" s="12" customForma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2.75" customHeight="1">
      <c r="A572" s="12"/>
      <c r="B572" s="1"/>
      <c r="E572" s="1"/>
      <c r="F572" s="1"/>
    </row>
    <row r="573" spans="1:24">
      <c r="A573" s="1"/>
      <c r="B573" s="1"/>
      <c r="E573" s="1"/>
      <c r="F573" s="1"/>
    </row>
    <row r="574" spans="1:24" s="12" customFormat="1"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c r="A575" s="12"/>
      <c r="B575" s="1"/>
      <c r="E575" s="1"/>
      <c r="F575" s="1"/>
    </row>
    <row r="576" spans="1:24">
      <c r="A576" s="1"/>
      <c r="B576" s="1"/>
      <c r="E576" s="1"/>
      <c r="F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pans="1:17">
      <c r="A593" s="1"/>
      <c r="B593" s="1"/>
      <c r="E593" s="1"/>
      <c r="F593" s="1"/>
    </row>
    <row r="594" spans="1:17">
      <c r="A594" s="1"/>
      <c r="B594" s="1"/>
      <c r="E594" s="1"/>
      <c r="F594" s="1"/>
    </row>
    <row r="595" spans="1:17">
      <c r="A595" s="1"/>
      <c r="B595" s="1"/>
      <c r="E595" s="1"/>
      <c r="F595" s="1"/>
    </row>
    <row r="596" spans="1:17">
      <c r="A596" s="1"/>
      <c r="B596" s="1"/>
      <c r="E596" s="1"/>
      <c r="F596" s="1"/>
    </row>
    <row r="597" spans="1:17">
      <c r="A597" s="1"/>
      <c r="B597" s="1"/>
      <c r="E597" s="1"/>
      <c r="F597" s="1"/>
    </row>
    <row r="598" spans="1:17">
      <c r="A598" s="1"/>
      <c r="B598" s="1"/>
      <c r="E598" s="1"/>
      <c r="F598" s="1"/>
    </row>
    <row r="599" spans="1:17">
      <c r="A599" s="1"/>
      <c r="B599" s="1"/>
      <c r="E599" s="1"/>
      <c r="F599" s="1"/>
    </row>
    <row r="600" spans="1:17">
      <c r="A600" s="1"/>
      <c r="B600" s="1"/>
      <c r="E600" s="1"/>
      <c r="F600" s="1"/>
      <c r="L600" s="12"/>
    </row>
    <row r="601" spans="1:17">
      <c r="A601" s="1"/>
      <c r="B601" s="1"/>
      <c r="E601" s="1"/>
      <c r="F601" s="1"/>
    </row>
    <row r="602" spans="1:17">
      <c r="A602" s="1"/>
      <c r="B602" s="1"/>
      <c r="E602" s="1"/>
      <c r="F602" s="1"/>
      <c r="K602" s="12"/>
    </row>
    <row r="603" spans="1:17">
      <c r="A603" s="1"/>
      <c r="B603" s="1"/>
      <c r="E603" s="1"/>
      <c r="F603" s="1"/>
      <c r="L603" s="12"/>
    </row>
    <row r="604" spans="1:17">
      <c r="A604" s="1"/>
      <c r="B604" s="1"/>
      <c r="E604" s="1"/>
      <c r="F604" s="1"/>
      <c r="J604" s="12"/>
    </row>
    <row r="605" spans="1:17" ht="12.75" customHeight="1">
      <c r="A605" s="1"/>
      <c r="B605" s="1"/>
      <c r="E605" s="1"/>
      <c r="F605" s="1"/>
      <c r="K605" s="12"/>
    </row>
    <row r="606" spans="1:17">
      <c r="A606" s="1"/>
      <c r="B606" s="1"/>
      <c r="E606" s="1"/>
      <c r="F606" s="1"/>
    </row>
    <row r="607" spans="1:17">
      <c r="A607" s="1"/>
      <c r="B607" s="1"/>
      <c r="E607" s="1"/>
      <c r="F607" s="1"/>
      <c r="J607" s="12"/>
      <c r="Q607" s="12"/>
    </row>
    <row r="608" spans="1:17">
      <c r="A608" s="1"/>
      <c r="B608" s="1"/>
      <c r="E608" s="1"/>
      <c r="F608" s="1"/>
    </row>
    <row r="609" spans="1:20">
      <c r="A609" s="1"/>
      <c r="B609" s="1"/>
      <c r="E609" s="1"/>
      <c r="F609" s="1"/>
    </row>
    <row r="610" spans="1:20">
      <c r="A610" s="1"/>
      <c r="B610" s="1"/>
      <c r="E610" s="1"/>
      <c r="F610" s="1"/>
      <c r="Q610" s="12"/>
      <c r="R610" s="12"/>
    </row>
    <row r="611" spans="1:20">
      <c r="A611" s="1"/>
      <c r="B611" s="1"/>
      <c r="E611" s="1"/>
      <c r="F611" s="1"/>
    </row>
    <row r="612" spans="1:20">
      <c r="A612" s="1"/>
      <c r="B612" s="1"/>
      <c r="E612" s="1"/>
      <c r="F612" s="1"/>
      <c r="P612" s="12"/>
    </row>
    <row r="613" spans="1:20" ht="12.75" customHeight="1">
      <c r="A613" s="1"/>
      <c r="B613" s="1"/>
      <c r="E613" s="1"/>
      <c r="F613" s="1"/>
      <c r="R613" s="12"/>
    </row>
    <row r="614" spans="1:20">
      <c r="A614" s="1"/>
      <c r="B614" s="1"/>
      <c r="E614" s="1"/>
      <c r="F614" s="1"/>
      <c r="M614" s="12"/>
      <c r="O614" s="12"/>
    </row>
    <row r="615" spans="1:20">
      <c r="A615" s="1"/>
      <c r="B615" s="1"/>
      <c r="E615" s="1"/>
      <c r="F615" s="1"/>
      <c r="N615" s="12"/>
      <c r="P615" s="12"/>
      <c r="S615" s="12"/>
    </row>
    <row r="616" spans="1:20">
      <c r="A616" s="1"/>
      <c r="B616" s="1"/>
      <c r="E616" s="1"/>
      <c r="F616" s="1"/>
    </row>
    <row r="617" spans="1:20">
      <c r="A617" s="1"/>
      <c r="B617" s="1"/>
      <c r="E617" s="1"/>
      <c r="F617" s="1"/>
      <c r="M617" s="12"/>
      <c r="O617" s="12"/>
    </row>
    <row r="618" spans="1:20">
      <c r="A618" s="1"/>
      <c r="B618" s="1"/>
      <c r="E618" s="1"/>
      <c r="F618" s="1"/>
      <c r="N618" s="12"/>
      <c r="S618" s="12"/>
    </row>
    <row r="619" spans="1:20" ht="12.75" customHeight="1">
      <c r="A619" s="1"/>
      <c r="B619" s="1"/>
      <c r="E619" s="1"/>
      <c r="F619" s="1"/>
    </row>
    <row r="620" spans="1:20">
      <c r="A620" s="1"/>
      <c r="B620" s="1"/>
      <c r="E620" s="1"/>
      <c r="F620" s="1"/>
    </row>
    <row r="621" spans="1:20" ht="12.75" customHeight="1">
      <c r="A621" s="1"/>
      <c r="B621" s="1"/>
      <c r="E621" s="1"/>
      <c r="F621" s="1"/>
    </row>
    <row r="622" spans="1:20">
      <c r="A622" s="1"/>
      <c r="B622" s="1"/>
      <c r="E622" s="1"/>
      <c r="F622" s="1"/>
    </row>
    <row r="623" spans="1:20" ht="12.75" customHeight="1">
      <c r="A623" s="1"/>
      <c r="B623" s="1"/>
      <c r="E623" s="1"/>
      <c r="F623" s="1"/>
      <c r="T623" s="12"/>
    </row>
    <row r="624" spans="1:20">
      <c r="A624" s="1"/>
      <c r="B624" s="1"/>
      <c r="E624" s="1"/>
      <c r="F624" s="1"/>
    </row>
    <row r="625" spans="1:21">
      <c r="A625" s="1"/>
      <c r="B625" s="1"/>
      <c r="E625" s="1"/>
      <c r="F625" s="1"/>
    </row>
    <row r="626" spans="1:21">
      <c r="A626" s="1"/>
      <c r="B626" s="1"/>
      <c r="E626" s="1"/>
      <c r="F626" s="1"/>
      <c r="T626" s="12"/>
    </row>
    <row r="627" spans="1:21">
      <c r="A627" s="1"/>
      <c r="B627" s="1"/>
      <c r="E627" s="1"/>
      <c r="F627" s="1"/>
    </row>
    <row r="628" spans="1:21" ht="12.75" customHeight="1">
      <c r="A628" s="1"/>
      <c r="B628" s="1"/>
      <c r="E628" s="1"/>
      <c r="F628" s="1"/>
    </row>
    <row r="629" spans="1:21" ht="12.75" customHeight="1">
      <c r="A629" s="1"/>
      <c r="B629" s="1"/>
      <c r="E629" s="1"/>
      <c r="F629" s="1"/>
    </row>
    <row r="630" spans="1:21">
      <c r="A630" s="1"/>
      <c r="B630" s="1"/>
      <c r="E630" s="1"/>
      <c r="F630" s="1"/>
    </row>
    <row r="631" spans="1:21">
      <c r="A631" s="1"/>
      <c r="B631" s="1"/>
      <c r="E631" s="1"/>
      <c r="F631" s="1"/>
    </row>
    <row r="632" spans="1:21">
      <c r="A632" s="1"/>
      <c r="B632" s="1"/>
      <c r="E632" s="1"/>
      <c r="F632" s="1"/>
    </row>
    <row r="633" spans="1:21" ht="12.75" customHeight="1">
      <c r="A633" s="1"/>
      <c r="B633" s="1"/>
      <c r="E633" s="1"/>
      <c r="F633" s="1"/>
    </row>
    <row r="634" spans="1:21">
      <c r="A634" s="1"/>
      <c r="B634" s="1"/>
      <c r="E634" s="1"/>
      <c r="F634" s="1"/>
    </row>
    <row r="635" spans="1:21" ht="12.75" customHeight="1">
      <c r="A635" s="1"/>
      <c r="B635" s="1"/>
      <c r="E635" s="1"/>
      <c r="F635" s="1"/>
    </row>
    <row r="636" spans="1:21">
      <c r="A636" s="1"/>
      <c r="B636" s="1"/>
      <c r="E636" s="1"/>
      <c r="F636" s="1"/>
      <c r="U636" s="12"/>
    </row>
    <row r="637" spans="1:21" ht="12.75" customHeight="1">
      <c r="A637" s="1"/>
      <c r="B637" s="1"/>
      <c r="E637" s="1"/>
      <c r="F637" s="1"/>
    </row>
    <row r="638" spans="1:21">
      <c r="A638" s="1"/>
      <c r="B638" s="1"/>
      <c r="E638" s="1"/>
      <c r="F638" s="1"/>
    </row>
    <row r="639" spans="1:21">
      <c r="A639" s="1"/>
      <c r="B639" s="1"/>
      <c r="E639" s="1"/>
      <c r="F639" s="1"/>
      <c r="U639" s="12"/>
    </row>
    <row r="640" spans="1:21">
      <c r="A640" s="1"/>
      <c r="B640" s="1"/>
      <c r="E640" s="1"/>
      <c r="F640" s="1"/>
    </row>
    <row r="641" spans="1:18">
      <c r="A641" s="1"/>
      <c r="B641" s="1"/>
      <c r="E641" s="1"/>
      <c r="F641" s="1"/>
    </row>
    <row r="642" spans="1:18">
      <c r="A642" s="1"/>
      <c r="B642" s="1"/>
      <c r="E642" s="1"/>
      <c r="F642" s="1"/>
    </row>
    <row r="643" spans="1:18" ht="12.75" customHeight="1">
      <c r="A643" s="1"/>
      <c r="B643" s="1"/>
      <c r="E643" s="1"/>
      <c r="F643" s="1"/>
    </row>
    <row r="644" spans="1:18">
      <c r="A644" s="1"/>
      <c r="B644" s="1"/>
      <c r="E644" s="1"/>
      <c r="F644" s="1"/>
      <c r="L644" s="12"/>
    </row>
    <row r="645" spans="1:18" ht="12.75" customHeight="1">
      <c r="A645" s="1"/>
      <c r="B645" s="1"/>
      <c r="E645" s="1"/>
      <c r="F645" s="1"/>
    </row>
    <row r="646" spans="1:18">
      <c r="A646" s="1"/>
      <c r="B646" s="1"/>
      <c r="E646" s="1"/>
      <c r="F646" s="1"/>
      <c r="K646" s="12"/>
    </row>
    <row r="647" spans="1:18" ht="12.75" customHeight="1">
      <c r="A647" s="1"/>
      <c r="B647" s="1"/>
      <c r="E647" s="1"/>
      <c r="F647" s="1"/>
      <c r="L647" s="12"/>
    </row>
    <row r="648" spans="1:18">
      <c r="A648" s="1"/>
      <c r="B648" s="1"/>
      <c r="E648" s="1"/>
      <c r="F648" s="1"/>
      <c r="J648" s="12"/>
    </row>
    <row r="649" spans="1:18" ht="12.75" customHeight="1">
      <c r="A649" s="1"/>
      <c r="B649" s="1"/>
      <c r="E649" s="1"/>
      <c r="F649" s="1"/>
      <c r="K649" s="12"/>
    </row>
    <row r="650" spans="1:18" ht="12.75" customHeight="1">
      <c r="A650" s="1"/>
      <c r="B650" s="1"/>
      <c r="E650" s="1"/>
      <c r="F650" s="1"/>
    </row>
    <row r="651" spans="1:18">
      <c r="A651" s="1"/>
      <c r="B651" s="1"/>
      <c r="E651" s="1"/>
      <c r="F651" s="1"/>
      <c r="J651" s="12"/>
      <c r="Q651" s="12"/>
    </row>
    <row r="652" spans="1:18">
      <c r="A652" s="1"/>
      <c r="B652" s="1"/>
      <c r="E652" s="1"/>
      <c r="F652" s="1"/>
    </row>
    <row r="653" spans="1:18" ht="12.75" customHeight="1">
      <c r="A653" s="1"/>
      <c r="B653" s="1"/>
      <c r="E653" s="1"/>
      <c r="F653" s="1"/>
    </row>
    <row r="654" spans="1:18">
      <c r="A654" s="1"/>
      <c r="B654" s="1"/>
      <c r="E654" s="1"/>
      <c r="F654" s="1"/>
      <c r="Q654" s="12"/>
      <c r="R654" s="12"/>
    </row>
    <row r="655" spans="1:18">
      <c r="A655" s="1"/>
      <c r="B655" s="1"/>
      <c r="E655" s="1"/>
      <c r="F655" s="1"/>
    </row>
    <row r="656" spans="1:18">
      <c r="A656" s="1"/>
      <c r="B656" s="1"/>
      <c r="E656" s="1"/>
      <c r="F656" s="1"/>
      <c r="P656" s="12"/>
    </row>
    <row r="657" spans="1:20">
      <c r="A657" s="1"/>
      <c r="B657" s="1"/>
      <c r="E657" s="1"/>
      <c r="F657" s="1"/>
      <c r="R657" s="12"/>
    </row>
    <row r="658" spans="1:20">
      <c r="A658" s="1"/>
      <c r="B658" s="1"/>
      <c r="E658" s="1"/>
      <c r="F658" s="1"/>
      <c r="M658" s="12"/>
      <c r="O658" s="12"/>
    </row>
    <row r="659" spans="1:20">
      <c r="A659" s="1"/>
      <c r="B659" s="1"/>
      <c r="E659" s="1"/>
      <c r="F659" s="1"/>
      <c r="N659" s="12"/>
      <c r="P659" s="12"/>
      <c r="S659" s="12"/>
    </row>
    <row r="660" spans="1:20">
      <c r="A660" s="1"/>
      <c r="B660" s="1"/>
      <c r="E660" s="1"/>
      <c r="F660" s="1"/>
    </row>
    <row r="661" spans="1:20">
      <c r="A661" s="1"/>
      <c r="B661" s="1"/>
      <c r="E661" s="1"/>
      <c r="F661" s="1"/>
      <c r="M661" s="12"/>
      <c r="O661" s="12"/>
    </row>
    <row r="662" spans="1:20">
      <c r="A662" s="1"/>
      <c r="B662" s="1"/>
      <c r="E662" s="1"/>
      <c r="F662" s="1"/>
      <c r="N662" s="12"/>
      <c r="S662" s="12"/>
    </row>
    <row r="663" spans="1:20">
      <c r="A663" s="1"/>
      <c r="B663" s="1"/>
      <c r="E663" s="1"/>
      <c r="F663" s="1"/>
    </row>
    <row r="664" spans="1:20" ht="12.75" customHeight="1">
      <c r="A664" s="1"/>
      <c r="B664" s="1"/>
      <c r="E664" s="1"/>
      <c r="F664" s="1"/>
    </row>
    <row r="665" spans="1:20">
      <c r="A665" s="1"/>
      <c r="B665" s="1"/>
      <c r="E665" s="1"/>
      <c r="F665" s="1"/>
    </row>
    <row r="666" spans="1:20" ht="12.75" customHeight="1">
      <c r="A666" s="1"/>
      <c r="B666" s="1"/>
      <c r="E666" s="1"/>
      <c r="F666" s="1"/>
    </row>
    <row r="667" spans="1:20">
      <c r="A667" s="1"/>
      <c r="B667" s="1"/>
      <c r="E667" s="1"/>
      <c r="F667" s="1"/>
      <c r="T667" s="12"/>
    </row>
    <row r="668" spans="1:20">
      <c r="A668" s="1"/>
      <c r="B668" s="1"/>
      <c r="E668" s="1"/>
      <c r="F668" s="1"/>
    </row>
    <row r="669" spans="1:20">
      <c r="A669" s="1"/>
      <c r="B669" s="1"/>
      <c r="E669" s="1"/>
      <c r="F669" s="1"/>
    </row>
    <row r="670" spans="1:20" ht="12.75" customHeight="1">
      <c r="A670" s="1"/>
      <c r="B670" s="1"/>
      <c r="E670" s="1"/>
      <c r="F670" s="1"/>
      <c r="T670" s="12"/>
    </row>
    <row r="671" spans="1:20">
      <c r="A671" s="1"/>
      <c r="B671" s="1"/>
      <c r="E671" s="1"/>
      <c r="F671" s="1"/>
    </row>
    <row r="672" spans="1:20" ht="12.75" customHeight="1">
      <c r="A672" s="1"/>
      <c r="B672" s="1"/>
      <c r="E672" s="1"/>
      <c r="F672" s="1"/>
    </row>
    <row r="673" spans="1:24">
      <c r="A673" s="1"/>
      <c r="B673" s="1"/>
      <c r="E673" s="1"/>
      <c r="F673" s="1"/>
    </row>
    <row r="674" spans="1:24">
      <c r="A674" s="1"/>
      <c r="B674" s="1"/>
      <c r="E674" s="1"/>
      <c r="F674" s="1"/>
    </row>
    <row r="675" spans="1:24">
      <c r="A675" s="1"/>
      <c r="B675" s="1"/>
      <c r="E675" s="1"/>
      <c r="F675" s="1"/>
    </row>
    <row r="676" spans="1:24">
      <c r="A676" s="1"/>
      <c r="B676" s="1"/>
      <c r="C676" s="12"/>
      <c r="D676" s="12"/>
      <c r="E676" s="12"/>
      <c r="F676" s="12"/>
    </row>
    <row r="677" spans="1:24">
      <c r="A677" s="1"/>
      <c r="B677" s="1"/>
      <c r="E677" s="1"/>
      <c r="F677" s="1"/>
    </row>
    <row r="678" spans="1:24" ht="12.75" customHeight="1">
      <c r="A678" s="1"/>
      <c r="B678" s="1"/>
      <c r="E678" s="1"/>
      <c r="F678" s="1"/>
    </row>
    <row r="679" spans="1:24">
      <c r="A679" s="1"/>
      <c r="B679" s="1"/>
      <c r="C679" s="12"/>
      <c r="D679" s="12"/>
      <c r="E679" s="12"/>
      <c r="F679" s="12"/>
      <c r="G679" s="12"/>
      <c r="H679" s="12"/>
      <c r="I679" s="12"/>
      <c r="V679" s="12"/>
      <c r="W679" s="12"/>
    </row>
    <row r="680" spans="1:24" ht="12.75" customHeight="1">
      <c r="A680" s="1"/>
      <c r="B680" s="1"/>
      <c r="E680" s="1"/>
      <c r="F680" s="1"/>
      <c r="U680" s="12"/>
    </row>
    <row r="681" spans="1:24" ht="12.75" customHeight="1">
      <c r="A681" s="1"/>
      <c r="B681" s="1"/>
      <c r="E681" s="1"/>
      <c r="F681" s="1"/>
      <c r="X681" s="12"/>
    </row>
    <row r="682" spans="1:24">
      <c r="A682" s="1"/>
      <c r="B682" s="1"/>
      <c r="E682" s="1"/>
      <c r="F682" s="1"/>
      <c r="G682" s="12"/>
      <c r="H682" s="12"/>
      <c r="I682" s="12"/>
      <c r="V682" s="12"/>
      <c r="W682" s="12"/>
    </row>
    <row r="683" spans="1:24" ht="12.75" customHeight="1">
      <c r="A683" s="1"/>
      <c r="B683" s="1"/>
      <c r="E683" s="1"/>
      <c r="F683" s="1"/>
      <c r="U683" s="12"/>
    </row>
    <row r="684" spans="1:24">
      <c r="A684" s="1"/>
      <c r="B684" s="1"/>
      <c r="E684" s="1"/>
      <c r="F684" s="1"/>
      <c r="X684" s="12"/>
    </row>
    <row r="685" spans="1:24">
      <c r="A685" s="1"/>
      <c r="B685" s="1"/>
      <c r="E685" s="1"/>
      <c r="F685" s="1"/>
    </row>
    <row r="686" spans="1:24">
      <c r="A686" s="1"/>
      <c r="B686" s="1"/>
      <c r="E686" s="1"/>
      <c r="F686" s="1"/>
    </row>
    <row r="687" spans="1:24">
      <c r="A687" s="1"/>
      <c r="B687" s="1"/>
      <c r="E687" s="1"/>
      <c r="F687" s="1"/>
    </row>
    <row r="688" spans="1:24" ht="12.75" customHeight="1">
      <c r="A688" s="1"/>
      <c r="B688" s="1"/>
      <c r="E688" s="1"/>
      <c r="F688" s="1"/>
    </row>
    <row r="689" spans="1:24">
      <c r="A689" s="1"/>
      <c r="B689" s="1"/>
      <c r="E689" s="1"/>
      <c r="F689" s="1"/>
    </row>
    <row r="690" spans="1:24">
      <c r="A690" s="1"/>
      <c r="B690" s="1"/>
      <c r="E690" s="1"/>
      <c r="F690" s="1"/>
    </row>
    <row r="691" spans="1:24">
      <c r="A691" s="1"/>
      <c r="B691" s="1"/>
      <c r="E691" s="1"/>
      <c r="F691" s="1"/>
    </row>
    <row r="692" spans="1:24" s="12" customForma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c r="A693" s="1"/>
      <c r="B693" s="1"/>
      <c r="E693" s="1"/>
      <c r="F693" s="1"/>
    </row>
    <row r="694" spans="1:24">
      <c r="A694" s="1"/>
      <c r="B694" s="1"/>
      <c r="E694" s="1"/>
      <c r="F694" s="1"/>
    </row>
    <row r="695" spans="1:24" s="12" customForma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c r="A696" s="1"/>
      <c r="B696" s="1"/>
      <c r="E696" s="1"/>
      <c r="F696" s="1"/>
    </row>
    <row r="697" spans="1:24">
      <c r="A697" s="1"/>
      <c r="B697" s="1"/>
      <c r="E697" s="1"/>
      <c r="F697" s="1"/>
    </row>
    <row r="698" spans="1:24">
      <c r="A698" s="1"/>
      <c r="B698" s="1"/>
      <c r="E698" s="1"/>
      <c r="F698" s="1"/>
    </row>
    <row r="699" spans="1:24">
      <c r="A699" s="1"/>
      <c r="B699" s="1"/>
      <c r="E699" s="1"/>
      <c r="F699" s="1"/>
    </row>
    <row r="700" spans="1:24">
      <c r="A700" s="1"/>
      <c r="B700" s="1"/>
      <c r="E700" s="1"/>
      <c r="F700" s="1"/>
    </row>
    <row r="701" spans="1:24">
      <c r="A701" s="1"/>
    </row>
    <row r="702" spans="1:24">
      <c r="A702" s="1"/>
    </row>
    <row r="703" spans="1:24">
      <c r="A703" s="1"/>
    </row>
    <row r="715" spans="16:16">
      <c r="P715" s="12"/>
    </row>
    <row r="721" spans="1:24">
      <c r="O721" s="12"/>
    </row>
    <row r="723" spans="1:24">
      <c r="V723" s="12"/>
      <c r="W723" s="12"/>
    </row>
    <row r="724" spans="1:24">
      <c r="N724" s="12"/>
    </row>
    <row r="725" spans="1:24">
      <c r="X725" s="12"/>
    </row>
    <row r="726" spans="1:24">
      <c r="V726" s="12"/>
      <c r="W726" s="12"/>
    </row>
    <row r="728" spans="1:24">
      <c r="X728" s="12"/>
    </row>
    <row r="736" spans="1:24" s="12" customFormat="1">
      <c r="A736" s="19"/>
      <c r="B736" s="2"/>
      <c r="C736" s="1"/>
      <c r="D736" s="1"/>
      <c r="E736" s="15"/>
      <c r="F736" s="15"/>
      <c r="G736" s="1"/>
      <c r="H736" s="1"/>
      <c r="I736" s="1"/>
      <c r="J736" s="1"/>
      <c r="K736" s="1"/>
      <c r="L736" s="1"/>
      <c r="M736" s="1"/>
      <c r="N736" s="1"/>
      <c r="O736" s="1"/>
      <c r="P736" s="1"/>
      <c r="Q736" s="1"/>
      <c r="R736" s="1"/>
      <c r="S736" s="1"/>
      <c r="T736" s="1"/>
      <c r="U736" s="1"/>
      <c r="V736" s="1"/>
      <c r="W736" s="1"/>
      <c r="X736" s="1"/>
    </row>
    <row r="739" spans="1:24" s="12" customFormat="1">
      <c r="A739" s="19"/>
      <c r="B739" s="2"/>
      <c r="C739" s="1"/>
      <c r="D739" s="1"/>
      <c r="E739" s="15"/>
      <c r="F739" s="15"/>
      <c r="G739" s="1"/>
      <c r="H739" s="1"/>
      <c r="I739" s="1"/>
      <c r="J739" s="1"/>
      <c r="K739" s="1"/>
      <c r="L739" s="1"/>
      <c r="M739" s="1"/>
      <c r="N739" s="1"/>
      <c r="O739" s="1"/>
      <c r="P739" s="1"/>
      <c r="Q739" s="1"/>
      <c r="R739" s="1"/>
      <c r="S739" s="1"/>
      <c r="T739" s="1"/>
      <c r="U739" s="1"/>
      <c r="V739" s="1"/>
      <c r="W739" s="1"/>
      <c r="X739" s="1"/>
    </row>
    <row r="794" spans="1:37">
      <c r="AE794" s="1">
        <v>0</v>
      </c>
      <c r="AF794" s="1">
        <v>0</v>
      </c>
    </row>
    <row r="798" spans="1:37">
      <c r="AI798" s="12"/>
      <c r="AJ798" s="12"/>
      <c r="AK798" s="12"/>
    </row>
    <row r="799" spans="1:37" s="12" customFormat="1">
      <c r="A799" s="19"/>
      <c r="B799" s="2"/>
      <c r="C799" s="1"/>
      <c r="D799" s="1"/>
      <c r="E799" s="15"/>
      <c r="F799" s="15"/>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1:37">
      <c r="AH800" s="12"/>
    </row>
    <row r="801" spans="1:37">
      <c r="AI801" s="12"/>
      <c r="AJ801" s="12"/>
      <c r="AK801" s="12"/>
    </row>
    <row r="802" spans="1:37" s="12" customFormat="1">
      <c r="A802" s="19"/>
      <c r="B802" s="2"/>
      <c r="C802" s="1"/>
      <c r="D802" s="1"/>
      <c r="E802" s="15"/>
      <c r="F802" s="15"/>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c r="AH803" s="12"/>
    </row>
    <row r="812" spans="1:37">
      <c r="AA812" s="12"/>
      <c r="AB812" s="12"/>
      <c r="AC812" s="12"/>
      <c r="AD812" s="12"/>
      <c r="AE812" s="12"/>
      <c r="AF812" s="12"/>
      <c r="AG812" s="12"/>
    </row>
    <row r="815" spans="1:37">
      <c r="AA815" s="12"/>
      <c r="AB815" s="12"/>
      <c r="AC815" s="12"/>
      <c r="AD815" s="12"/>
      <c r="AE815" s="12"/>
      <c r="AF815" s="12"/>
      <c r="AG815" s="12"/>
    </row>
    <row r="816" spans="1:37">
      <c r="Z816" s="12"/>
    </row>
    <row r="819" spans="25:26">
      <c r="Z819" s="12"/>
    </row>
    <row r="821" spans="25:26">
      <c r="Y821" s="12"/>
    </row>
    <row r="824" spans="25:26">
      <c r="Y824" s="12"/>
    </row>
    <row r="851" spans="1:37">
      <c r="AI851" s="12"/>
      <c r="AJ851" s="12"/>
      <c r="AK851" s="12"/>
    </row>
    <row r="852" spans="1:37" s="12" customFormat="1">
      <c r="A852" s="19"/>
      <c r="B852" s="2"/>
      <c r="C852" s="1"/>
      <c r="D852" s="1"/>
      <c r="E852" s="15"/>
      <c r="F852" s="15"/>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c r="AH853" s="12"/>
    </row>
    <row r="854" spans="1:37">
      <c r="AI854" s="12"/>
      <c r="AJ854" s="12"/>
      <c r="AK854" s="12"/>
    </row>
    <row r="855" spans="1:37" s="12" customFormat="1">
      <c r="A855" s="19"/>
      <c r="B855" s="2"/>
      <c r="C855" s="1"/>
      <c r="D855" s="1"/>
      <c r="E855" s="15"/>
      <c r="F855" s="15"/>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row>
    <row r="856" spans="1:37">
      <c r="AH856" s="12"/>
    </row>
    <row r="860" spans="1:37">
      <c r="Z860" s="12"/>
    </row>
    <row r="863" spans="1:37" ht="12.75" customHeight="1">
      <c r="Y863" s="12"/>
      <c r="Z863" s="12"/>
    </row>
    <row r="865" spans="25:33" ht="12.75" customHeight="1"/>
    <row r="866" spans="25:33">
      <c r="Y866" s="12"/>
    </row>
    <row r="873" spans="25:33" ht="12.75" customHeight="1"/>
    <row r="874" spans="25:33" ht="12.75" customHeight="1"/>
    <row r="875" spans="25:33">
      <c r="AA875" s="12"/>
      <c r="AB875" s="12"/>
      <c r="AC875" s="12"/>
      <c r="AD875" s="12"/>
      <c r="AE875" s="12"/>
      <c r="AF875" s="12"/>
      <c r="AG875" s="12"/>
    </row>
    <row r="876" spans="25:33" ht="12.75" customHeight="1"/>
    <row r="877" spans="25:33" ht="12.75" customHeight="1"/>
    <row r="878" spans="25:33">
      <c r="AA878" s="12"/>
      <c r="AB878" s="12"/>
      <c r="AC878" s="12"/>
      <c r="AD878" s="12"/>
      <c r="AE878" s="12"/>
      <c r="AF878" s="12"/>
      <c r="AG878" s="12"/>
    </row>
    <row r="879" spans="25:33" ht="12.75" customHeight="1"/>
    <row r="883" ht="12.75" customHeight="1"/>
    <row r="891" ht="12.75" customHeight="1"/>
    <row r="895" ht="12.75" customHeight="1"/>
    <row r="897" spans="1:37" ht="12.75" customHeight="1"/>
    <row r="898" spans="1:37" ht="12.75" customHeight="1">
      <c r="AI898" s="12"/>
      <c r="AJ898" s="12"/>
      <c r="AK898" s="12"/>
    </row>
    <row r="899" spans="1:37" s="12" customFormat="1">
      <c r="A899" s="19"/>
      <c r="B899" s="2"/>
      <c r="C899" s="1"/>
      <c r="D899" s="1"/>
      <c r="E899" s="15"/>
      <c r="F899" s="15"/>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row>
    <row r="900" spans="1:37">
      <c r="AH900" s="12"/>
    </row>
    <row r="902" spans="1:37" ht="12.75" customHeight="1">
      <c r="AI902" s="12"/>
      <c r="AJ902" s="12"/>
      <c r="AK902" s="12"/>
    </row>
    <row r="903" spans="1:37" s="12" customFormat="1" ht="12.75" customHeight="1">
      <c r="A903" s="19"/>
      <c r="B903" s="2"/>
      <c r="C903" s="1"/>
      <c r="D903" s="1"/>
      <c r="E903" s="15"/>
      <c r="F903" s="15"/>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row>
    <row r="904" spans="1:37" ht="12.75" customHeight="1">
      <c r="AH904" s="12"/>
    </row>
    <row r="906" spans="1:37" ht="12.75" customHeight="1"/>
    <row r="907" spans="1:37" ht="12.75" customHeight="1"/>
    <row r="908" spans="1:37" ht="12.75" customHeight="1"/>
    <row r="910" spans="1:37" ht="12.75" customHeight="1"/>
    <row r="920" spans="25:33" ht="12.75" customHeight="1"/>
    <row r="921" spans="25:33" ht="12.75" customHeight="1"/>
    <row r="923" spans="25:33" ht="12.75" customHeight="1">
      <c r="Z923" s="12"/>
    </row>
    <row r="926" spans="25:33" ht="12.75" customHeight="1">
      <c r="Y926" s="12"/>
      <c r="Z926" s="12"/>
    </row>
    <row r="927" spans="25:33" ht="12.75" customHeight="1"/>
    <row r="928" spans="25:33" ht="12.75" customHeight="1">
      <c r="AA928" s="12"/>
      <c r="AB928" s="12"/>
      <c r="AC928" s="12"/>
      <c r="AD928" s="12"/>
      <c r="AE928" s="12"/>
      <c r="AF928" s="12"/>
      <c r="AG928" s="12"/>
    </row>
    <row r="929" spans="25:33">
      <c r="Y929" s="12"/>
    </row>
    <row r="931" spans="25:33" ht="12.75" customHeight="1">
      <c r="AA931" s="12"/>
      <c r="AB931" s="12"/>
      <c r="AC931" s="12"/>
      <c r="AD931" s="12"/>
      <c r="AE931" s="12"/>
      <c r="AF931" s="12"/>
      <c r="AG931" s="12"/>
    </row>
    <row r="932" spans="25:33" ht="12.75" customHeight="1"/>
    <row r="933" spans="25:33" ht="12.75" customHeight="1"/>
    <row r="947" spans="1:37" ht="12.75" customHeight="1"/>
    <row r="948" spans="1:37">
      <c r="AI948" s="12"/>
      <c r="AJ948" s="12"/>
      <c r="AK948" s="12"/>
    </row>
    <row r="949" spans="1:37" s="12" customFormat="1" ht="12.75" customHeight="1">
      <c r="A949" s="19"/>
      <c r="B949" s="2"/>
      <c r="C949" s="1"/>
      <c r="D949" s="1"/>
      <c r="E949" s="15"/>
      <c r="F949" s="15"/>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c r="AH950" s="12"/>
    </row>
    <row r="951" spans="1:37" ht="12.75" customHeight="1">
      <c r="AI951" s="12"/>
      <c r="AJ951" s="12"/>
      <c r="AK951" s="12"/>
    </row>
    <row r="952" spans="1:37" s="12" customFormat="1">
      <c r="A952" s="19"/>
      <c r="B952" s="2"/>
      <c r="C952" s="1"/>
      <c r="D952" s="1"/>
      <c r="E952" s="15"/>
      <c r="F952" s="15"/>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row>
    <row r="953" spans="1:37" ht="12.75" customHeight="1">
      <c r="AH953" s="12"/>
    </row>
    <row r="955" spans="1:37" ht="12.75" customHeight="1"/>
    <row r="957" spans="1:37" ht="12.75" customHeight="1"/>
    <row r="970" spans="26:33" ht="12.75" customHeight="1"/>
    <row r="975" spans="26:33">
      <c r="AA975" s="12"/>
      <c r="AB975" s="12"/>
      <c r="AC975" s="12"/>
      <c r="AD975" s="12"/>
      <c r="AE975" s="12"/>
      <c r="AF975" s="12"/>
      <c r="AG975" s="12"/>
    </row>
    <row r="976" spans="26:33">
      <c r="Z976" s="12"/>
    </row>
    <row r="977" spans="25:33" ht="78.75" customHeight="1"/>
    <row r="979" spans="25:33">
      <c r="Y979" s="12"/>
      <c r="Z979" s="12"/>
      <c r="AA979" s="12"/>
      <c r="AB979" s="12"/>
      <c r="AC979" s="12"/>
      <c r="AD979" s="12"/>
      <c r="AE979" s="12"/>
      <c r="AF979" s="12"/>
      <c r="AG979" s="12"/>
    </row>
    <row r="982" spans="25:33">
      <c r="Y982" s="12"/>
    </row>
    <row r="1004" spans="1:37">
      <c r="AI1004" s="12"/>
      <c r="AJ1004" s="12"/>
      <c r="AK1004" s="12"/>
    </row>
    <row r="1005" spans="1:37" s="12" customFormat="1">
      <c r="A1005" s="19"/>
      <c r="B1005" s="2"/>
      <c r="C1005" s="1"/>
      <c r="D1005" s="1"/>
      <c r="E1005" s="15"/>
      <c r="F1005" s="15"/>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c r="AH1006" s="12"/>
    </row>
    <row r="1008" spans="1:37">
      <c r="AI1008" s="12"/>
      <c r="AJ1008" s="12"/>
      <c r="AK1008" s="12"/>
    </row>
    <row r="1009" spans="1:37" s="12" customFormat="1">
      <c r="A1009" s="19"/>
      <c r="B1009" s="2"/>
      <c r="C1009" s="1"/>
      <c r="D1009" s="1"/>
      <c r="E1009" s="15"/>
      <c r="F1009" s="15"/>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row>
    <row r="1010" spans="1:37" ht="12.75" customHeight="1">
      <c r="AH1010" s="12"/>
    </row>
    <row r="1012" spans="1:37" ht="12.75" customHeight="1"/>
    <row r="1014" spans="1:37" ht="12.75" customHeight="1"/>
    <row r="1023" spans="1:37">
      <c r="Z1023" s="12"/>
    </row>
    <row r="1025" spans="25:33">
      <c r="AA1025" s="12"/>
      <c r="AB1025" s="12"/>
      <c r="AC1025" s="12"/>
      <c r="AD1025" s="12"/>
      <c r="AE1025" s="12"/>
      <c r="AF1025" s="12"/>
      <c r="AG1025" s="12"/>
    </row>
    <row r="1026" spans="25:33">
      <c r="Y1026" s="12"/>
    </row>
    <row r="1027" spans="25:33">
      <c r="Z1027" s="12"/>
    </row>
    <row r="1028" spans="25:33">
      <c r="AA1028" s="12"/>
      <c r="AB1028" s="12"/>
      <c r="AC1028" s="12"/>
      <c r="AD1028" s="12"/>
      <c r="AE1028" s="12"/>
      <c r="AF1028" s="12"/>
      <c r="AG1028" s="12"/>
    </row>
    <row r="1030" spans="25:33">
      <c r="Y1030" s="12"/>
    </row>
    <row r="1047" ht="12.75" customHeight="1"/>
    <row r="1055" ht="12.75" customHeight="1"/>
    <row r="1057" spans="1:240" ht="12.75" customHeight="1">
      <c r="AI1057" s="12"/>
      <c r="AJ1057" s="12"/>
      <c r="AK1057" s="12"/>
    </row>
    <row r="1058" spans="1:240" s="12" customFormat="1">
      <c r="A1058" s="19"/>
      <c r="B1058" s="2"/>
      <c r="C1058" s="1"/>
      <c r="D1058" s="1"/>
      <c r="E1058" s="15"/>
      <c r="F1058" s="15"/>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IE1058" s="12" t="e">
        <f>ROUND(#REF!*$AC$2,2)</f>
        <v>#REF!</v>
      </c>
      <c r="IF1058" s="12" t="e">
        <f>#REF!*IE1058</f>
        <v>#REF!</v>
      </c>
    </row>
    <row r="1059" spans="1:240" ht="12.75" customHeight="1">
      <c r="AH1059" s="12"/>
    </row>
    <row r="1060" spans="1:240">
      <c r="AI1060" s="12"/>
      <c r="AJ1060" s="12"/>
      <c r="AK1060" s="12"/>
    </row>
    <row r="1061" spans="1:240" s="12" customFormat="1">
      <c r="A1061" s="19"/>
      <c r="B1061" s="2"/>
      <c r="C1061" s="1"/>
      <c r="D1061" s="1"/>
      <c r="E1061" s="15"/>
      <c r="F1061" s="15"/>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240">
      <c r="AH1062" s="12"/>
    </row>
    <row r="1073" spans="25:33">
      <c r="Z1073" s="12"/>
    </row>
    <row r="1076" spans="25:33">
      <c r="Y1076" s="12"/>
      <c r="Z1076" s="12"/>
    </row>
    <row r="1079" spans="25:33">
      <c r="Y1079" s="12"/>
    </row>
    <row r="1081" spans="25:33">
      <c r="AA1081" s="12"/>
      <c r="AB1081" s="12"/>
      <c r="AC1081" s="12"/>
      <c r="AD1081" s="12"/>
      <c r="AE1081" s="12"/>
      <c r="AF1081" s="12"/>
      <c r="AG1081" s="12"/>
    </row>
    <row r="1085" spans="25:33">
      <c r="AA1085" s="12"/>
      <c r="AB1085" s="12"/>
      <c r="AC1085" s="12"/>
      <c r="AD1085" s="12"/>
      <c r="AE1085" s="12"/>
      <c r="AF1085" s="12"/>
      <c r="AG1085" s="12"/>
    </row>
    <row r="1092" spans="1:37">
      <c r="AI1092" s="12"/>
      <c r="AJ1092" s="12"/>
      <c r="AK1092" s="12"/>
    </row>
    <row r="1093" spans="1:37" s="12" customFormat="1">
      <c r="A1093" s="19"/>
      <c r="B1093" s="2"/>
      <c r="C1093" s="1"/>
      <c r="D1093" s="1"/>
      <c r="E1093" s="15"/>
      <c r="F1093" s="15"/>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row>
    <row r="1094" spans="1:37">
      <c r="AH1094" s="12"/>
    </row>
    <row r="1129" spans="25:33">
      <c r="Z1129" s="12"/>
    </row>
    <row r="1132" spans="25:33">
      <c r="Y1132" s="12"/>
    </row>
    <row r="1133" spans="25:33">
      <c r="Z1133" s="12"/>
    </row>
    <row r="1134" spans="25:33">
      <c r="AA1134" s="12"/>
      <c r="AB1134" s="12"/>
      <c r="AC1134" s="12"/>
      <c r="AD1134" s="12"/>
      <c r="AE1134" s="12"/>
      <c r="AF1134" s="12"/>
      <c r="AG1134" s="12"/>
    </row>
    <row r="1136" spans="25:33">
      <c r="Y1136" s="12"/>
    </row>
    <row r="1137" spans="27:33">
      <c r="AA1137" s="12"/>
      <c r="AB1137" s="12"/>
      <c r="AC1137" s="12"/>
      <c r="AD1137" s="12"/>
      <c r="AE1137" s="12"/>
      <c r="AF1137" s="12"/>
      <c r="AG1137" s="12"/>
    </row>
    <row r="1169" spans="26:33">
      <c r="AA1169" s="12"/>
      <c r="AB1169" s="12"/>
      <c r="AC1169" s="12"/>
      <c r="AD1169" s="12"/>
      <c r="AE1169" s="12"/>
      <c r="AF1169" s="12"/>
      <c r="AG1169" s="12"/>
    </row>
    <row r="1182" spans="26:33">
      <c r="Z1182" s="12"/>
    </row>
    <row r="1185" spans="25:26">
      <c r="Y1185" s="12"/>
      <c r="Z1185" s="12"/>
    </row>
    <row r="1188" spans="25:26">
      <c r="Y1188" s="12"/>
    </row>
    <row r="1217" spans="25:26">
      <c r="Z1217" s="12"/>
    </row>
    <row r="1220" spans="25:26">
      <c r="Y1220" s="12"/>
    </row>
    <row r="1293" ht="12.75" customHeight="1"/>
    <row r="1294" ht="12.75" customHeight="1"/>
    <row r="1295" ht="12.75" customHeight="1"/>
    <row r="1296" ht="12.75" customHeight="1"/>
    <row r="1298" ht="12.75" customHeight="1"/>
    <row r="1299" ht="12.75" customHeight="1"/>
    <row r="1300" ht="12.75" customHeight="1"/>
    <row r="1301" ht="12.75" customHeight="1"/>
    <row r="1302" ht="12.75" customHeight="1"/>
    <row r="1303" ht="12.75" customHeight="1"/>
    <row r="1305" ht="12.75" customHeight="1"/>
    <row r="1306" ht="12.75" customHeight="1"/>
    <row r="1307" ht="12.75" customHeight="1"/>
    <row r="1308" ht="12.75" customHeight="1"/>
    <row r="1309" ht="12.75" customHeight="1"/>
    <row r="1310" ht="12.75" customHeight="1"/>
    <row r="1312" ht="12.75" customHeight="1"/>
    <row r="1313" ht="12.75" customHeight="1"/>
    <row r="1314" ht="12.75" customHeight="1"/>
    <row r="1315" ht="12.75" customHeight="1"/>
    <row r="1316" ht="12.75" customHeight="1"/>
    <row r="1317" ht="12.75" customHeight="1"/>
    <row r="1322" ht="12.75" customHeight="1"/>
    <row r="1336" ht="12.75" customHeight="1"/>
    <row r="1338" ht="12.75" customHeight="1"/>
    <row r="1340" ht="12.75" customHeight="1"/>
    <row r="1342" ht="12.75" customHeight="1"/>
    <row r="1344"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8" manualBreakCount="8">
    <brk id="681" max="16383" man="1"/>
    <brk id="693" max="16383" man="1"/>
    <brk id="737" max="16383" man="1"/>
    <brk id="800" max="16383" man="1"/>
    <brk id="853" max="16383" man="1"/>
    <brk id="901" max="16383" man="1"/>
    <brk id="950" max="16383" man="1"/>
    <brk id="105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A4DF-9F5E-4E00-B45B-42711CE84D08}">
  <dimension ref="A1:IV1962"/>
  <sheetViews>
    <sheetView view="pageBreakPreview" topLeftCell="A55" zoomScale="130" zoomScaleNormal="50" zoomScaleSheetLayoutView="130" workbookViewId="0">
      <selection activeCell="F45" sqref="F45"/>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57</v>
      </c>
      <c r="B4" s="12" t="s">
        <v>77</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7" spans="1:24" ht="12.75" customHeight="1"/>
    <row r="8" spans="1:24">
      <c r="B8" s="11"/>
    </row>
    <row r="9" spans="1:24" ht="12.75" customHeight="1">
      <c r="B9" s="2" t="s">
        <v>47</v>
      </c>
    </row>
    <row r="10" spans="1:24" ht="76.5">
      <c r="B10" s="2" t="s">
        <v>48</v>
      </c>
    </row>
    <row r="12" spans="1:24">
      <c r="B12" s="2" t="s">
        <v>347</v>
      </c>
    </row>
    <row r="14" spans="1:24">
      <c r="A14" s="77" t="s">
        <v>349</v>
      </c>
      <c r="B14" s="2" t="s">
        <v>141</v>
      </c>
    </row>
    <row r="15" spans="1:24">
      <c r="R15" s="96"/>
      <c r="S15" s="96"/>
      <c r="T15" s="96"/>
    </row>
    <row r="16" spans="1:24" ht="89.25">
      <c r="A16" s="31" t="s">
        <v>59</v>
      </c>
      <c r="B16" s="205" t="s">
        <v>182</v>
      </c>
      <c r="C16" s="29" t="s">
        <v>8</v>
      </c>
      <c r="D16" s="29">
        <v>2</v>
      </c>
      <c r="E16" s="84"/>
      <c r="F16" s="92">
        <f>+D16*E16</f>
        <v>0</v>
      </c>
      <c r="G16" s="84"/>
      <c r="H16" s="84"/>
      <c r="I16" s="125"/>
      <c r="J16" s="96"/>
      <c r="K16" s="96"/>
      <c r="L16" s="33"/>
      <c r="M16" s="131"/>
      <c r="N16" s="131"/>
      <c r="O16" s="103"/>
      <c r="P16" s="96"/>
      <c r="Q16" s="185"/>
      <c r="R16" s="96"/>
      <c r="S16" s="96"/>
      <c r="T16" s="96"/>
      <c r="U16" s="96"/>
      <c r="V16" s="96"/>
      <c r="W16" s="96"/>
      <c r="X16" s="96"/>
    </row>
    <row r="17" spans="1:256">
      <c r="A17" s="31"/>
      <c r="B17" s="276"/>
      <c r="C17" s="2"/>
      <c r="D17" s="32"/>
      <c r="E17" s="216"/>
      <c r="F17" s="92"/>
      <c r="G17" s="33"/>
      <c r="H17" s="33"/>
      <c r="I17" s="125"/>
      <c r="J17" s="96"/>
      <c r="K17" s="33"/>
      <c r="L17" s="96"/>
      <c r="M17" s="96"/>
      <c r="N17" s="131"/>
      <c r="O17" s="103"/>
      <c r="P17" s="96"/>
      <c r="Q17" s="96"/>
      <c r="R17" s="96"/>
      <c r="S17" s="96"/>
      <c r="T17" s="132"/>
      <c r="U17" s="33"/>
      <c r="V17" s="33"/>
      <c r="W17" s="33"/>
      <c r="X17" s="33"/>
    </row>
    <row r="18" spans="1:256" s="96" customFormat="1" ht="51">
      <c r="A18" s="31" t="s">
        <v>60</v>
      </c>
      <c r="B18" s="205" t="s">
        <v>183</v>
      </c>
      <c r="C18" s="29" t="s">
        <v>8</v>
      </c>
      <c r="D18" s="32">
        <v>6</v>
      </c>
      <c r="E18" s="216"/>
      <c r="F18" s="92">
        <f>+D18*E18</f>
        <v>0</v>
      </c>
      <c r="G18" s="33"/>
      <c r="H18" s="33"/>
      <c r="I18" s="125"/>
      <c r="M18" s="131"/>
      <c r="O18" s="103"/>
    </row>
    <row r="19" spans="1:256" s="133" customFormat="1">
      <c r="A19" s="31"/>
      <c r="B19" s="277"/>
      <c r="C19" s="29"/>
      <c r="D19" s="32"/>
      <c r="E19" s="216"/>
      <c r="F19" s="92"/>
      <c r="G19" s="33"/>
      <c r="H19" s="33"/>
      <c r="I19" s="125"/>
      <c r="J19" s="96"/>
      <c r="K19" s="96"/>
      <c r="L19" s="33"/>
      <c r="M19" s="131"/>
      <c r="N19" s="96"/>
      <c r="O19" s="96"/>
      <c r="P19" s="96"/>
      <c r="Q19" s="96"/>
      <c r="R19" s="96"/>
      <c r="S19" s="96"/>
      <c r="T19" s="96"/>
      <c r="U19" s="96"/>
      <c r="V19" s="96"/>
      <c r="W19" s="96"/>
      <c r="X19" s="96"/>
      <c r="Y19" s="15"/>
      <c r="Z19" s="15"/>
      <c r="AA19" s="15"/>
      <c r="AB19" s="15"/>
      <c r="AC19" s="15"/>
      <c r="AD19" s="15"/>
      <c r="AE19" s="134"/>
      <c r="AF19" s="135"/>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96" customFormat="1" ht="25.5">
      <c r="A20" s="31" t="s">
        <v>61</v>
      </c>
      <c r="B20" s="205" t="s">
        <v>184</v>
      </c>
      <c r="C20" s="29" t="s">
        <v>8</v>
      </c>
      <c r="D20" s="32">
        <v>6</v>
      </c>
      <c r="E20" s="216"/>
      <c r="F20" s="92">
        <f>+D20*E20</f>
        <v>0</v>
      </c>
      <c r="G20" s="33"/>
      <c r="H20" s="33"/>
      <c r="I20" s="125"/>
      <c r="M20" s="131"/>
      <c r="U20" s="33"/>
      <c r="V20" s="33"/>
      <c r="W20" s="33"/>
      <c r="X20" s="33"/>
    </row>
    <row r="21" spans="1:256" s="133" customFormat="1">
      <c r="A21" s="31"/>
      <c r="B21" s="205"/>
      <c r="C21" s="29"/>
      <c r="D21" s="32"/>
      <c r="E21" s="216"/>
      <c r="F21" s="92"/>
      <c r="G21" s="33"/>
      <c r="H21" s="33"/>
      <c r="I21" s="125"/>
      <c r="J21" s="96"/>
      <c r="K21" s="96"/>
      <c r="L21" s="96"/>
      <c r="M21" s="131"/>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6"/>
      <c r="IR21" s="96"/>
      <c r="IS21" s="96"/>
      <c r="IT21" s="96"/>
      <c r="IU21" s="96"/>
      <c r="IV21" s="96"/>
    </row>
    <row r="22" spans="1:256" s="96" customFormat="1" ht="25.5">
      <c r="A22" s="31" t="s">
        <v>62</v>
      </c>
      <c r="B22" s="205" t="s">
        <v>185</v>
      </c>
      <c r="C22" s="29" t="s">
        <v>8</v>
      </c>
      <c r="D22" s="32">
        <v>50</v>
      </c>
      <c r="E22" s="216"/>
      <c r="F22" s="92">
        <f>+D22*E22</f>
        <v>0</v>
      </c>
      <c r="G22" s="33"/>
      <c r="H22" s="33"/>
      <c r="I22" s="33"/>
      <c r="J22" s="33"/>
      <c r="K22" s="147"/>
      <c r="Y22" s="15"/>
      <c r="Z22" s="15"/>
      <c r="AA22" s="15"/>
      <c r="AB22" s="15"/>
      <c r="AC22" s="15"/>
      <c r="AD22" s="15"/>
      <c r="AE22" s="134"/>
      <c r="AF22" s="135"/>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row r="23" spans="1:256" s="96" customFormat="1">
      <c r="A23" s="31"/>
      <c r="B23" s="205"/>
      <c r="C23" s="29"/>
      <c r="D23" s="32"/>
      <c r="E23" s="216"/>
      <c r="F23" s="92"/>
      <c r="G23" s="33"/>
      <c r="H23" s="33"/>
      <c r="I23" s="33"/>
      <c r="J23" s="33"/>
      <c r="K23" s="186"/>
      <c r="M23" s="147"/>
    </row>
    <row r="24" spans="1:256" s="96" customFormat="1" ht="25.5">
      <c r="A24" s="31" t="s">
        <v>63</v>
      </c>
      <c r="B24" s="2" t="s">
        <v>40</v>
      </c>
      <c r="C24" s="1"/>
      <c r="D24" s="1"/>
      <c r="E24" s="15"/>
      <c r="F24" s="15"/>
      <c r="G24" s="84"/>
      <c r="H24" s="84"/>
      <c r="I24" s="33"/>
      <c r="J24" s="33"/>
      <c r="M24" s="186"/>
    </row>
    <row r="25" spans="1:256" ht="40.5">
      <c r="A25" s="31" t="s">
        <v>345</v>
      </c>
      <c r="B25" s="30" t="s">
        <v>188</v>
      </c>
      <c r="C25" s="29" t="s">
        <v>10</v>
      </c>
      <c r="D25" s="29">
        <v>80</v>
      </c>
      <c r="E25" s="84"/>
      <c r="F25" s="84">
        <f>+D25*E25</f>
        <v>0</v>
      </c>
      <c r="G25" s="96"/>
      <c r="H25" s="187"/>
      <c r="I25" s="33"/>
      <c r="J25" s="33"/>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D25" s="96"/>
      <c r="FE25" s="96"/>
      <c r="FF25" s="96"/>
      <c r="FG25" s="96"/>
      <c r="FH25" s="96"/>
      <c r="FI25" s="96"/>
      <c r="FJ25" s="96"/>
      <c r="FK25" s="96"/>
      <c r="FL25" s="96"/>
      <c r="FM25" s="96"/>
      <c r="FN25" s="96"/>
      <c r="FO25" s="96"/>
      <c r="FP25" s="96"/>
      <c r="FQ25" s="96"/>
      <c r="FR25" s="96"/>
      <c r="FS25" s="96"/>
      <c r="FT25" s="96"/>
      <c r="FU25" s="96"/>
      <c r="FV25" s="96"/>
      <c r="FW25" s="96"/>
      <c r="FX25" s="96"/>
      <c r="FY25" s="96"/>
      <c r="FZ25" s="96"/>
      <c r="GA25" s="96"/>
      <c r="GB25" s="96"/>
      <c r="GC25" s="96"/>
      <c r="GD25" s="96"/>
      <c r="GE25" s="96"/>
      <c r="GF25" s="96"/>
      <c r="GG25" s="96"/>
      <c r="GH25" s="96"/>
      <c r="GI25" s="96"/>
      <c r="GJ25" s="96"/>
      <c r="GK25" s="96"/>
      <c r="GL25" s="96"/>
      <c r="GM25" s="96"/>
      <c r="GN25" s="96"/>
      <c r="GO25" s="96"/>
      <c r="GP25" s="96"/>
      <c r="GQ25" s="96"/>
      <c r="GR25" s="96"/>
      <c r="GS25" s="96"/>
      <c r="GT25" s="96"/>
      <c r="GU25" s="96"/>
      <c r="GV25" s="96"/>
      <c r="GW25" s="96"/>
      <c r="GX25" s="96"/>
      <c r="GY25" s="96"/>
      <c r="GZ25" s="96"/>
      <c r="HA25" s="96"/>
      <c r="HB25" s="96"/>
      <c r="HC25" s="96"/>
      <c r="HD25" s="96"/>
      <c r="HE25" s="96"/>
      <c r="HF25" s="96"/>
      <c r="HG25" s="96"/>
      <c r="HH25" s="96"/>
      <c r="HI25" s="96"/>
      <c r="HJ25" s="96"/>
      <c r="HK25" s="96"/>
      <c r="HL25" s="96"/>
      <c r="HM25" s="96"/>
      <c r="HN25" s="96"/>
      <c r="HO25" s="96"/>
      <c r="HP25" s="96"/>
      <c r="HQ25" s="96"/>
      <c r="HR25" s="96"/>
      <c r="HS25" s="96"/>
      <c r="HT25" s="96"/>
      <c r="HU25" s="96"/>
      <c r="HV25" s="96"/>
      <c r="HW25" s="96"/>
      <c r="HX25" s="96"/>
      <c r="HY25" s="96"/>
      <c r="HZ25" s="96"/>
      <c r="IA25" s="96"/>
      <c r="IB25" s="96"/>
      <c r="IC25" s="96"/>
      <c r="ID25" s="96"/>
      <c r="IE25" s="96"/>
      <c r="IF25" s="96"/>
      <c r="IG25" s="96"/>
      <c r="IH25" s="96"/>
      <c r="II25" s="96"/>
      <c r="IJ25" s="96"/>
      <c r="IK25" s="96"/>
      <c r="IL25" s="96"/>
      <c r="IM25" s="96"/>
      <c r="IN25" s="96"/>
      <c r="IO25" s="96"/>
      <c r="IP25" s="96"/>
      <c r="IQ25" s="96"/>
      <c r="IR25" s="96"/>
      <c r="IS25" s="96"/>
      <c r="IT25" s="96"/>
      <c r="IU25" s="96"/>
      <c r="IV25" s="96"/>
    </row>
    <row r="26" spans="1:256">
      <c r="A26" s="31" t="s">
        <v>346</v>
      </c>
      <c r="B26" s="204" t="s">
        <v>221</v>
      </c>
      <c r="C26" s="1" t="s">
        <v>10</v>
      </c>
      <c r="D26" s="1">
        <v>80</v>
      </c>
      <c r="F26" s="92">
        <f>D26*E26</f>
        <v>0</v>
      </c>
      <c r="G26" s="96"/>
      <c r="H26" s="187"/>
      <c r="I26" s="33"/>
      <c r="J26" s="33"/>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D26" s="96"/>
      <c r="FE26" s="96"/>
      <c r="FF26" s="96"/>
      <c r="FG26" s="96"/>
      <c r="FH26" s="96"/>
      <c r="FI26" s="96"/>
      <c r="FJ26" s="96"/>
      <c r="FK26" s="96"/>
      <c r="FL26" s="96"/>
      <c r="FM26" s="96"/>
      <c r="FN26" s="96"/>
      <c r="FO26" s="96"/>
      <c r="FP26" s="96"/>
      <c r="FQ26" s="96"/>
      <c r="FR26" s="96"/>
      <c r="FS26" s="96"/>
      <c r="FT26" s="96"/>
      <c r="FU26" s="96"/>
      <c r="FV26" s="96"/>
      <c r="FW26" s="96"/>
      <c r="FX26" s="96"/>
      <c r="FY26" s="96"/>
      <c r="FZ26" s="96"/>
      <c r="GA26" s="96"/>
      <c r="GB26" s="96"/>
      <c r="GC26" s="96"/>
      <c r="GD26" s="96"/>
      <c r="GE26" s="96"/>
      <c r="GF26" s="96"/>
      <c r="GG26" s="96"/>
      <c r="GH26" s="96"/>
      <c r="GI26" s="96"/>
      <c r="GJ26" s="96"/>
      <c r="GK26" s="96"/>
      <c r="GL26" s="96"/>
      <c r="GM26" s="96"/>
      <c r="GN26" s="96"/>
      <c r="GO26" s="96"/>
      <c r="GP26" s="96"/>
      <c r="GQ26" s="96"/>
      <c r="GR26" s="96"/>
      <c r="GS26" s="96"/>
      <c r="GT26" s="96"/>
      <c r="GU26" s="96"/>
      <c r="GV26" s="96"/>
      <c r="GW26" s="96"/>
      <c r="GX26" s="96"/>
      <c r="GY26" s="96"/>
      <c r="GZ26" s="96"/>
      <c r="HA26" s="96"/>
      <c r="HB26" s="96"/>
      <c r="HC26" s="96"/>
      <c r="HD26" s="96"/>
      <c r="HE26" s="96"/>
      <c r="HF26" s="96"/>
      <c r="HG26" s="96"/>
      <c r="HH26" s="96"/>
      <c r="HI26" s="96"/>
      <c r="HJ26" s="96"/>
      <c r="HK26" s="96"/>
      <c r="HL26" s="96"/>
      <c r="HM26" s="96"/>
      <c r="HN26" s="96"/>
      <c r="HO26" s="96"/>
      <c r="HP26" s="96"/>
      <c r="HQ26" s="96"/>
      <c r="HR26" s="96"/>
      <c r="HS26" s="96"/>
      <c r="HT26" s="96"/>
      <c r="HU26" s="96"/>
      <c r="HV26" s="96"/>
      <c r="HW26" s="96"/>
      <c r="HX26" s="96"/>
      <c r="HY26" s="96"/>
      <c r="HZ26" s="96"/>
      <c r="IA26" s="96"/>
      <c r="IB26" s="96"/>
      <c r="IC26" s="96"/>
      <c r="ID26" s="96"/>
      <c r="IE26" s="96"/>
      <c r="IF26" s="96"/>
      <c r="IG26" s="96"/>
      <c r="IH26" s="96"/>
      <c r="II26" s="96"/>
      <c r="IJ26" s="96"/>
      <c r="IK26" s="96"/>
      <c r="IL26" s="96"/>
      <c r="IM26" s="96"/>
      <c r="IN26" s="96"/>
      <c r="IO26" s="96"/>
      <c r="IP26" s="96"/>
      <c r="IQ26" s="96"/>
      <c r="IR26" s="96"/>
      <c r="IS26" s="96"/>
      <c r="IT26" s="96"/>
      <c r="IU26" s="96"/>
      <c r="IV26" s="96"/>
    </row>
    <row r="27" spans="1:256">
      <c r="A27" s="35"/>
      <c r="G27" s="84"/>
      <c r="H27" s="84"/>
      <c r="I27" s="33"/>
      <c r="J27" s="33"/>
      <c r="K27" s="96"/>
      <c r="L27" s="147"/>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96"/>
      <c r="FF27" s="96"/>
      <c r="FG27" s="96"/>
      <c r="FH27" s="96"/>
      <c r="FI27" s="96"/>
      <c r="FJ27" s="96"/>
      <c r="FK27" s="96"/>
      <c r="FL27" s="96"/>
      <c r="FM27" s="96"/>
      <c r="FN27" s="96"/>
      <c r="FO27" s="96"/>
      <c r="FP27" s="96"/>
      <c r="FQ27" s="96"/>
      <c r="FR27" s="96"/>
      <c r="FS27" s="96"/>
      <c r="FT27" s="96"/>
      <c r="FU27" s="96"/>
      <c r="FV27" s="96"/>
      <c r="FW27" s="96"/>
      <c r="FX27" s="96"/>
      <c r="FY27" s="96"/>
      <c r="FZ27" s="96"/>
      <c r="GA27" s="96"/>
      <c r="GB27" s="96"/>
      <c r="GC27" s="96"/>
      <c r="GD27" s="96"/>
      <c r="GE27" s="96"/>
      <c r="GF27" s="96"/>
      <c r="GG27" s="96"/>
      <c r="GH27" s="96"/>
      <c r="GI27" s="96"/>
      <c r="GJ27" s="96"/>
      <c r="GK27" s="96"/>
      <c r="GL27" s="96"/>
      <c r="GM27" s="96"/>
      <c r="GN27" s="96"/>
      <c r="GO27" s="96"/>
      <c r="GP27" s="96"/>
      <c r="GQ27" s="96"/>
      <c r="GR27" s="96"/>
      <c r="GS27" s="96"/>
      <c r="GT27" s="96"/>
      <c r="GU27" s="96"/>
      <c r="GV27" s="96"/>
      <c r="GW27" s="96"/>
      <c r="GX27" s="96"/>
      <c r="GY27" s="96"/>
      <c r="GZ27" s="96"/>
      <c r="HA27" s="96"/>
      <c r="HB27" s="96"/>
      <c r="HC27" s="96"/>
      <c r="HD27" s="96"/>
      <c r="HE27" s="96"/>
      <c r="HF27" s="96"/>
      <c r="HG27" s="96"/>
      <c r="HH27" s="96"/>
      <c r="HI27" s="96"/>
      <c r="HJ27" s="96"/>
      <c r="HK27" s="96"/>
      <c r="HL27" s="96"/>
      <c r="HM27" s="96"/>
      <c r="HN27" s="96"/>
      <c r="HO27" s="96"/>
      <c r="HP27" s="96"/>
      <c r="HQ27" s="96"/>
      <c r="HR27" s="96"/>
      <c r="HS27" s="96"/>
      <c r="HT27" s="96"/>
      <c r="HU27" s="96"/>
      <c r="HV27" s="96"/>
      <c r="HW27" s="96"/>
      <c r="HX27" s="96"/>
      <c r="HY27" s="96"/>
      <c r="HZ27" s="96"/>
      <c r="IA27" s="96"/>
      <c r="IB27" s="96"/>
      <c r="IC27" s="96"/>
      <c r="ID27" s="96"/>
      <c r="IE27" s="96"/>
      <c r="IF27" s="96"/>
      <c r="IG27" s="96"/>
      <c r="IH27" s="96"/>
      <c r="II27" s="96"/>
      <c r="IJ27" s="96"/>
      <c r="IK27" s="96"/>
      <c r="IL27" s="96"/>
      <c r="IM27" s="96"/>
      <c r="IN27" s="96"/>
      <c r="IO27" s="96"/>
      <c r="IP27" s="96"/>
      <c r="IQ27" s="96"/>
      <c r="IR27" s="96"/>
      <c r="IS27" s="96"/>
      <c r="IT27" s="96"/>
      <c r="IU27" s="96"/>
      <c r="IV27" s="96"/>
    </row>
    <row r="28" spans="1:256" ht="25.5">
      <c r="A28" s="89" t="s">
        <v>64</v>
      </c>
      <c r="B28" s="122" t="s">
        <v>117</v>
      </c>
      <c r="C28" s="100"/>
      <c r="D28" s="101"/>
      <c r="E28" s="84"/>
      <c r="F28" s="84"/>
      <c r="G28" s="84"/>
      <c r="H28" s="84"/>
      <c r="I28" s="33"/>
      <c r="J28" s="33"/>
      <c r="K28" s="96"/>
      <c r="L28" s="186"/>
      <c r="M28" s="96"/>
      <c r="N28" s="184"/>
      <c r="O28" s="96"/>
      <c r="P28" s="96"/>
      <c r="Q28" s="147"/>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96"/>
      <c r="FF28" s="96"/>
      <c r="FG28" s="96"/>
      <c r="FH28" s="96"/>
      <c r="FI28" s="96"/>
      <c r="FJ28" s="96"/>
      <c r="FK28" s="96"/>
      <c r="FL28" s="96"/>
      <c r="FM28" s="96"/>
      <c r="FN28" s="96"/>
      <c r="FO28" s="96"/>
      <c r="FP28" s="96"/>
      <c r="FQ28" s="96"/>
      <c r="FR28" s="96"/>
      <c r="FS28" s="96"/>
      <c r="FT28" s="96"/>
      <c r="FU28" s="96"/>
      <c r="FV28" s="96"/>
      <c r="FW28" s="96"/>
      <c r="FX28" s="96"/>
      <c r="FY28" s="96"/>
      <c r="FZ28" s="96"/>
      <c r="GA28" s="96"/>
      <c r="GB28" s="96"/>
      <c r="GC28" s="96"/>
      <c r="GD28" s="96"/>
      <c r="GE28" s="96"/>
      <c r="GF28" s="96"/>
      <c r="GG28" s="96"/>
      <c r="GH28" s="96"/>
      <c r="GI28" s="96"/>
      <c r="GJ28" s="96"/>
      <c r="GK28" s="96"/>
      <c r="GL28" s="96"/>
      <c r="GM28" s="96"/>
      <c r="GN28" s="96"/>
      <c r="GO28" s="96"/>
      <c r="GP28" s="96"/>
      <c r="GQ28" s="96"/>
      <c r="GR28" s="96"/>
      <c r="GS28" s="96"/>
      <c r="GT28" s="96"/>
      <c r="GU28" s="96"/>
      <c r="GV28" s="96"/>
      <c r="GW28" s="96"/>
      <c r="GX28" s="96"/>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6"/>
      <c r="ID28" s="96"/>
      <c r="IE28" s="96"/>
      <c r="IF28" s="96"/>
      <c r="IG28" s="96"/>
      <c r="IH28" s="96"/>
      <c r="II28" s="96"/>
      <c r="IJ28" s="96"/>
      <c r="IK28" s="96"/>
      <c r="IL28" s="96"/>
      <c r="IM28" s="96"/>
      <c r="IN28" s="96"/>
      <c r="IO28" s="96"/>
      <c r="IP28" s="96"/>
      <c r="IQ28" s="96"/>
      <c r="IR28" s="96"/>
      <c r="IS28" s="96"/>
      <c r="IT28" s="96"/>
      <c r="IU28" s="96"/>
      <c r="IV28" s="96"/>
    </row>
    <row r="29" spans="1:256">
      <c r="A29" s="102"/>
      <c r="B29" s="122" t="s">
        <v>41</v>
      </c>
      <c r="C29" s="100" t="s">
        <v>10</v>
      </c>
      <c r="D29" s="101">
        <v>50</v>
      </c>
      <c r="E29" s="92"/>
      <c r="F29" s="92">
        <f>+D29*E29</f>
        <v>0</v>
      </c>
      <c r="G29" s="103"/>
      <c r="H29" s="84"/>
      <c r="I29" s="125"/>
      <c r="J29" s="33"/>
      <c r="K29" s="96"/>
      <c r="L29" s="96"/>
      <c r="M29" s="96"/>
      <c r="N29" s="96"/>
      <c r="O29" s="188"/>
      <c r="P29" s="184"/>
      <c r="Q29" s="147"/>
      <c r="R29" s="147"/>
      <c r="S29" s="96"/>
      <c r="T29" s="96"/>
      <c r="U29" s="96"/>
      <c r="V29" s="96"/>
      <c r="W29" s="96"/>
      <c r="X29" s="33"/>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96"/>
      <c r="FF29" s="96"/>
      <c r="FG29" s="96"/>
      <c r="FH29" s="96"/>
      <c r="FI29" s="96"/>
      <c r="FJ29" s="96"/>
      <c r="FK29" s="96"/>
      <c r="FL29" s="96"/>
      <c r="FM29" s="96"/>
      <c r="FN29" s="96"/>
      <c r="FO29" s="96"/>
      <c r="FP29" s="96"/>
      <c r="FQ29" s="96"/>
      <c r="FR29" s="96"/>
      <c r="FS29" s="96"/>
      <c r="FT29" s="96"/>
      <c r="FU29" s="96"/>
      <c r="FV29" s="96"/>
      <c r="FW29" s="96"/>
      <c r="FX29" s="96"/>
      <c r="FY29" s="96"/>
      <c r="FZ29" s="96"/>
      <c r="GA29" s="96"/>
      <c r="GB29" s="96"/>
      <c r="GC29" s="96"/>
      <c r="GD29" s="96"/>
      <c r="GE29" s="96"/>
      <c r="GF29" s="96"/>
      <c r="GG29" s="96"/>
      <c r="GH29" s="96"/>
      <c r="GI29" s="96"/>
      <c r="GJ29" s="96"/>
      <c r="GK29" s="96"/>
      <c r="GL29" s="96"/>
      <c r="GM29" s="96"/>
      <c r="GN29" s="96"/>
      <c r="GO29" s="96"/>
      <c r="GP29" s="96"/>
      <c r="GQ29" s="96"/>
      <c r="GR29" s="96"/>
      <c r="GS29" s="96"/>
      <c r="GT29" s="96"/>
      <c r="GU29" s="96"/>
      <c r="GV29" s="96"/>
      <c r="GW29" s="96"/>
      <c r="GX29" s="96"/>
      <c r="GY29" s="96"/>
      <c r="GZ29" s="96"/>
      <c r="HA29" s="96"/>
      <c r="HB29" s="96"/>
      <c r="HC29" s="96"/>
      <c r="HD29" s="96"/>
      <c r="HE29" s="96"/>
      <c r="HF29" s="96"/>
      <c r="HG29" s="96"/>
      <c r="HH29" s="96"/>
      <c r="HI29" s="96"/>
      <c r="HJ29" s="96"/>
      <c r="HK29" s="96"/>
      <c r="HL29" s="96"/>
      <c r="HM29" s="96"/>
      <c r="HN29" s="96"/>
      <c r="HO29" s="96"/>
      <c r="HP29" s="96"/>
      <c r="HQ29" s="96"/>
      <c r="HR29" s="96"/>
      <c r="HS29" s="96"/>
      <c r="HT29" s="96"/>
      <c r="HU29" s="96"/>
      <c r="HV29" s="96"/>
      <c r="HW29" s="96"/>
      <c r="HX29" s="96"/>
      <c r="HY29" s="96"/>
      <c r="HZ29" s="96"/>
      <c r="IA29" s="96"/>
      <c r="IB29" s="96"/>
      <c r="IC29" s="96"/>
      <c r="ID29" s="96"/>
      <c r="IE29" s="96"/>
      <c r="IF29" s="96"/>
      <c r="IG29" s="96"/>
      <c r="IH29" s="96"/>
      <c r="II29" s="96"/>
      <c r="IJ29" s="96"/>
      <c r="IK29" s="96"/>
      <c r="IL29" s="96"/>
      <c r="IM29" s="96"/>
      <c r="IN29" s="96"/>
      <c r="IO29" s="96"/>
      <c r="IP29" s="96"/>
      <c r="IQ29" s="96"/>
      <c r="IR29" s="96"/>
      <c r="IS29" s="96"/>
      <c r="IT29" s="96"/>
      <c r="IU29" s="96"/>
      <c r="IV29" s="96"/>
    </row>
    <row r="30" spans="1:256" s="96" customFormat="1" ht="12.75" customHeight="1">
      <c r="A30" s="102"/>
      <c r="B30" s="123"/>
      <c r="C30" s="32"/>
      <c r="D30" s="32"/>
      <c r="E30" s="92"/>
      <c r="F30" s="92"/>
      <c r="G30" s="103"/>
      <c r="H30" s="84"/>
      <c r="I30" s="125"/>
      <c r="J30" s="33"/>
      <c r="N30" s="184"/>
      <c r="Q30" s="147"/>
      <c r="R30" s="147"/>
      <c r="S30" s="147"/>
    </row>
    <row r="31" spans="1:256" ht="25.5">
      <c r="A31" s="104" t="s">
        <v>65</v>
      </c>
      <c r="B31" s="122" t="s">
        <v>118</v>
      </c>
      <c r="C31" s="100"/>
      <c r="D31" s="101"/>
      <c r="E31" s="92"/>
      <c r="F31" s="92"/>
      <c r="G31" s="103"/>
      <c r="H31" s="84"/>
      <c r="I31" s="125"/>
      <c r="J31" s="33"/>
      <c r="K31" s="96"/>
      <c r="L31" s="96"/>
      <c r="M31" s="96"/>
      <c r="N31" s="184"/>
      <c r="O31" s="188"/>
      <c r="P31" s="184"/>
      <c r="Q31" s="147"/>
      <c r="R31" s="147"/>
      <c r="S31" s="147"/>
      <c r="T31" s="147"/>
      <c r="U31" s="96"/>
      <c r="V31" s="96"/>
      <c r="W31" s="96"/>
      <c r="X31" s="96"/>
      <c r="Y31" s="15"/>
      <c r="Z31" s="15"/>
      <c r="AA31" s="15"/>
      <c r="AB31" s="15"/>
      <c r="AC31" s="15"/>
      <c r="AD31" s="15"/>
      <c r="AE31" s="134"/>
      <c r="AF31" s="135"/>
    </row>
    <row r="32" spans="1:256" s="96" customFormat="1">
      <c r="A32" s="104"/>
      <c r="B32" s="124" t="s">
        <v>119</v>
      </c>
      <c r="C32" s="100" t="s">
        <v>10</v>
      </c>
      <c r="D32" s="101">
        <v>20</v>
      </c>
      <c r="E32" s="92"/>
      <c r="F32" s="92">
        <f>+D32*E32</f>
        <v>0</v>
      </c>
      <c r="G32" s="103"/>
      <c r="H32" s="84"/>
      <c r="I32" s="125"/>
      <c r="J32" s="33"/>
      <c r="K32" s="33"/>
      <c r="M32" s="189"/>
      <c r="N32" s="184"/>
      <c r="O32" s="188"/>
      <c r="P32" s="184"/>
      <c r="R32" s="147"/>
      <c r="S32" s="147"/>
      <c r="T32" s="147"/>
    </row>
    <row r="33" spans="1:256" s="96" customFormat="1">
      <c r="A33" s="104"/>
      <c r="B33" s="124"/>
      <c r="C33" s="100"/>
      <c r="D33" s="101"/>
      <c r="E33" s="92"/>
      <c r="F33" s="92"/>
      <c r="G33" s="103"/>
      <c r="H33" s="84"/>
      <c r="I33" s="125"/>
      <c r="J33" s="84"/>
      <c r="K33" s="33"/>
      <c r="M33" s="189"/>
      <c r="N33" s="184"/>
      <c r="O33" s="188"/>
      <c r="P33" s="184"/>
      <c r="S33" s="147"/>
      <c r="T33" s="147"/>
    </row>
    <row r="34" spans="1:256" s="96" customFormat="1" ht="25.5">
      <c r="A34" s="110" t="s">
        <v>66</v>
      </c>
      <c r="B34" s="122" t="s">
        <v>120</v>
      </c>
      <c r="C34" s="111"/>
      <c r="D34" s="101"/>
      <c r="E34" s="92"/>
      <c r="F34" s="92"/>
      <c r="I34" s="103"/>
      <c r="K34" s="33"/>
      <c r="L34" s="33"/>
      <c r="M34" s="189"/>
      <c r="N34" s="184"/>
      <c r="O34" s="188"/>
      <c r="P34" s="184"/>
      <c r="T34" s="147"/>
      <c r="U34" s="147"/>
      <c r="V34" s="147"/>
      <c r="W34" s="147"/>
    </row>
    <row r="35" spans="1:256" s="96" customFormat="1">
      <c r="A35" s="110"/>
      <c r="B35" s="124" t="s">
        <v>42</v>
      </c>
      <c r="C35" s="111" t="s">
        <v>10</v>
      </c>
      <c r="D35" s="101">
        <v>20</v>
      </c>
      <c r="E35" s="92"/>
      <c r="F35" s="92">
        <f>+D35*E35</f>
        <v>0</v>
      </c>
      <c r="G35" s="103"/>
      <c r="H35" s="84"/>
      <c r="I35" s="103"/>
      <c r="K35" s="33"/>
      <c r="L35" s="33"/>
      <c r="M35" s="189"/>
      <c r="N35" s="184"/>
      <c r="O35" s="188"/>
      <c r="P35" s="184"/>
      <c r="T35" s="147"/>
      <c r="U35" s="147"/>
      <c r="V35" s="147"/>
      <c r="W35" s="147"/>
    </row>
    <row r="36" spans="1:256" s="96" customFormat="1">
      <c r="A36" s="110"/>
      <c r="B36" s="124"/>
      <c r="C36" s="111"/>
      <c r="D36" s="101"/>
      <c r="E36" s="92"/>
      <c r="F36" s="92"/>
      <c r="G36" s="103"/>
      <c r="H36" s="84"/>
      <c r="I36" s="103"/>
      <c r="K36" s="33"/>
      <c r="L36" s="33"/>
      <c r="M36" s="189"/>
      <c r="N36" s="184"/>
      <c r="O36" s="188"/>
      <c r="P36" s="184"/>
      <c r="T36" s="147"/>
      <c r="U36" s="147"/>
      <c r="V36" s="147"/>
      <c r="W36" s="147"/>
    </row>
    <row r="37" spans="1:256" s="96" customFormat="1" ht="38.25">
      <c r="A37" s="31" t="s">
        <v>70</v>
      </c>
      <c r="B37" s="2" t="s">
        <v>90</v>
      </c>
      <c r="C37" s="1" t="s">
        <v>8</v>
      </c>
      <c r="D37" s="1">
        <v>4</v>
      </c>
      <c r="E37" s="92"/>
      <c r="F37" s="15">
        <f t="shared" ref="F37" si="0">D37*E37</f>
        <v>0</v>
      </c>
      <c r="G37" s="1"/>
      <c r="H37" s="1"/>
      <c r="I37" s="1"/>
      <c r="J37" s="1"/>
      <c r="K37" s="1"/>
      <c r="L37" s="1"/>
      <c r="M37" s="1"/>
      <c r="N37" s="1"/>
      <c r="O37" s="188"/>
      <c r="P37" s="184"/>
      <c r="T37" s="147"/>
      <c r="U37" s="147"/>
      <c r="V37" s="147"/>
      <c r="W37" s="147"/>
    </row>
    <row r="38" spans="1:256" s="96" customFormat="1">
      <c r="A38" s="19"/>
      <c r="B38" s="2"/>
      <c r="C38" s="1"/>
      <c r="D38" s="1"/>
      <c r="E38" s="15"/>
      <c r="F38" s="15"/>
      <c r="G38" s="1"/>
      <c r="H38" s="1"/>
      <c r="I38" s="1"/>
      <c r="J38" s="1"/>
      <c r="K38" s="1"/>
      <c r="L38" s="1"/>
      <c r="M38" s="1"/>
      <c r="N38" s="1"/>
      <c r="O38" s="188"/>
      <c r="P38" s="184"/>
      <c r="T38" s="147"/>
      <c r="U38" s="147"/>
      <c r="V38" s="147"/>
      <c r="W38" s="147"/>
      <c r="X38" s="147"/>
    </row>
    <row r="39" spans="1:256" s="96" customFormat="1" ht="38.25">
      <c r="A39" s="31" t="s">
        <v>19</v>
      </c>
      <c r="B39" s="2" t="s">
        <v>91</v>
      </c>
      <c r="C39" s="1" t="s">
        <v>8</v>
      </c>
      <c r="D39" s="1">
        <v>10</v>
      </c>
      <c r="E39" s="92"/>
      <c r="F39" s="15">
        <f t="shared" ref="F39" si="1">D39*E39</f>
        <v>0</v>
      </c>
      <c r="G39" s="1"/>
      <c r="H39" s="1"/>
      <c r="I39" s="1"/>
      <c r="J39" s="1"/>
      <c r="K39" s="1"/>
      <c r="L39" s="1"/>
      <c r="M39" s="1"/>
      <c r="N39" s="1"/>
      <c r="O39" s="188"/>
      <c r="P39" s="184"/>
      <c r="T39" s="147"/>
      <c r="U39" s="147"/>
      <c r="V39" s="147"/>
      <c r="W39" s="147"/>
      <c r="X39" s="147"/>
    </row>
    <row r="40" spans="1:256" s="96" customFormat="1">
      <c r="A40" s="19"/>
      <c r="B40" s="2"/>
      <c r="C40" s="1"/>
      <c r="D40" s="1"/>
      <c r="E40" s="92"/>
      <c r="F40" s="15"/>
      <c r="G40" s="1"/>
      <c r="H40" s="1"/>
      <c r="I40" s="1"/>
      <c r="J40" s="1"/>
      <c r="K40" s="1"/>
      <c r="L40" s="1"/>
      <c r="M40" s="1"/>
      <c r="N40" s="1"/>
      <c r="O40" s="188"/>
      <c r="P40" s="184"/>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c r="IJ40" s="147"/>
      <c r="IK40" s="147"/>
      <c r="IL40" s="147"/>
      <c r="IM40" s="147"/>
      <c r="IN40" s="147"/>
      <c r="IO40" s="147"/>
      <c r="IP40" s="147"/>
      <c r="IQ40" s="147"/>
      <c r="IR40" s="147"/>
      <c r="IS40" s="147"/>
      <c r="IT40" s="147"/>
      <c r="IU40" s="147"/>
      <c r="IV40" s="147"/>
    </row>
    <row r="41" spans="1:256" s="96" customFormat="1">
      <c r="A41" s="31" t="s">
        <v>20</v>
      </c>
      <c r="B41" s="2" t="s">
        <v>93</v>
      </c>
      <c r="C41" s="1" t="s">
        <v>8</v>
      </c>
      <c r="D41" s="1">
        <v>1</v>
      </c>
      <c r="E41" s="92"/>
      <c r="F41" s="15">
        <f t="shared" ref="F41" si="2">D41*E41</f>
        <v>0</v>
      </c>
      <c r="G41" s="1"/>
      <c r="H41" s="1"/>
      <c r="I41" s="1"/>
      <c r="J41" s="1"/>
      <c r="K41" s="1"/>
      <c r="L41" s="1"/>
      <c r="M41" s="1"/>
      <c r="N41" s="1"/>
      <c r="O41" s="188"/>
      <c r="P41" s="184"/>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c r="FI41" s="147"/>
      <c r="FJ41" s="147"/>
      <c r="FK41" s="147"/>
      <c r="FL41" s="147"/>
      <c r="FM41" s="147"/>
      <c r="FN41" s="147"/>
      <c r="FO41" s="147"/>
      <c r="FP41" s="147"/>
      <c r="FQ41" s="147"/>
      <c r="FR41" s="147"/>
      <c r="FS41" s="147"/>
      <c r="FT41" s="147"/>
      <c r="FU41" s="147"/>
      <c r="FV41" s="147"/>
      <c r="FW41" s="147"/>
      <c r="FX41" s="147"/>
      <c r="FY41" s="147"/>
      <c r="FZ41" s="147"/>
      <c r="GA41" s="147"/>
      <c r="GB41" s="147"/>
      <c r="GC41" s="147"/>
      <c r="GD41" s="147"/>
      <c r="GE41" s="147"/>
      <c r="GF41" s="147"/>
      <c r="GG41" s="147"/>
      <c r="GH41" s="147"/>
      <c r="GI41" s="147"/>
      <c r="GJ41" s="147"/>
      <c r="GK41" s="147"/>
      <c r="GL41" s="147"/>
      <c r="GM41" s="147"/>
      <c r="GN41" s="147"/>
      <c r="GO41" s="147"/>
      <c r="GP41" s="147"/>
      <c r="GQ41" s="147"/>
      <c r="GR41" s="147"/>
      <c r="GS41" s="147"/>
      <c r="GT41" s="147"/>
      <c r="GU41" s="147"/>
      <c r="GV41" s="147"/>
      <c r="GW41" s="147"/>
      <c r="GX41" s="147"/>
      <c r="GY41" s="147"/>
      <c r="GZ41" s="147"/>
      <c r="HA41" s="147"/>
      <c r="HB41" s="147"/>
      <c r="HC41" s="147"/>
      <c r="HD41" s="147"/>
      <c r="HE41" s="147"/>
      <c r="HF41" s="147"/>
      <c r="HG41" s="147"/>
      <c r="HH41" s="147"/>
      <c r="HI41" s="147"/>
      <c r="HJ41" s="147"/>
      <c r="HK41" s="147"/>
      <c r="HL41" s="147"/>
      <c r="HM41" s="147"/>
      <c r="HN41" s="147"/>
      <c r="HO41" s="147"/>
      <c r="HP41" s="147"/>
      <c r="HQ41" s="147"/>
      <c r="HR41" s="147"/>
      <c r="HS41" s="147"/>
      <c r="HT41" s="147"/>
      <c r="HU41" s="147"/>
      <c r="HV41" s="147"/>
      <c r="HW41" s="147"/>
      <c r="HX41" s="147"/>
      <c r="HY41" s="147"/>
      <c r="HZ41" s="147"/>
      <c r="IA41" s="147"/>
      <c r="IB41" s="147"/>
      <c r="IC41" s="147"/>
      <c r="ID41" s="147"/>
      <c r="IE41" s="147"/>
      <c r="IF41" s="147"/>
      <c r="IG41" s="147"/>
      <c r="IH41" s="147"/>
      <c r="II41" s="147"/>
      <c r="IJ41" s="147"/>
      <c r="IK41" s="147"/>
      <c r="IL41" s="147"/>
      <c r="IM41" s="147"/>
      <c r="IN41" s="147"/>
      <c r="IO41" s="147"/>
      <c r="IP41" s="147"/>
      <c r="IQ41" s="147"/>
      <c r="IR41" s="147"/>
      <c r="IS41" s="147"/>
      <c r="IT41" s="147"/>
      <c r="IU41" s="147"/>
      <c r="IV41" s="147"/>
    </row>
    <row r="42" spans="1:256" s="96" customFormat="1">
      <c r="A42" s="31"/>
      <c r="B42" s="2"/>
      <c r="C42" s="1"/>
      <c r="D42" s="1"/>
      <c r="E42" s="92"/>
      <c r="F42" s="15"/>
      <c r="G42" s="1"/>
      <c r="H42" s="1"/>
      <c r="I42" s="1"/>
      <c r="J42" s="1"/>
      <c r="K42" s="1"/>
      <c r="L42" s="1"/>
      <c r="M42" s="1"/>
      <c r="N42" s="1"/>
      <c r="O42" s="188"/>
      <c r="P42" s="184"/>
      <c r="T42" s="147"/>
      <c r="U42" s="147"/>
      <c r="V42" s="147"/>
      <c r="W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c r="FI42" s="147"/>
      <c r="FJ42" s="147"/>
      <c r="FK42" s="147"/>
      <c r="FL42" s="147"/>
      <c r="FM42" s="147"/>
      <c r="FN42" s="147"/>
      <c r="FO42" s="147"/>
      <c r="FP42" s="147"/>
      <c r="FQ42" s="147"/>
      <c r="FR42" s="147"/>
      <c r="FS42" s="147"/>
      <c r="FT42" s="147"/>
      <c r="FU42" s="147"/>
      <c r="FV42" s="147"/>
      <c r="FW42" s="147"/>
      <c r="FX42" s="147"/>
      <c r="FY42" s="147"/>
      <c r="FZ42" s="147"/>
      <c r="GA42" s="147"/>
      <c r="GB42" s="147"/>
      <c r="GC42" s="147"/>
      <c r="GD42" s="147"/>
      <c r="GE42" s="147"/>
      <c r="GF42" s="147"/>
      <c r="GG42" s="147"/>
      <c r="GH42" s="147"/>
      <c r="GI42" s="147"/>
      <c r="GJ42" s="147"/>
      <c r="GK42" s="147"/>
      <c r="GL42" s="147"/>
      <c r="GM42" s="147"/>
      <c r="GN42" s="147"/>
      <c r="GO42" s="147"/>
      <c r="GP42" s="147"/>
      <c r="GQ42" s="147"/>
      <c r="GR42" s="147"/>
      <c r="GS42" s="147"/>
      <c r="GT42" s="147"/>
      <c r="GU42" s="147"/>
      <c r="GV42" s="147"/>
      <c r="GW42" s="147"/>
      <c r="GX42" s="147"/>
      <c r="GY42" s="147"/>
      <c r="GZ42" s="147"/>
      <c r="HA42" s="147"/>
      <c r="HB42" s="147"/>
      <c r="HC42" s="147"/>
      <c r="HD42" s="147"/>
      <c r="HE42" s="147"/>
      <c r="HF42" s="147"/>
      <c r="HG42" s="147"/>
      <c r="HH42" s="147"/>
      <c r="HI42" s="147"/>
      <c r="HJ42" s="147"/>
      <c r="HK42" s="147"/>
      <c r="HL42" s="147"/>
      <c r="HM42" s="147"/>
      <c r="HN42" s="147"/>
      <c r="HO42" s="147"/>
      <c r="HP42" s="147"/>
      <c r="HQ42" s="147"/>
      <c r="HR42" s="147"/>
      <c r="HS42" s="147"/>
      <c r="HT42" s="147"/>
      <c r="HU42" s="147"/>
      <c r="HV42" s="147"/>
      <c r="HW42" s="147"/>
      <c r="HX42" s="147"/>
      <c r="HY42" s="147"/>
      <c r="HZ42" s="147"/>
      <c r="IA42" s="147"/>
      <c r="IB42" s="147"/>
      <c r="IC42" s="147"/>
      <c r="ID42" s="147"/>
      <c r="IE42" s="147"/>
      <c r="IF42" s="147"/>
      <c r="IG42" s="147"/>
      <c r="IH42" s="147"/>
      <c r="II42" s="147"/>
      <c r="IJ42" s="147"/>
      <c r="IK42" s="147"/>
      <c r="IL42" s="147"/>
      <c r="IM42" s="147"/>
      <c r="IN42" s="147"/>
      <c r="IO42" s="147"/>
      <c r="IP42" s="147"/>
      <c r="IQ42" s="147"/>
      <c r="IR42" s="147"/>
      <c r="IS42" s="147"/>
      <c r="IT42" s="147"/>
      <c r="IU42" s="147"/>
      <c r="IV42" s="147"/>
    </row>
    <row r="43" spans="1:256" s="96" customFormat="1">
      <c r="A43" s="31" t="s">
        <v>28</v>
      </c>
      <c r="B43" s="2" t="s">
        <v>343</v>
      </c>
      <c r="C43" s="1" t="s">
        <v>8</v>
      </c>
      <c r="D43" s="1">
        <v>6</v>
      </c>
      <c r="E43" s="92"/>
      <c r="F43" s="15">
        <f t="shared" ref="F43" si="3">D43*E43</f>
        <v>0</v>
      </c>
      <c r="G43" s="1"/>
      <c r="H43" s="1"/>
      <c r="I43" s="1"/>
      <c r="J43" s="1"/>
      <c r="K43" s="1"/>
      <c r="L43" s="1"/>
      <c r="M43" s="1"/>
      <c r="N43" s="1"/>
      <c r="O43" s="188"/>
      <c r="P43" s="184"/>
      <c r="T43" s="147"/>
      <c r="U43" s="147"/>
      <c r="V43" s="147"/>
      <c r="W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c r="FI43" s="147"/>
      <c r="FJ43" s="147"/>
      <c r="FK43" s="147"/>
      <c r="FL43" s="147"/>
      <c r="FM43" s="147"/>
      <c r="FN43" s="147"/>
      <c r="FO43" s="147"/>
      <c r="FP43" s="147"/>
      <c r="FQ43" s="147"/>
      <c r="FR43" s="147"/>
      <c r="FS43" s="147"/>
      <c r="FT43" s="147"/>
      <c r="FU43" s="147"/>
      <c r="FV43" s="147"/>
      <c r="FW43" s="147"/>
      <c r="FX43" s="147"/>
      <c r="FY43" s="147"/>
      <c r="FZ43" s="147"/>
      <c r="GA43" s="147"/>
      <c r="GB43" s="147"/>
      <c r="GC43" s="147"/>
      <c r="GD43" s="147"/>
      <c r="GE43" s="147"/>
      <c r="GF43" s="147"/>
      <c r="GG43" s="147"/>
      <c r="GH43" s="147"/>
      <c r="GI43" s="147"/>
      <c r="GJ43" s="147"/>
      <c r="GK43" s="147"/>
      <c r="GL43" s="147"/>
      <c r="GM43" s="147"/>
      <c r="GN43" s="147"/>
      <c r="GO43" s="147"/>
      <c r="GP43" s="147"/>
      <c r="GQ43" s="147"/>
      <c r="GR43" s="147"/>
      <c r="GS43" s="147"/>
      <c r="GT43" s="147"/>
      <c r="GU43" s="147"/>
      <c r="GV43" s="147"/>
      <c r="GW43" s="147"/>
      <c r="GX43" s="147"/>
      <c r="GY43" s="147"/>
      <c r="GZ43" s="147"/>
      <c r="HA43" s="147"/>
      <c r="HB43" s="147"/>
      <c r="HC43" s="147"/>
      <c r="HD43" s="147"/>
      <c r="HE43" s="147"/>
      <c r="HF43" s="147"/>
      <c r="HG43" s="147"/>
      <c r="HH43" s="147"/>
      <c r="HI43" s="147"/>
      <c r="HJ43" s="147"/>
      <c r="HK43" s="147"/>
      <c r="HL43" s="147"/>
      <c r="HM43" s="147"/>
      <c r="HN43" s="147"/>
      <c r="HO43" s="147"/>
      <c r="HP43" s="147"/>
      <c r="HQ43" s="147"/>
      <c r="HR43" s="147"/>
      <c r="HS43" s="147"/>
      <c r="HT43" s="147"/>
      <c r="HU43" s="147"/>
      <c r="HV43" s="147"/>
      <c r="HW43" s="147"/>
      <c r="HX43" s="147"/>
      <c r="HY43" s="147"/>
      <c r="HZ43" s="147"/>
      <c r="IA43" s="147"/>
      <c r="IB43" s="147"/>
      <c r="IC43" s="147"/>
      <c r="ID43" s="147"/>
      <c r="IE43" s="147"/>
      <c r="IF43" s="147"/>
      <c r="IG43" s="147"/>
      <c r="IH43" s="147"/>
      <c r="II43" s="147"/>
      <c r="IJ43" s="147"/>
      <c r="IK43" s="147"/>
      <c r="IL43" s="147"/>
      <c r="IM43" s="147"/>
      <c r="IN43" s="147"/>
      <c r="IO43" s="147"/>
      <c r="IP43" s="147"/>
      <c r="IQ43" s="147"/>
      <c r="IR43" s="147"/>
      <c r="IS43" s="147"/>
      <c r="IT43" s="147"/>
      <c r="IU43" s="147"/>
      <c r="IV43" s="147"/>
    </row>
    <row r="44" spans="1:256" s="96" customFormat="1">
      <c r="A44" s="278"/>
      <c r="B44" s="279"/>
      <c r="C44" s="85"/>
      <c r="D44" s="85"/>
      <c r="E44" s="92"/>
      <c r="F44" s="84"/>
      <c r="G44" s="84"/>
      <c r="H44" s="84"/>
      <c r="K44" s="33"/>
      <c r="L44" s="33"/>
      <c r="M44" s="189"/>
      <c r="N44" s="184"/>
      <c r="O44" s="188"/>
      <c r="P44" s="184"/>
      <c r="T44" s="147"/>
      <c r="U44" s="147"/>
      <c r="V44" s="147"/>
      <c r="W44" s="147"/>
    </row>
    <row r="45" spans="1:256" s="96" customFormat="1">
      <c r="A45" s="280" t="str">
        <f>+A14</f>
        <v>2.7.1</v>
      </c>
      <c r="B45" s="281" t="str">
        <f>+B14</f>
        <v>OPREMA KONTROLE PRISTOPA</v>
      </c>
      <c r="C45" s="282"/>
      <c r="D45" s="282"/>
      <c r="E45" s="283"/>
      <c r="F45" s="284">
        <f>SUM(F16:F43)</f>
        <v>0</v>
      </c>
      <c r="G45" s="84"/>
      <c r="H45" s="84"/>
      <c r="I45" s="103"/>
      <c r="K45" s="33"/>
      <c r="L45" s="33"/>
      <c r="M45" s="189"/>
      <c r="N45" s="184"/>
      <c r="O45" s="188"/>
      <c r="P45" s="184"/>
      <c r="U45" s="147"/>
      <c r="V45" s="147"/>
      <c r="W45" s="147"/>
    </row>
    <row r="46" spans="1:256" s="96" customFormat="1">
      <c r="A46" s="19"/>
      <c r="B46" s="2"/>
      <c r="C46" s="1"/>
      <c r="D46" s="1"/>
      <c r="E46" s="15"/>
      <c r="F46" s="80"/>
      <c r="G46" s="1"/>
      <c r="H46" s="1"/>
      <c r="I46" s="1"/>
      <c r="J46" s="1"/>
      <c r="K46" s="1"/>
      <c r="L46" s="1"/>
      <c r="M46" s="1"/>
      <c r="N46" s="1"/>
      <c r="O46" s="188"/>
      <c r="P46" s="184"/>
      <c r="Q46" s="1"/>
      <c r="U46" s="147"/>
      <c r="V46" s="147"/>
      <c r="W46" s="147"/>
    </row>
    <row r="47" spans="1:256" s="96" customFormat="1">
      <c r="A47" s="19"/>
      <c r="B47" s="2"/>
      <c r="C47" s="1"/>
      <c r="D47" s="1"/>
      <c r="E47" s="15"/>
      <c r="F47" s="80"/>
      <c r="G47" s="1"/>
      <c r="H47" s="1"/>
      <c r="I47" s="1"/>
      <c r="J47" s="1"/>
      <c r="K47" s="1"/>
      <c r="L47" s="1"/>
      <c r="M47" s="1"/>
      <c r="N47" s="1"/>
      <c r="O47" s="1"/>
      <c r="P47" s="1"/>
      <c r="Q47" s="1"/>
      <c r="U47" s="147"/>
      <c r="V47" s="147"/>
      <c r="W47" s="147"/>
    </row>
    <row r="48" spans="1:256" s="96" customFormat="1">
      <c r="A48" s="77" t="s">
        <v>350</v>
      </c>
      <c r="B48" s="2" t="s">
        <v>142</v>
      </c>
      <c r="C48" s="1"/>
      <c r="D48" s="1"/>
      <c r="E48" s="15"/>
      <c r="F48" s="80"/>
      <c r="G48" s="1"/>
      <c r="H48" s="1"/>
      <c r="I48" s="1"/>
      <c r="J48" s="1"/>
      <c r="K48" s="1"/>
      <c r="L48" s="1"/>
      <c r="M48" s="1"/>
      <c r="N48" s="1"/>
      <c r="O48" s="1"/>
      <c r="P48" s="1"/>
      <c r="Q48" s="1"/>
    </row>
    <row r="49" spans="1:256" s="96" customFormat="1">
      <c r="A49" s="19"/>
      <c r="B49" s="2"/>
      <c r="C49" s="1"/>
      <c r="D49" s="1"/>
      <c r="E49" s="15"/>
      <c r="F49" s="80"/>
      <c r="G49" s="1"/>
      <c r="H49" s="1"/>
      <c r="I49" s="1"/>
      <c r="J49" s="1"/>
      <c r="K49" s="1"/>
      <c r="L49" s="1"/>
      <c r="M49" s="1"/>
      <c r="N49" s="1"/>
      <c r="O49" s="1"/>
      <c r="P49" s="1"/>
      <c r="Q49" s="1"/>
      <c r="R49" s="1"/>
    </row>
    <row r="50" spans="1:256" s="190" customFormat="1" ht="16.5">
      <c r="A50" s="31" t="s">
        <v>59</v>
      </c>
      <c r="B50" s="2" t="s">
        <v>222</v>
      </c>
      <c r="C50" s="1"/>
      <c r="D50" s="1"/>
      <c r="E50" s="15"/>
      <c r="F50" s="80"/>
      <c r="G50" s="1"/>
      <c r="H50" s="1"/>
      <c r="I50" s="1"/>
      <c r="J50" s="1"/>
      <c r="K50" s="1"/>
      <c r="L50" s="1"/>
      <c r="M50" s="1"/>
      <c r="N50" s="1"/>
      <c r="O50" s="1"/>
      <c r="P50" s="1"/>
      <c r="Q50" s="1"/>
      <c r="R50" s="1"/>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6"/>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96"/>
      <c r="FF50" s="96"/>
      <c r="FG50" s="96"/>
      <c r="FH50" s="96"/>
      <c r="FI50" s="96"/>
      <c r="FJ50" s="96"/>
      <c r="FK50" s="96"/>
      <c r="FL50" s="96"/>
      <c r="FM50" s="96"/>
      <c r="FN50" s="96"/>
      <c r="FO50" s="96"/>
      <c r="FP50" s="96"/>
      <c r="FQ50" s="96"/>
      <c r="FR50" s="96"/>
      <c r="FS50" s="96"/>
      <c r="FT50" s="96"/>
      <c r="FU50" s="96"/>
      <c r="FV50" s="96"/>
      <c r="FW50" s="96"/>
      <c r="FX50" s="96"/>
      <c r="FY50" s="96"/>
      <c r="FZ50" s="96"/>
      <c r="GA50" s="96"/>
      <c r="GB50" s="96"/>
      <c r="GC50" s="96"/>
      <c r="GD50" s="96"/>
      <c r="GE50" s="96"/>
      <c r="GF50" s="96"/>
      <c r="GG50" s="96"/>
      <c r="GH50" s="96"/>
      <c r="GI50" s="96"/>
      <c r="GJ50" s="96"/>
      <c r="GK50" s="96"/>
      <c r="GL50" s="96"/>
      <c r="GM50" s="96"/>
      <c r="GN50" s="96"/>
      <c r="GO50" s="96"/>
      <c r="GP50" s="96"/>
      <c r="GQ50" s="96"/>
      <c r="GR50" s="96"/>
      <c r="GS50" s="96"/>
      <c r="GT50" s="96"/>
      <c r="GU50" s="96"/>
      <c r="GV50" s="96"/>
      <c r="GW50" s="96"/>
      <c r="GX50" s="96"/>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6"/>
      <c r="ID50" s="96"/>
      <c r="IE50" s="96"/>
      <c r="IF50" s="96"/>
      <c r="IG50" s="96"/>
      <c r="IH50" s="96"/>
      <c r="II50" s="96"/>
      <c r="IJ50" s="96"/>
      <c r="IK50" s="96"/>
      <c r="IL50" s="96"/>
      <c r="IM50" s="96"/>
      <c r="IN50" s="96"/>
      <c r="IO50" s="96"/>
      <c r="IP50" s="96"/>
      <c r="IQ50" s="96"/>
      <c r="IR50" s="96"/>
      <c r="IS50" s="96"/>
      <c r="IT50" s="96"/>
      <c r="IU50" s="96"/>
      <c r="IV50" s="96"/>
    </row>
    <row r="51" spans="1:256" s="190" customFormat="1" ht="89.25">
      <c r="A51" s="19"/>
      <c r="B51" s="205" t="s">
        <v>182</v>
      </c>
      <c r="C51" s="29" t="s">
        <v>8</v>
      </c>
      <c r="D51" s="29">
        <v>1</v>
      </c>
      <c r="E51" s="84"/>
      <c r="F51" s="92">
        <f t="shared" ref="F51:F58" si="4">+D51*E51</f>
        <v>0</v>
      </c>
      <c r="G51" s="1"/>
      <c r="H51" s="1"/>
      <c r="I51" s="1"/>
      <c r="J51" s="1"/>
      <c r="K51" s="1"/>
      <c r="L51" s="1"/>
      <c r="M51" s="1"/>
      <c r="N51" s="1"/>
      <c r="O51" s="1"/>
      <c r="P51" s="1"/>
      <c r="Q51" s="1"/>
      <c r="R51" s="1"/>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96"/>
      <c r="FF51" s="96"/>
      <c r="FG51" s="96"/>
      <c r="FH51" s="96"/>
      <c r="FI51" s="96"/>
      <c r="FJ51" s="96"/>
      <c r="FK51" s="96"/>
      <c r="FL51" s="96"/>
      <c r="FM51" s="96"/>
      <c r="FN51" s="96"/>
      <c r="FO51" s="96"/>
      <c r="FP51" s="96"/>
      <c r="FQ51" s="96"/>
      <c r="FR51" s="96"/>
      <c r="FS51" s="96"/>
      <c r="FT51" s="96"/>
      <c r="FU51" s="96"/>
      <c r="FV51" s="96"/>
      <c r="FW51" s="96"/>
      <c r="FX51" s="96"/>
      <c r="FY51" s="96"/>
      <c r="FZ51" s="96"/>
      <c r="GA51" s="96"/>
      <c r="GB51" s="96"/>
      <c r="GC51" s="96"/>
      <c r="GD51" s="96"/>
      <c r="GE51" s="96"/>
      <c r="GF51" s="96"/>
      <c r="GG51" s="96"/>
      <c r="GH51" s="96"/>
      <c r="GI51" s="96"/>
      <c r="GJ51" s="96"/>
      <c r="GK51" s="96"/>
      <c r="GL51" s="96"/>
      <c r="GM51" s="96"/>
      <c r="GN51" s="96"/>
      <c r="GO51" s="96"/>
      <c r="GP51" s="96"/>
      <c r="GQ51" s="96"/>
      <c r="GR51" s="96"/>
      <c r="GS51" s="96"/>
      <c r="GT51" s="96"/>
      <c r="GU51" s="96"/>
      <c r="GV51" s="96"/>
      <c r="GW51" s="96"/>
      <c r="GX51" s="96"/>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6"/>
      <c r="ID51" s="96"/>
      <c r="IE51" s="96"/>
      <c r="IF51" s="96"/>
      <c r="IG51" s="96"/>
      <c r="IH51" s="96"/>
      <c r="II51" s="96"/>
      <c r="IJ51" s="96"/>
      <c r="IK51" s="96"/>
      <c r="IL51" s="96"/>
      <c r="IM51" s="96"/>
      <c r="IN51" s="96"/>
      <c r="IO51" s="96"/>
      <c r="IP51" s="96"/>
      <c r="IQ51" s="96"/>
      <c r="IR51" s="96"/>
      <c r="IS51" s="96"/>
      <c r="IT51" s="96"/>
      <c r="IU51" s="96"/>
      <c r="IV51" s="96"/>
    </row>
    <row r="52" spans="1:256" s="96" customFormat="1" ht="63.75">
      <c r="A52" s="19"/>
      <c r="B52" s="205" t="s">
        <v>226</v>
      </c>
      <c r="C52" s="29" t="s">
        <v>8</v>
      </c>
      <c r="D52" s="32">
        <v>2</v>
      </c>
      <c r="E52" s="216"/>
      <c r="F52" s="92">
        <f t="shared" si="4"/>
        <v>0</v>
      </c>
      <c r="G52" s="1"/>
      <c r="H52" s="1"/>
      <c r="I52" s="1"/>
      <c r="J52" s="1"/>
      <c r="K52" s="1"/>
      <c r="L52" s="1"/>
      <c r="M52" s="1"/>
      <c r="N52" s="1"/>
      <c r="O52" s="1"/>
      <c r="P52" s="1"/>
      <c r="Q52" s="1"/>
      <c r="R52" s="1"/>
      <c r="S52" s="1"/>
    </row>
    <row r="53" spans="1:256" s="190" customFormat="1" ht="16.5">
      <c r="A53" s="19"/>
      <c r="B53" s="2" t="s">
        <v>223</v>
      </c>
      <c r="C53" s="1" t="s">
        <v>8</v>
      </c>
      <c r="D53" s="1">
        <v>1</v>
      </c>
      <c r="E53" s="15"/>
      <c r="F53" s="92">
        <f t="shared" si="4"/>
        <v>0</v>
      </c>
      <c r="G53" s="1"/>
      <c r="H53" s="1"/>
      <c r="I53" s="1"/>
      <c r="J53" s="1"/>
      <c r="K53" s="1"/>
      <c r="L53" s="1"/>
      <c r="M53" s="1"/>
      <c r="N53" s="1"/>
      <c r="O53" s="1"/>
      <c r="P53" s="1"/>
      <c r="Q53" s="1"/>
      <c r="R53" s="1"/>
      <c r="S53" s="1"/>
      <c r="T53" s="1"/>
      <c r="U53" s="96"/>
      <c r="V53" s="96"/>
      <c r="W53" s="96"/>
      <c r="X53" s="1"/>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96"/>
      <c r="FB53" s="96"/>
      <c r="FC53" s="96"/>
      <c r="FD53" s="96"/>
      <c r="FE53" s="96"/>
      <c r="FF53" s="96"/>
      <c r="FG53" s="96"/>
      <c r="FH53" s="96"/>
      <c r="FI53" s="96"/>
      <c r="FJ53" s="96"/>
      <c r="FK53" s="96"/>
      <c r="FL53" s="96"/>
      <c r="FM53" s="96"/>
      <c r="FN53" s="96"/>
      <c r="FO53" s="96"/>
      <c r="FP53" s="96"/>
      <c r="FQ53" s="96"/>
      <c r="FR53" s="96"/>
      <c r="FS53" s="96"/>
      <c r="FT53" s="96"/>
      <c r="FU53" s="96"/>
      <c r="FV53" s="96"/>
      <c r="FW53" s="96"/>
      <c r="FX53" s="96"/>
      <c r="FY53" s="96"/>
      <c r="FZ53" s="96"/>
      <c r="GA53" s="96"/>
      <c r="GB53" s="96"/>
      <c r="GC53" s="96"/>
      <c r="GD53" s="96"/>
      <c r="GE53" s="96"/>
      <c r="GF53" s="96"/>
      <c r="GG53" s="96"/>
      <c r="GH53" s="96"/>
      <c r="GI53" s="96"/>
      <c r="GJ53" s="96"/>
      <c r="GK53" s="96"/>
      <c r="GL53" s="96"/>
      <c r="GM53" s="96"/>
      <c r="GN53" s="96"/>
      <c r="GO53" s="96"/>
      <c r="GP53" s="96"/>
      <c r="GQ53" s="96"/>
      <c r="GR53" s="96"/>
      <c r="GS53" s="96"/>
      <c r="GT53" s="96"/>
      <c r="GU53" s="96"/>
      <c r="GV53" s="96"/>
      <c r="GW53" s="96"/>
      <c r="GX53" s="96"/>
      <c r="GY53" s="96"/>
      <c r="GZ53" s="96"/>
      <c r="HA53" s="96"/>
      <c r="HB53" s="96"/>
      <c r="HC53" s="96"/>
      <c r="HD53" s="96"/>
      <c r="HE53" s="96"/>
      <c r="HF53" s="96"/>
      <c r="HG53" s="96"/>
      <c r="HH53" s="96"/>
      <c r="HI53" s="96"/>
      <c r="HJ53" s="96"/>
      <c r="HK53" s="96"/>
      <c r="HL53" s="96"/>
      <c r="HM53" s="96"/>
      <c r="HN53" s="96"/>
      <c r="HO53" s="96"/>
      <c r="HP53" s="96"/>
      <c r="HQ53" s="96"/>
      <c r="HR53" s="96"/>
      <c r="HS53" s="96"/>
      <c r="HT53" s="96"/>
      <c r="HU53" s="96"/>
      <c r="HV53" s="96"/>
      <c r="HW53" s="96"/>
      <c r="HX53" s="96"/>
      <c r="HY53" s="96"/>
      <c r="HZ53" s="96"/>
      <c r="IA53" s="96"/>
      <c r="IB53" s="96"/>
      <c r="IC53" s="96"/>
      <c r="ID53" s="96"/>
      <c r="IE53" s="96"/>
      <c r="IF53" s="96"/>
      <c r="IG53" s="96"/>
      <c r="IH53" s="96"/>
      <c r="II53" s="96"/>
      <c r="IJ53" s="96"/>
      <c r="IK53" s="96"/>
      <c r="IL53" s="96"/>
      <c r="IM53" s="96"/>
      <c r="IN53" s="96"/>
      <c r="IO53" s="96"/>
      <c r="IP53" s="96"/>
      <c r="IQ53" s="96"/>
      <c r="IR53" s="96"/>
      <c r="IS53" s="96"/>
      <c r="IT53" s="96"/>
      <c r="IU53" s="96"/>
      <c r="IV53" s="96"/>
    </row>
    <row r="54" spans="1:256" s="96" customFormat="1" ht="51">
      <c r="A54" s="19"/>
      <c r="B54" s="217" t="s">
        <v>227</v>
      </c>
      <c r="C54" s="1" t="s">
        <v>8</v>
      </c>
      <c r="D54" s="1">
        <v>2</v>
      </c>
      <c r="E54" s="15"/>
      <c r="F54" s="92">
        <f t="shared" si="4"/>
        <v>0</v>
      </c>
      <c r="G54" s="1"/>
      <c r="H54" s="1"/>
      <c r="I54" s="1"/>
      <c r="J54" s="1"/>
      <c r="K54" s="1"/>
      <c r="L54" s="1"/>
      <c r="M54" s="1"/>
      <c r="N54" s="1"/>
      <c r="O54" s="1"/>
      <c r="P54" s="1"/>
      <c r="Q54" s="1"/>
      <c r="R54" s="1"/>
      <c r="S54" s="1"/>
      <c r="T54" s="1"/>
      <c r="X54" s="1"/>
    </row>
    <row r="55" spans="1:256" ht="76.5">
      <c r="B55" s="210" t="s">
        <v>228</v>
      </c>
      <c r="C55" s="1" t="s">
        <v>8</v>
      </c>
      <c r="D55" s="1">
        <v>2</v>
      </c>
      <c r="E55" s="178"/>
      <c r="F55" s="92">
        <f t="shared" si="4"/>
        <v>0</v>
      </c>
      <c r="U55" s="96"/>
      <c r="V55" s="96"/>
      <c r="W55" s="96"/>
    </row>
    <row r="56" spans="1:256" ht="25.5">
      <c r="B56" s="207" t="s">
        <v>225</v>
      </c>
      <c r="C56" s="211" t="s">
        <v>8</v>
      </c>
      <c r="D56" s="1">
        <v>4</v>
      </c>
      <c r="F56" s="92">
        <f t="shared" si="4"/>
        <v>0</v>
      </c>
      <c r="U56" s="96"/>
      <c r="V56" s="96"/>
      <c r="W56" s="96"/>
    </row>
    <row r="57" spans="1:256">
      <c r="B57" s="207" t="s">
        <v>231</v>
      </c>
      <c r="C57" s="211" t="s">
        <v>8</v>
      </c>
      <c r="D57" s="1">
        <v>2</v>
      </c>
      <c r="F57" s="92">
        <f t="shared" si="4"/>
        <v>0</v>
      </c>
      <c r="U57" s="96"/>
      <c r="V57" s="96"/>
      <c r="W57" s="96"/>
    </row>
    <row r="58" spans="1:256" s="12" customFormat="1" ht="25.5">
      <c r="A58" s="19"/>
      <c r="B58" s="213" t="s">
        <v>224</v>
      </c>
      <c r="C58" s="214" t="s">
        <v>8</v>
      </c>
      <c r="D58" s="1">
        <v>1</v>
      </c>
      <c r="E58" s="15"/>
      <c r="F58" s="92">
        <f t="shared" si="4"/>
        <v>0</v>
      </c>
      <c r="G58" s="1"/>
      <c r="H58" s="1"/>
      <c r="I58" s="1"/>
      <c r="J58" s="1"/>
      <c r="K58" s="1"/>
      <c r="L58" s="1"/>
      <c r="M58" s="1"/>
      <c r="N58" s="1"/>
      <c r="O58" s="1"/>
      <c r="P58" s="1"/>
      <c r="Q58" s="1"/>
      <c r="R58" s="1"/>
      <c r="S58" s="1"/>
      <c r="T58" s="1"/>
      <c r="U58" s="96"/>
      <c r="V58" s="96"/>
      <c r="W58" s="96"/>
      <c r="X58" s="1"/>
      <c r="Y58" s="1"/>
    </row>
    <row r="59" spans="1:256">
      <c r="A59" s="215"/>
      <c r="B59" s="206" t="s">
        <v>229</v>
      </c>
      <c r="C59" s="209" t="s">
        <v>230</v>
      </c>
      <c r="D59" s="209"/>
      <c r="E59" s="208"/>
      <c r="F59" s="212">
        <f>SUM(F51:F58)</f>
        <v>0</v>
      </c>
    </row>
    <row r="60" spans="1:256">
      <c r="F60" s="80"/>
      <c r="Y60" s="28"/>
    </row>
    <row r="61" spans="1:256">
      <c r="F61" s="80"/>
      <c r="Y61" s="28"/>
    </row>
    <row r="62" spans="1:256">
      <c r="A62" s="31" t="s">
        <v>59</v>
      </c>
      <c r="B62" s="2" t="s">
        <v>222</v>
      </c>
      <c r="F62" s="80"/>
      <c r="Y62" s="28"/>
    </row>
    <row r="63" spans="1:256" ht="89.25">
      <c r="B63" s="205" t="s">
        <v>182</v>
      </c>
      <c r="C63" s="29" t="s">
        <v>8</v>
      </c>
      <c r="D63" s="29">
        <v>1</v>
      </c>
      <c r="E63" s="84"/>
      <c r="F63" s="92">
        <f t="shared" ref="F63:F70" si="5">+D63*E63</f>
        <v>0</v>
      </c>
      <c r="Y63" s="28"/>
    </row>
    <row r="64" spans="1:256" ht="63.75">
      <c r="B64" s="205" t="s">
        <v>226</v>
      </c>
      <c r="C64" s="29" t="s">
        <v>8</v>
      </c>
      <c r="D64" s="32">
        <v>2</v>
      </c>
      <c r="E64" s="216"/>
      <c r="F64" s="92">
        <f t="shared" si="5"/>
        <v>0</v>
      </c>
      <c r="Y64" s="28"/>
    </row>
    <row r="65" spans="1:31">
      <c r="B65" s="2" t="s">
        <v>223</v>
      </c>
      <c r="C65" s="1" t="s">
        <v>8</v>
      </c>
      <c r="D65" s="1">
        <v>1</v>
      </c>
      <c r="F65" s="92">
        <f t="shared" si="5"/>
        <v>0</v>
      </c>
      <c r="Y65" s="28"/>
    </row>
    <row r="66" spans="1:31" s="130" customFormat="1" ht="51">
      <c r="A66" s="19"/>
      <c r="B66" s="217" t="s">
        <v>227</v>
      </c>
      <c r="C66" s="1" t="s">
        <v>8</v>
      </c>
      <c r="D66" s="1">
        <v>2</v>
      </c>
      <c r="E66" s="15"/>
      <c r="F66" s="92">
        <f t="shared" si="5"/>
        <v>0</v>
      </c>
      <c r="G66" s="1"/>
      <c r="H66" s="1"/>
      <c r="I66" s="1"/>
      <c r="J66" s="1"/>
      <c r="K66" s="1"/>
      <c r="L66" s="1"/>
      <c r="M66" s="1"/>
      <c r="N66" s="1"/>
      <c r="O66" s="1"/>
      <c r="P66" s="1"/>
      <c r="Q66" s="1"/>
      <c r="R66" s="1"/>
      <c r="S66" s="1"/>
      <c r="T66" s="1"/>
      <c r="U66" s="1"/>
      <c r="V66" s="1"/>
      <c r="W66" s="1"/>
      <c r="X66" s="1"/>
      <c r="Y66" s="1"/>
      <c r="Z66" s="1"/>
      <c r="AA66" s="1"/>
      <c r="AB66" s="1"/>
      <c r="AC66" s="1"/>
      <c r="AD66" s="1"/>
      <c r="AE66" s="1"/>
    </row>
    <row r="67" spans="1:31" s="130" customFormat="1" ht="76.5">
      <c r="A67" s="19"/>
      <c r="B67" s="210" t="s">
        <v>228</v>
      </c>
      <c r="C67" s="1" t="s">
        <v>8</v>
      </c>
      <c r="D67" s="1">
        <v>2</v>
      </c>
      <c r="E67" s="178"/>
      <c r="F67" s="92">
        <f t="shared" si="5"/>
        <v>0</v>
      </c>
      <c r="G67" s="1"/>
      <c r="H67" s="1"/>
      <c r="I67" s="1"/>
      <c r="J67" s="1"/>
      <c r="K67" s="1"/>
      <c r="L67" s="1"/>
      <c r="M67" s="1"/>
      <c r="N67" s="1"/>
      <c r="O67" s="1"/>
      <c r="P67" s="1"/>
      <c r="Q67" s="1"/>
      <c r="R67" s="1"/>
      <c r="S67" s="1"/>
      <c r="T67" s="1"/>
      <c r="U67" s="1"/>
      <c r="V67" s="1"/>
      <c r="W67" s="1"/>
      <c r="X67" s="1"/>
      <c r="Y67" s="1"/>
      <c r="Z67" s="1"/>
      <c r="AA67" s="1"/>
      <c r="AB67" s="1"/>
      <c r="AC67" s="1"/>
      <c r="AD67" s="1"/>
      <c r="AE67" s="1"/>
    </row>
    <row r="68" spans="1:31" s="130" customFormat="1" ht="25.5">
      <c r="A68" s="19"/>
      <c r="B68" s="207" t="s">
        <v>225</v>
      </c>
      <c r="C68" s="211" t="s">
        <v>8</v>
      </c>
      <c r="D68" s="1">
        <v>4</v>
      </c>
      <c r="E68" s="15"/>
      <c r="F68" s="92">
        <f t="shared" si="5"/>
        <v>0</v>
      </c>
      <c r="G68" s="1"/>
      <c r="H68" s="1"/>
      <c r="I68" s="1"/>
      <c r="J68" s="1"/>
      <c r="K68" s="1"/>
      <c r="L68" s="1"/>
      <c r="M68" s="1"/>
      <c r="N68" s="1"/>
      <c r="O68" s="1"/>
      <c r="P68" s="1"/>
      <c r="Q68" s="1"/>
      <c r="R68" s="1"/>
      <c r="S68" s="1"/>
      <c r="T68" s="1"/>
      <c r="U68" s="1"/>
      <c r="V68" s="1"/>
      <c r="W68" s="1"/>
      <c r="X68" s="1"/>
      <c r="Y68" s="1"/>
      <c r="Z68" s="1"/>
      <c r="AA68" s="1"/>
      <c r="AB68" s="1"/>
      <c r="AC68" s="1"/>
      <c r="AD68" s="1"/>
      <c r="AE68" s="1"/>
    </row>
    <row r="69" spans="1:31" s="130" customFormat="1">
      <c r="A69" s="19"/>
      <c r="B69" s="207" t="s">
        <v>231</v>
      </c>
      <c r="C69" s="211" t="s">
        <v>8</v>
      </c>
      <c r="D69" s="1">
        <v>2</v>
      </c>
      <c r="E69" s="15"/>
      <c r="F69" s="92">
        <f t="shared" si="5"/>
        <v>0</v>
      </c>
      <c r="G69" s="1"/>
      <c r="H69" s="1"/>
      <c r="I69" s="1"/>
      <c r="J69" s="1"/>
      <c r="K69" s="1"/>
      <c r="L69" s="1"/>
      <c r="M69" s="1"/>
      <c r="N69" s="1"/>
      <c r="O69" s="1"/>
      <c r="P69" s="1"/>
      <c r="Q69" s="1"/>
      <c r="R69" s="1"/>
      <c r="S69" s="1"/>
      <c r="T69" s="1"/>
      <c r="U69" s="1"/>
      <c r="V69" s="1"/>
      <c r="W69" s="1"/>
      <c r="X69" s="1"/>
      <c r="Y69" s="1"/>
      <c r="Z69" s="1"/>
      <c r="AA69" s="1"/>
      <c r="AB69" s="1"/>
      <c r="AC69" s="1"/>
      <c r="AD69" s="1"/>
      <c r="AE69" s="1"/>
    </row>
    <row r="70" spans="1:31" s="130" customFormat="1" ht="25.5">
      <c r="A70" s="19"/>
      <c r="B70" s="213" t="s">
        <v>224</v>
      </c>
      <c r="C70" s="214" t="s">
        <v>8</v>
      </c>
      <c r="D70" s="1">
        <v>1</v>
      </c>
      <c r="E70" s="15"/>
      <c r="F70" s="92">
        <f t="shared" si="5"/>
        <v>0</v>
      </c>
      <c r="G70" s="1"/>
      <c r="H70" s="1"/>
      <c r="I70" s="1"/>
      <c r="J70" s="1"/>
      <c r="K70" s="1"/>
      <c r="L70" s="1"/>
      <c r="M70" s="1"/>
      <c r="N70" s="1"/>
      <c r="O70" s="1"/>
      <c r="P70" s="1"/>
      <c r="Q70" s="1"/>
      <c r="R70" s="1"/>
      <c r="S70" s="1"/>
      <c r="T70" s="1"/>
      <c r="U70" s="1"/>
      <c r="V70" s="1"/>
      <c r="W70" s="1"/>
      <c r="X70" s="1"/>
      <c r="Y70" s="1"/>
      <c r="Z70" s="1"/>
      <c r="AA70" s="1"/>
      <c r="AB70" s="1"/>
      <c r="AC70" s="1"/>
      <c r="AD70" s="1"/>
      <c r="AE70" s="1"/>
    </row>
    <row r="71" spans="1:31" s="130" customFormat="1">
      <c r="A71" s="215"/>
      <c r="B71" s="206" t="s">
        <v>229</v>
      </c>
      <c r="C71" s="209" t="s">
        <v>230</v>
      </c>
      <c r="D71" s="209"/>
      <c r="E71" s="208"/>
      <c r="F71" s="212">
        <f>SUM(F63:F70)</f>
        <v>0</v>
      </c>
      <c r="G71" s="1"/>
      <c r="H71" s="1"/>
      <c r="I71" s="1"/>
      <c r="J71" s="1"/>
      <c r="K71" s="1"/>
      <c r="L71" s="1"/>
      <c r="M71" s="1"/>
      <c r="N71" s="1"/>
      <c r="O71" s="1"/>
      <c r="P71" s="1"/>
      <c r="Q71" s="1"/>
      <c r="R71" s="1"/>
      <c r="S71" s="1"/>
      <c r="T71" s="1"/>
      <c r="U71" s="1"/>
      <c r="V71" s="1"/>
      <c r="W71" s="1"/>
      <c r="X71" s="1"/>
      <c r="Y71" s="1"/>
      <c r="Z71" s="1"/>
      <c r="AA71" s="1"/>
      <c r="AB71" s="1"/>
      <c r="AC71" s="1"/>
      <c r="AD71" s="1"/>
      <c r="AE71" s="1"/>
    </row>
    <row r="72" spans="1:31" s="130" customFormat="1">
      <c r="A72" s="19"/>
      <c r="B72" s="2"/>
      <c r="C72" s="1"/>
      <c r="D72" s="1"/>
      <c r="E72" s="15"/>
      <c r="F72" s="80"/>
      <c r="G72" s="1"/>
      <c r="H72" s="1"/>
      <c r="I72" s="1"/>
      <c r="J72" s="1"/>
      <c r="K72" s="1"/>
      <c r="L72" s="1"/>
      <c r="M72" s="1"/>
      <c r="N72" s="1"/>
      <c r="O72" s="1"/>
      <c r="P72" s="1"/>
      <c r="Q72" s="1"/>
      <c r="R72" s="1"/>
      <c r="S72" s="1"/>
      <c r="T72" s="1"/>
      <c r="U72" s="1"/>
      <c r="V72" s="1"/>
      <c r="W72" s="1"/>
      <c r="X72" s="1"/>
      <c r="Y72" s="1"/>
      <c r="Z72" s="1"/>
      <c r="AA72" s="1"/>
      <c r="AB72" s="1"/>
      <c r="AC72" s="1"/>
      <c r="AD72" s="1"/>
      <c r="AE72" s="1"/>
    </row>
    <row r="73" spans="1:31" s="130" customFormat="1" ht="25.5">
      <c r="A73" s="31" t="s">
        <v>59</v>
      </c>
      <c r="B73" s="200" t="s">
        <v>344</v>
      </c>
      <c r="C73" s="155" t="s">
        <v>8</v>
      </c>
      <c r="D73" s="155">
        <v>1</v>
      </c>
      <c r="E73" s="285"/>
      <c r="F73" s="286">
        <f t="shared" ref="F73" si="6">D73*E73</f>
        <v>0</v>
      </c>
      <c r="G73" s="1"/>
      <c r="H73" s="1"/>
      <c r="I73" s="1"/>
      <c r="J73" s="1"/>
      <c r="K73" s="1"/>
      <c r="L73" s="1"/>
      <c r="M73" s="1"/>
      <c r="N73" s="1"/>
      <c r="O73" s="1"/>
      <c r="P73" s="1"/>
      <c r="Q73" s="1"/>
      <c r="R73" s="1"/>
      <c r="S73" s="1"/>
      <c r="T73" s="1"/>
      <c r="U73" s="1"/>
      <c r="V73" s="1"/>
      <c r="W73" s="1"/>
      <c r="X73" s="1"/>
      <c r="Y73" s="1"/>
      <c r="Z73" s="1"/>
      <c r="AA73" s="1"/>
      <c r="AB73" s="1"/>
      <c r="AC73" s="1"/>
      <c r="AD73" s="1"/>
      <c r="AE73" s="1"/>
    </row>
    <row r="74" spans="1:31">
      <c r="B74" s="200"/>
      <c r="C74" s="155"/>
      <c r="D74" s="155"/>
      <c r="E74" s="285"/>
      <c r="F74" s="286"/>
    </row>
    <row r="75" spans="1:31" ht="38.25">
      <c r="A75" s="31" t="s">
        <v>60</v>
      </c>
      <c r="B75" s="2" t="s">
        <v>92</v>
      </c>
      <c r="C75" s="1" t="s">
        <v>8</v>
      </c>
      <c r="D75" s="1">
        <v>1</v>
      </c>
      <c r="F75" s="15">
        <f t="shared" ref="F75" si="7">D75*E75</f>
        <v>0</v>
      </c>
      <c r="Y75" s="28"/>
    </row>
    <row r="76" spans="1:31">
      <c r="Y76" s="28"/>
    </row>
    <row r="77" spans="1:31" s="130" customFormat="1" ht="25.5">
      <c r="A77" s="31" t="s">
        <v>61</v>
      </c>
      <c r="B77" s="105" t="s">
        <v>113</v>
      </c>
      <c r="C77" s="29" t="s">
        <v>114</v>
      </c>
      <c r="D77" s="29">
        <v>2</v>
      </c>
      <c r="E77" s="84"/>
      <c r="F77" s="84" cm="1">
        <f t="array" ref="F77">SUM((F73:F75)+F71+F59+F45)*D77/100</f>
        <v>0</v>
      </c>
      <c r="G77" s="1"/>
      <c r="H77" s="1"/>
      <c r="I77" s="1"/>
      <c r="J77" s="1"/>
      <c r="K77" s="1"/>
      <c r="L77" s="1"/>
      <c r="M77" s="1"/>
      <c r="N77" s="1"/>
      <c r="O77" s="1"/>
      <c r="P77" s="1"/>
      <c r="Q77" s="1"/>
      <c r="R77" s="1"/>
      <c r="S77" s="1"/>
      <c r="T77" s="1"/>
      <c r="U77" s="1"/>
      <c r="V77" s="1"/>
      <c r="W77" s="1"/>
      <c r="X77" s="1"/>
      <c r="Y77" s="28"/>
      <c r="Z77" s="1"/>
      <c r="AA77" s="1"/>
      <c r="AB77" s="1"/>
      <c r="AC77" s="1"/>
      <c r="AD77" s="1"/>
      <c r="AE77" s="1"/>
    </row>
    <row r="78" spans="1:31" s="130" customFormat="1">
      <c r="A78" s="23"/>
      <c r="B78" s="13"/>
      <c r="C78" s="14"/>
      <c r="D78" s="14"/>
      <c r="E78" s="18"/>
      <c r="F78" s="18"/>
      <c r="G78" s="1"/>
      <c r="H78" s="1"/>
      <c r="I78" s="1"/>
      <c r="J78" s="1"/>
      <c r="K78" s="1"/>
      <c r="L78" s="1"/>
      <c r="M78" s="1"/>
      <c r="N78" s="1"/>
      <c r="O78" s="1"/>
      <c r="P78" s="1"/>
      <c r="Q78" s="1"/>
      <c r="R78" s="1"/>
      <c r="S78" s="1"/>
      <c r="T78" s="1"/>
      <c r="U78" s="1"/>
      <c r="V78" s="1"/>
      <c r="W78" s="1"/>
      <c r="X78" s="1"/>
      <c r="Y78" s="28"/>
      <c r="Z78" s="1"/>
      <c r="AA78" s="1"/>
      <c r="AB78" s="1"/>
      <c r="AC78" s="1"/>
      <c r="AD78" s="1"/>
      <c r="AE78" s="1"/>
    </row>
    <row r="79" spans="1:31" s="130" customFormat="1">
      <c r="A79" s="22" t="str">
        <f>A4</f>
        <v>3/2.7</v>
      </c>
      <c r="B79" s="11" t="str">
        <f>B4</f>
        <v>SISTEM KONTROLE PRISTOPA IN REG.DELOVNEGA ČASA</v>
      </c>
      <c r="C79" s="12" t="s">
        <v>12</v>
      </c>
      <c r="D79" s="12"/>
      <c r="E79" s="17"/>
      <c r="F79" s="17">
        <f>SUM(F73:F77)+F71+F59+F45</f>
        <v>0</v>
      </c>
      <c r="G79" s="12"/>
      <c r="H79" s="12"/>
      <c r="I79" s="12"/>
      <c r="J79" s="12"/>
      <c r="K79" s="12"/>
      <c r="L79" s="12"/>
      <c r="M79" s="12"/>
      <c r="N79" s="1"/>
      <c r="O79" s="1"/>
      <c r="P79" s="1"/>
      <c r="Q79" s="1"/>
      <c r="R79" s="1"/>
      <c r="S79" s="1"/>
      <c r="T79" s="1"/>
      <c r="U79" s="1"/>
      <c r="V79" s="1"/>
      <c r="W79" s="1"/>
      <c r="X79" s="1"/>
      <c r="Y79" s="28"/>
      <c r="Z79" s="1"/>
      <c r="AA79" s="1"/>
      <c r="AB79" s="1"/>
      <c r="AC79" s="1"/>
      <c r="AD79" s="1"/>
      <c r="AE79" s="1"/>
    </row>
    <row r="80" spans="1:31" s="130" customFormat="1">
      <c r="A80" s="19"/>
      <c r="B80" s="2"/>
      <c r="C80" s="1"/>
      <c r="D80" s="1"/>
      <c r="E80" s="15"/>
      <c r="F80" s="15"/>
      <c r="G80" s="1"/>
      <c r="H80" s="1"/>
      <c r="I80" s="1"/>
      <c r="J80" s="1"/>
      <c r="K80" s="1"/>
      <c r="L80" s="1"/>
      <c r="M80" s="1"/>
      <c r="N80" s="1"/>
      <c r="O80" s="1"/>
      <c r="P80" s="1"/>
      <c r="Q80" s="1"/>
      <c r="R80" s="1"/>
      <c r="S80" s="1"/>
      <c r="T80" s="1"/>
      <c r="U80" s="1"/>
      <c r="V80" s="1"/>
      <c r="W80" s="1"/>
      <c r="X80" s="1"/>
      <c r="Y80" s="1"/>
      <c r="Z80" s="1"/>
      <c r="AA80" s="1"/>
      <c r="AB80" s="1"/>
      <c r="AC80" s="1"/>
      <c r="AD80" s="1"/>
      <c r="AE80" s="1"/>
    </row>
    <row r="81" spans="1:31" s="130" customFormat="1">
      <c r="A81" s="19"/>
      <c r="B81" s="2"/>
      <c r="C81" s="1"/>
      <c r="D81" s="1"/>
      <c r="E81" s="15"/>
      <c r="F81" s="15"/>
      <c r="G81" s="1"/>
      <c r="H81" s="1"/>
      <c r="I81" s="1"/>
      <c r="J81" s="1"/>
      <c r="K81" s="1"/>
      <c r="L81" s="1"/>
      <c r="M81" s="1"/>
      <c r="N81" s="1"/>
      <c r="O81" s="1"/>
      <c r="P81" s="1"/>
      <c r="Q81" s="1"/>
      <c r="R81" s="1"/>
      <c r="S81" s="1"/>
      <c r="T81" s="1"/>
      <c r="U81" s="1"/>
      <c r="V81" s="1"/>
      <c r="W81" s="1"/>
      <c r="X81" s="1"/>
      <c r="Y81" s="1"/>
      <c r="Z81" s="1"/>
      <c r="AA81" s="1"/>
      <c r="AB81" s="1"/>
      <c r="AC81" s="1"/>
      <c r="AD81" s="1"/>
      <c r="AE81" s="1"/>
    </row>
    <row r="82" spans="1:31" s="130" customFormat="1">
      <c r="A82" s="1"/>
      <c r="B82" s="1"/>
      <c r="C82" s="1"/>
      <c r="D82" s="1"/>
      <c r="E82" s="1"/>
      <c r="F82" s="1"/>
      <c r="G82" s="1"/>
      <c r="H82" s="1"/>
      <c r="I82" s="28"/>
      <c r="J82" s="1"/>
      <c r="K82" s="1"/>
      <c r="L82" s="28"/>
      <c r="M82" s="28"/>
      <c r="N82" s="28"/>
      <c r="O82" s="1"/>
      <c r="P82" s="1"/>
      <c r="Q82" s="1"/>
      <c r="R82" s="1"/>
      <c r="S82" s="1"/>
      <c r="T82" s="1"/>
      <c r="U82" s="1"/>
      <c r="V82" s="1"/>
      <c r="W82" s="1"/>
      <c r="X82" s="1"/>
      <c r="Y82" s="1"/>
      <c r="Z82" s="1"/>
      <c r="AA82" s="1"/>
      <c r="AB82" s="1"/>
      <c r="AC82" s="1"/>
      <c r="AD82" s="1"/>
      <c r="AE82" s="1"/>
    </row>
    <row r="83" spans="1:31" s="130" customFormat="1">
      <c r="A83" s="1"/>
      <c r="B83" s="1"/>
      <c r="C83" s="1"/>
      <c r="D83" s="1"/>
      <c r="E83" s="1"/>
      <c r="F83" s="1"/>
      <c r="G83" s="28"/>
      <c r="H83" s="28"/>
      <c r="I83" s="28"/>
      <c r="J83" s="1"/>
      <c r="K83" s="1"/>
      <c r="L83" s="28"/>
      <c r="M83" s="1"/>
      <c r="N83" s="28"/>
      <c r="O83" s="1"/>
      <c r="P83" s="1"/>
      <c r="Q83" s="1"/>
      <c r="R83" s="1"/>
      <c r="S83" s="1"/>
      <c r="T83" s="1"/>
      <c r="U83" s="1"/>
      <c r="V83" s="1"/>
      <c r="W83" s="1"/>
      <c r="X83" s="1"/>
      <c r="Y83" s="1"/>
      <c r="Z83" s="1"/>
      <c r="AA83" s="1"/>
      <c r="AB83" s="1"/>
      <c r="AC83" s="1"/>
      <c r="AD83" s="1"/>
      <c r="AE83" s="1"/>
    </row>
    <row r="84" spans="1:31" s="130" customFormat="1">
      <c r="A84" s="1"/>
      <c r="B84" s="1"/>
      <c r="C84" s="1"/>
      <c r="D84" s="1"/>
      <c r="E84" s="1"/>
      <c r="F84" s="1"/>
      <c r="G84" s="28"/>
      <c r="H84" s="28"/>
      <c r="I84" s="28"/>
      <c r="J84" s="1"/>
      <c r="K84" s="1"/>
      <c r="L84" s="28"/>
      <c r="M84" s="28"/>
      <c r="N84" s="28"/>
      <c r="O84" s="1"/>
      <c r="P84" s="1"/>
      <c r="Q84" s="1"/>
      <c r="R84" s="1"/>
      <c r="S84" s="1"/>
      <c r="T84" s="1"/>
      <c r="U84" s="1"/>
      <c r="V84" s="1"/>
      <c r="W84" s="1"/>
      <c r="X84" s="1"/>
      <c r="Y84" s="1"/>
      <c r="Z84" s="1"/>
      <c r="AA84" s="1"/>
      <c r="AB84" s="1"/>
      <c r="AC84" s="1"/>
      <c r="AD84" s="1"/>
      <c r="AE84" s="1"/>
    </row>
    <row r="85" spans="1:31" s="130" customFormat="1">
      <c r="A85" s="1"/>
      <c r="B85" s="1"/>
      <c r="C85" s="1"/>
      <c r="D85" s="1"/>
      <c r="E85" s="1"/>
      <c r="F85" s="1"/>
      <c r="G85" s="28"/>
      <c r="H85" s="28"/>
      <c r="I85" s="28"/>
      <c r="J85" s="1"/>
      <c r="K85" s="1"/>
      <c r="L85" s="28"/>
      <c r="M85" s="28"/>
      <c r="N85" s="28"/>
      <c r="O85" s="1"/>
      <c r="P85" s="1"/>
      <c r="Q85" s="1"/>
      <c r="R85" s="1"/>
      <c r="S85" s="1"/>
      <c r="T85" s="1"/>
      <c r="U85" s="1"/>
      <c r="V85" s="1"/>
      <c r="W85" s="1"/>
      <c r="X85" s="1"/>
      <c r="Y85" s="1"/>
      <c r="Z85" s="1"/>
      <c r="AA85" s="1"/>
      <c r="AB85" s="1"/>
      <c r="AC85" s="1"/>
      <c r="AD85" s="1"/>
      <c r="AE85" s="1"/>
    </row>
    <row r="86" spans="1:31" s="130" customFormat="1">
      <c r="A86" s="1"/>
      <c r="B86" s="1"/>
      <c r="C86" s="1"/>
      <c r="D86" s="1"/>
      <c r="E86" s="1"/>
      <c r="F86" s="1"/>
      <c r="G86" s="28"/>
      <c r="H86" s="28"/>
      <c r="I86" s="1"/>
      <c r="J86" s="1"/>
      <c r="K86" s="28"/>
      <c r="L86" s="28"/>
      <c r="M86" s="28"/>
      <c r="N86" s="28"/>
      <c r="O86" s="1"/>
      <c r="P86" s="1"/>
      <c r="Q86" s="1"/>
      <c r="R86" s="1"/>
      <c r="S86" s="1"/>
      <c r="T86" s="1"/>
      <c r="U86" s="1"/>
      <c r="V86" s="1"/>
      <c r="W86" s="1"/>
      <c r="X86" s="1"/>
      <c r="Y86" s="1"/>
      <c r="Z86" s="1"/>
      <c r="AA86" s="1"/>
      <c r="AB86" s="1"/>
      <c r="AC86" s="1"/>
      <c r="AD86" s="1"/>
      <c r="AE86" s="1"/>
    </row>
    <row r="87" spans="1:31" s="130" customFormat="1">
      <c r="A87" s="1"/>
      <c r="B87" s="1"/>
      <c r="C87" s="1"/>
      <c r="D87" s="1"/>
      <c r="E87" s="1"/>
      <c r="F87" s="1"/>
      <c r="G87" s="28"/>
      <c r="H87" s="28"/>
      <c r="I87" s="1"/>
      <c r="J87" s="28"/>
      <c r="K87" s="28"/>
      <c r="L87" s="1"/>
      <c r="M87" s="28"/>
      <c r="N87" s="28"/>
      <c r="O87" s="1"/>
      <c r="P87" s="1"/>
      <c r="Q87" s="1"/>
      <c r="R87" s="1"/>
      <c r="S87" s="1"/>
      <c r="T87" s="1"/>
      <c r="U87" s="1"/>
      <c r="V87" s="1"/>
      <c r="W87" s="1"/>
      <c r="X87" s="1"/>
      <c r="Y87" s="1"/>
      <c r="Z87" s="1"/>
      <c r="AA87" s="1"/>
      <c r="AB87" s="1"/>
      <c r="AC87" s="1"/>
      <c r="AD87" s="1"/>
      <c r="AE87" s="1"/>
    </row>
    <row r="88" spans="1:31">
      <c r="A88" s="1"/>
      <c r="B88" s="1"/>
      <c r="E88" s="1"/>
      <c r="F88" s="1"/>
      <c r="J88" s="28"/>
      <c r="K88" s="28"/>
      <c r="L88" s="28"/>
      <c r="M88" s="28"/>
    </row>
    <row r="89" spans="1:31">
      <c r="A89" s="1"/>
      <c r="B89" s="1"/>
      <c r="E89" s="1"/>
      <c r="F89" s="1"/>
      <c r="J89" s="28"/>
      <c r="K89" s="28"/>
      <c r="L89" s="28"/>
      <c r="N89" s="28"/>
      <c r="Y89" s="28"/>
    </row>
    <row r="90" spans="1:31">
      <c r="A90" s="1"/>
      <c r="B90" s="1"/>
      <c r="E90" s="1"/>
      <c r="F90" s="1"/>
      <c r="J90" s="28"/>
      <c r="K90" s="28"/>
      <c r="L90" s="28"/>
      <c r="N90" s="28"/>
      <c r="Y90" s="28"/>
    </row>
    <row r="91" spans="1:31" s="130" customFormat="1">
      <c r="A91" s="1"/>
      <c r="B91" s="1"/>
      <c r="C91" s="1"/>
      <c r="D91" s="1"/>
      <c r="E91" s="1"/>
      <c r="F91" s="1"/>
      <c r="G91" s="1"/>
      <c r="H91" s="1"/>
      <c r="I91" s="1"/>
      <c r="J91" s="28"/>
      <c r="K91" s="28"/>
      <c r="L91" s="28"/>
      <c r="M91" s="1"/>
      <c r="N91" s="28"/>
      <c r="O91" s="1"/>
      <c r="P91" s="1"/>
      <c r="Q91" s="1"/>
      <c r="R91" s="1"/>
      <c r="S91" s="1"/>
      <c r="T91" s="1"/>
      <c r="U91" s="1"/>
      <c r="V91" s="1"/>
      <c r="W91" s="1"/>
      <c r="X91" s="1"/>
      <c r="Y91" s="28"/>
      <c r="Z91" s="1"/>
      <c r="AA91" s="1"/>
      <c r="AB91" s="1"/>
      <c r="AC91" s="1"/>
      <c r="AD91" s="1"/>
      <c r="AE91" s="1"/>
    </row>
    <row r="92" spans="1:31" s="130" customFormat="1">
      <c r="A92" s="1"/>
      <c r="B92" s="1"/>
      <c r="C92" s="1"/>
      <c r="D92" s="1"/>
      <c r="E92" s="1"/>
      <c r="F92" s="1"/>
      <c r="G92" s="1"/>
      <c r="H92" s="1"/>
      <c r="I92" s="28"/>
      <c r="J92" s="28"/>
      <c r="K92" s="1"/>
      <c r="L92" s="28"/>
      <c r="M92" s="1"/>
      <c r="N92" s="28"/>
      <c r="O92" s="1"/>
      <c r="P92" s="1"/>
      <c r="Q92" s="1"/>
      <c r="R92" s="1"/>
      <c r="S92" s="1"/>
      <c r="T92" s="1"/>
      <c r="U92" s="1"/>
      <c r="V92" s="1"/>
      <c r="W92" s="1"/>
      <c r="X92" s="1"/>
      <c r="Y92" s="28"/>
      <c r="Z92" s="1"/>
      <c r="AA92" s="1"/>
      <c r="AB92" s="1"/>
      <c r="AC92" s="1"/>
      <c r="AD92" s="1"/>
      <c r="AE92" s="1"/>
    </row>
    <row r="93" spans="1:31" s="130" customFormat="1">
      <c r="A93" s="1"/>
      <c r="B93" s="1"/>
      <c r="C93" s="1"/>
      <c r="D93" s="1"/>
      <c r="E93" s="1"/>
      <c r="F93" s="1"/>
      <c r="G93" s="1"/>
      <c r="H93" s="1"/>
      <c r="I93" s="1"/>
      <c r="J93" s="1"/>
      <c r="K93" s="1"/>
      <c r="L93" s="1"/>
      <c r="M93" s="1"/>
      <c r="N93" s="28"/>
      <c r="O93" s="1"/>
      <c r="P93" s="1"/>
      <c r="Q93" s="1"/>
      <c r="R93" s="1"/>
      <c r="S93" s="1"/>
      <c r="T93" s="1"/>
      <c r="U93" s="1"/>
      <c r="V93" s="1"/>
      <c r="W93" s="1"/>
      <c r="X93" s="1"/>
      <c r="Y93" s="1"/>
      <c r="Z93" s="1"/>
      <c r="AA93" s="1"/>
      <c r="AB93" s="1"/>
      <c r="AC93" s="1"/>
      <c r="AD93" s="1"/>
      <c r="AE93" s="1"/>
    </row>
    <row r="94" spans="1:31" s="130" customFormat="1">
      <c r="A94" s="28"/>
      <c r="B94" s="28"/>
      <c r="C94" s="28"/>
      <c r="D94" s="28"/>
      <c r="E94" s="28"/>
      <c r="F94" s="28"/>
      <c r="G94" s="28"/>
      <c r="H94" s="28"/>
      <c r="I94" s="28"/>
      <c r="J94" s="28"/>
      <c r="K94" s="28"/>
      <c r="L94" s="28"/>
      <c r="M94" s="28"/>
      <c r="N94" s="1"/>
      <c r="O94" s="1"/>
      <c r="P94" s="1"/>
      <c r="Q94" s="1"/>
      <c r="R94" s="1"/>
      <c r="S94" s="1"/>
      <c r="T94" s="1"/>
      <c r="U94" s="1"/>
      <c r="V94" s="1"/>
      <c r="W94" s="1"/>
      <c r="X94" s="1"/>
      <c r="Y94" s="1"/>
      <c r="Z94" s="1"/>
      <c r="AA94" s="1"/>
      <c r="AB94" s="1"/>
      <c r="AC94" s="1"/>
      <c r="AD94" s="1"/>
      <c r="AE94" s="1"/>
    </row>
    <row r="95" spans="1:31" s="130" customFormat="1">
      <c r="A95" s="28"/>
      <c r="B95" s="28"/>
      <c r="C95" s="28"/>
      <c r="D95" s="28"/>
      <c r="E95" s="28"/>
      <c r="F95" s="28"/>
      <c r="G95" s="28"/>
      <c r="H95" s="28"/>
      <c r="I95" s="28"/>
      <c r="J95" s="28"/>
      <c r="K95" s="28"/>
      <c r="L95" s="28"/>
      <c r="M95" s="28"/>
      <c r="N95" s="1"/>
      <c r="O95" s="1"/>
      <c r="P95" s="1"/>
      <c r="Q95" s="1"/>
      <c r="R95" s="1"/>
      <c r="S95" s="1"/>
      <c r="T95" s="1"/>
      <c r="U95" s="1"/>
      <c r="V95" s="1"/>
      <c r="W95" s="1"/>
      <c r="X95" s="1"/>
      <c r="Y95" s="1"/>
      <c r="Z95" s="1"/>
      <c r="AA95" s="1"/>
      <c r="AB95" s="1"/>
      <c r="AC95" s="1"/>
      <c r="AD95" s="1"/>
      <c r="AE95" s="1"/>
    </row>
    <row r="96" spans="1:31" s="130" customForma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spans="1:31" s="130" customFormat="1">
      <c r="A97" s="28"/>
      <c r="B97" s="28"/>
      <c r="C97" s="28"/>
      <c r="D97" s="28"/>
      <c r="E97" s="28"/>
      <c r="F97" s="28"/>
      <c r="G97" s="28"/>
      <c r="H97" s="28"/>
      <c r="I97" s="28"/>
      <c r="J97" s="28"/>
      <c r="K97" s="28"/>
      <c r="L97" s="28"/>
      <c r="M97" s="28"/>
      <c r="N97" s="1"/>
      <c r="O97" s="1"/>
      <c r="P97" s="1"/>
      <c r="Q97" s="1"/>
      <c r="R97" s="1"/>
      <c r="S97" s="1"/>
      <c r="T97" s="1"/>
      <c r="U97" s="1"/>
      <c r="V97" s="1"/>
      <c r="W97" s="1"/>
      <c r="X97" s="1"/>
      <c r="Y97" s="1"/>
      <c r="Z97" s="1"/>
      <c r="AA97" s="1"/>
      <c r="AB97" s="1"/>
      <c r="AC97" s="1"/>
      <c r="AD97" s="1"/>
      <c r="AE97" s="1"/>
    </row>
    <row r="98" spans="1:31" s="130" customFormat="1">
      <c r="A98" s="28"/>
      <c r="B98" s="1"/>
      <c r="C98" s="28"/>
      <c r="D98" s="28"/>
      <c r="E98" s="28"/>
      <c r="F98" s="28"/>
      <c r="G98" s="28"/>
      <c r="H98" s="28"/>
      <c r="I98" s="28"/>
      <c r="J98" s="28"/>
      <c r="K98" s="28"/>
      <c r="L98" s="28"/>
      <c r="M98" s="28"/>
      <c r="N98" s="1"/>
      <c r="O98" s="1"/>
      <c r="P98" s="1"/>
      <c r="Q98" s="1"/>
      <c r="R98" s="1"/>
      <c r="S98" s="1"/>
      <c r="T98" s="1"/>
      <c r="U98" s="1"/>
      <c r="V98" s="1"/>
      <c r="W98" s="1"/>
      <c r="X98" s="1"/>
      <c r="Y98" s="1"/>
      <c r="Z98" s="1"/>
      <c r="AA98" s="1"/>
      <c r="AB98" s="1"/>
      <c r="AC98" s="1"/>
      <c r="AD98" s="1"/>
      <c r="AE98" s="1"/>
    </row>
    <row r="99" spans="1:31" s="130" customFormat="1">
      <c r="A99" s="28"/>
      <c r="B99" s="28"/>
      <c r="C99" s="28"/>
      <c r="D99" s="28"/>
      <c r="E99" s="28"/>
      <c r="F99" s="28"/>
      <c r="G99" s="28"/>
      <c r="H99" s="28"/>
      <c r="I99" s="28"/>
      <c r="J99" s="28"/>
      <c r="K99" s="28"/>
      <c r="L99" s="28"/>
      <c r="M99" s="28"/>
      <c r="N99" s="28"/>
      <c r="O99" s="1"/>
      <c r="P99" s="1"/>
      <c r="Q99" s="1"/>
      <c r="R99" s="1"/>
      <c r="S99" s="1"/>
      <c r="T99" s="1"/>
      <c r="U99" s="1"/>
      <c r="V99" s="1"/>
      <c r="W99" s="1"/>
      <c r="X99" s="1"/>
      <c r="Y99" s="1"/>
      <c r="Z99" s="1"/>
      <c r="AA99" s="1"/>
      <c r="AB99" s="1"/>
      <c r="AC99" s="1"/>
      <c r="AD99" s="1"/>
      <c r="AE99" s="1"/>
    </row>
    <row r="100" spans="1:31" s="130" customFormat="1">
      <c r="A100" s="1"/>
      <c r="B100" s="28"/>
      <c r="C100" s="1"/>
      <c r="D100" s="1"/>
      <c r="E100" s="1"/>
      <c r="F100" s="1"/>
      <c r="G100" s="1"/>
      <c r="H100" s="1"/>
      <c r="I100" s="1"/>
      <c r="J100" s="1"/>
      <c r="K100" s="1"/>
      <c r="L100" s="1"/>
      <c r="M100" s="1"/>
      <c r="N100" s="28"/>
      <c r="O100" s="1"/>
      <c r="P100" s="1"/>
      <c r="Q100" s="1"/>
      <c r="R100" s="1"/>
      <c r="S100" s="1"/>
      <c r="T100" s="1"/>
      <c r="U100" s="1"/>
      <c r="V100" s="1"/>
      <c r="W100" s="1"/>
      <c r="X100" s="1"/>
      <c r="Y100" s="1"/>
      <c r="Z100" s="1"/>
      <c r="AA100" s="1"/>
      <c r="AB100" s="1"/>
      <c r="AC100" s="1"/>
      <c r="AD100" s="1"/>
      <c r="AE100" s="1"/>
    </row>
    <row r="101" spans="1:31">
      <c r="A101" s="28"/>
      <c r="B101" s="28"/>
      <c r="E101" s="1"/>
      <c r="F101" s="1"/>
      <c r="P101" s="28"/>
      <c r="Y101" s="28"/>
    </row>
    <row r="102" spans="1:31">
      <c r="A102" s="28"/>
      <c r="B102" s="28"/>
      <c r="E102" s="1"/>
      <c r="F102" s="1"/>
      <c r="N102" s="28"/>
      <c r="O102" s="28"/>
      <c r="P102" s="28"/>
      <c r="Y102" s="28"/>
    </row>
    <row r="103" spans="1:31">
      <c r="A103" s="28"/>
      <c r="B103" s="1"/>
      <c r="E103" s="1"/>
      <c r="F103" s="1"/>
      <c r="N103" s="28"/>
      <c r="O103" s="28"/>
      <c r="P103" s="28"/>
      <c r="Y103" s="28"/>
    </row>
    <row r="104" spans="1:31">
      <c r="A104" s="28"/>
      <c r="B104" s="1"/>
      <c r="E104" s="1"/>
      <c r="F104" s="1"/>
      <c r="N104" s="28"/>
      <c r="O104" s="28"/>
      <c r="Y104" s="28"/>
    </row>
    <row r="105" spans="1:31">
      <c r="A105" s="28"/>
      <c r="B105" s="1"/>
      <c r="E105" s="1"/>
      <c r="F105" s="1"/>
      <c r="O105" s="28"/>
      <c r="P105" s="28"/>
      <c r="Y105" s="28"/>
    </row>
    <row r="106" spans="1:31">
      <c r="A106" s="1"/>
      <c r="B106" s="1"/>
      <c r="C106" s="28"/>
      <c r="D106" s="28"/>
      <c r="E106" s="28"/>
      <c r="F106" s="28"/>
      <c r="G106" s="28"/>
      <c r="H106" s="28"/>
      <c r="I106" s="28"/>
      <c r="J106" s="28"/>
      <c r="K106" s="28"/>
      <c r="L106" s="28"/>
      <c r="M106" s="28"/>
      <c r="O106" s="28"/>
      <c r="P106" s="28"/>
    </row>
    <row r="107" spans="1:31">
      <c r="A107" s="1"/>
      <c r="B107" s="1"/>
      <c r="C107" s="28"/>
      <c r="D107" s="28"/>
      <c r="E107" s="28"/>
      <c r="F107" s="28"/>
      <c r="G107" s="28"/>
      <c r="H107" s="28"/>
      <c r="I107" s="28"/>
      <c r="J107" s="28"/>
      <c r="K107" s="28"/>
      <c r="L107" s="28"/>
      <c r="M107" s="28"/>
      <c r="O107" s="28"/>
      <c r="P107" s="28"/>
    </row>
    <row r="108" spans="1:31" s="28" customFormat="1">
      <c r="A108" s="1"/>
      <c r="B108" s="1"/>
      <c r="N108" s="1"/>
      <c r="Q108" s="1"/>
      <c r="R108" s="1"/>
      <c r="S108" s="1"/>
      <c r="T108" s="1"/>
      <c r="U108" s="1"/>
      <c r="V108" s="1"/>
      <c r="W108" s="1"/>
      <c r="X108" s="1"/>
      <c r="Y108" s="1"/>
      <c r="Z108" s="1"/>
    </row>
    <row r="109" spans="1:31" s="28" customFormat="1">
      <c r="A109" s="1"/>
      <c r="N109" s="1"/>
      <c r="Q109" s="1"/>
      <c r="R109" s="1"/>
      <c r="S109" s="1"/>
      <c r="T109" s="1"/>
      <c r="U109" s="1"/>
      <c r="V109" s="1"/>
      <c r="W109" s="1"/>
      <c r="X109" s="1"/>
      <c r="Y109" s="1"/>
      <c r="Z109" s="1"/>
    </row>
    <row r="110" spans="1:31" s="28" customFormat="1">
      <c r="A110" s="1"/>
      <c r="N110" s="1"/>
      <c r="Q110" s="1"/>
      <c r="R110" s="1"/>
      <c r="S110" s="1"/>
      <c r="T110" s="1"/>
      <c r="U110" s="1"/>
      <c r="V110" s="1"/>
      <c r="W110" s="1"/>
      <c r="X110" s="1"/>
      <c r="Y110" s="1"/>
      <c r="Z110" s="1"/>
    </row>
    <row r="111" spans="1:31" s="28" customFormat="1">
      <c r="A111" s="1"/>
      <c r="P111" s="1"/>
      <c r="Q111" s="1"/>
      <c r="R111" s="1"/>
      <c r="S111" s="1"/>
      <c r="T111" s="1"/>
      <c r="U111" s="1"/>
      <c r="V111" s="1"/>
      <c r="W111" s="1"/>
      <c r="X111" s="1"/>
      <c r="Y111" s="1"/>
      <c r="Z111" s="1"/>
    </row>
    <row r="112" spans="1:31" s="28" customFormat="1">
      <c r="C112" s="1"/>
      <c r="D112" s="1"/>
      <c r="E112" s="1"/>
      <c r="F112" s="1"/>
      <c r="G112" s="1"/>
      <c r="H112" s="1"/>
      <c r="I112" s="1"/>
      <c r="J112" s="1"/>
      <c r="K112" s="1"/>
      <c r="L112" s="1"/>
      <c r="M112" s="1"/>
      <c r="O112" s="1"/>
      <c r="P112" s="1"/>
      <c r="Q112" s="1"/>
      <c r="R112" s="1"/>
      <c r="S112" s="1"/>
      <c r="T112" s="1"/>
      <c r="U112" s="1"/>
      <c r="V112" s="1"/>
      <c r="W112" s="1"/>
      <c r="X112" s="1"/>
      <c r="Y112" s="1"/>
      <c r="Z112" s="1"/>
    </row>
    <row r="113" spans="1:26" s="28" customFormat="1">
      <c r="O113" s="1"/>
      <c r="P113" s="1"/>
      <c r="R113" s="1"/>
      <c r="S113" s="1"/>
      <c r="T113" s="1"/>
      <c r="U113" s="1"/>
      <c r="V113" s="1"/>
      <c r="W113" s="1"/>
      <c r="X113" s="1"/>
      <c r="Y113" s="1"/>
      <c r="Z113" s="1"/>
    </row>
    <row r="114" spans="1:26" ht="12.75" customHeight="1">
      <c r="A114" s="1"/>
      <c r="B114" s="28"/>
      <c r="C114" s="28"/>
      <c r="D114" s="28"/>
      <c r="E114" s="28"/>
      <c r="F114" s="28"/>
      <c r="G114" s="28"/>
      <c r="H114" s="28"/>
      <c r="I114" s="28"/>
      <c r="J114" s="28"/>
      <c r="K114" s="28"/>
      <c r="L114" s="28"/>
      <c r="M114" s="28"/>
      <c r="N114" s="28"/>
      <c r="Q114" s="28"/>
    </row>
    <row r="115" spans="1:26" s="28" customFormat="1">
      <c r="B115" s="1"/>
      <c r="O115" s="1"/>
      <c r="P115" s="1"/>
      <c r="R115" s="1"/>
      <c r="S115" s="1"/>
      <c r="T115" s="1"/>
      <c r="U115" s="1"/>
      <c r="V115" s="1"/>
      <c r="W115" s="1"/>
      <c r="X115" s="1"/>
      <c r="Y115" s="1"/>
      <c r="Z115" s="1"/>
    </row>
    <row r="116" spans="1:26" s="28" customFormat="1">
      <c r="O116" s="1"/>
      <c r="P116" s="1"/>
      <c r="S116" s="1"/>
      <c r="U116" s="1"/>
      <c r="V116" s="1"/>
      <c r="W116" s="1"/>
      <c r="X116" s="1"/>
      <c r="Y116" s="1"/>
      <c r="Z116" s="1"/>
    </row>
    <row r="117" spans="1:26" s="28" customFormat="1">
      <c r="N117" s="1"/>
      <c r="O117" s="1"/>
      <c r="P117" s="1"/>
      <c r="Q117" s="1"/>
      <c r="S117" s="1"/>
      <c r="U117" s="1"/>
      <c r="V117" s="1"/>
      <c r="W117" s="1"/>
      <c r="X117" s="1"/>
      <c r="Y117" s="1"/>
      <c r="Z117" s="1"/>
    </row>
    <row r="118" spans="1:26" s="28" customFormat="1">
      <c r="A118" s="1"/>
      <c r="C118" s="1"/>
      <c r="D118" s="1"/>
      <c r="E118" s="1"/>
      <c r="F118" s="1"/>
      <c r="G118" s="1"/>
      <c r="H118" s="1"/>
      <c r="I118" s="1"/>
      <c r="J118" s="1"/>
      <c r="K118" s="1"/>
      <c r="L118" s="1"/>
      <c r="M118" s="1"/>
      <c r="O118" s="1"/>
      <c r="S118" s="1"/>
      <c r="U118" s="1"/>
      <c r="V118" s="1"/>
      <c r="W118" s="1"/>
      <c r="X118" s="1"/>
      <c r="Y118" s="1"/>
      <c r="Z118" s="1"/>
    </row>
    <row r="119" spans="1:26" s="28" customFormat="1">
      <c r="A119" s="1"/>
      <c r="C119" s="1"/>
      <c r="D119" s="1"/>
      <c r="E119" s="1"/>
      <c r="F119" s="1"/>
      <c r="G119" s="1"/>
      <c r="H119" s="1"/>
      <c r="I119" s="1"/>
      <c r="J119" s="1"/>
      <c r="K119" s="1"/>
      <c r="L119" s="1"/>
      <c r="M119" s="1"/>
      <c r="S119" s="1"/>
      <c r="U119" s="1"/>
      <c r="V119" s="1"/>
      <c r="W119" s="1"/>
      <c r="X119" s="1"/>
      <c r="Y119" s="1"/>
      <c r="Z119" s="1"/>
    </row>
    <row r="120" spans="1:26" ht="12.75" customHeight="1">
      <c r="A120" s="1"/>
      <c r="B120" s="28"/>
      <c r="E120" s="1"/>
      <c r="F120" s="1"/>
      <c r="N120" s="28"/>
      <c r="O120" s="28"/>
      <c r="Q120" s="28"/>
      <c r="S120" s="28"/>
      <c r="T120" s="28"/>
    </row>
    <row r="121" spans="1:26">
      <c r="A121" s="1"/>
      <c r="B121" s="1"/>
      <c r="E121" s="1"/>
      <c r="F121" s="1"/>
      <c r="N121" s="28"/>
      <c r="P121" s="28"/>
      <c r="Q121" s="28"/>
    </row>
    <row r="122" spans="1:26" ht="12.75" customHeight="1">
      <c r="A122" s="1"/>
      <c r="B122" s="1"/>
      <c r="E122" s="1"/>
      <c r="F122" s="1"/>
      <c r="N122" s="28"/>
      <c r="O122" s="28"/>
      <c r="P122" s="28"/>
      <c r="Q122" s="28"/>
      <c r="R122" s="28"/>
    </row>
    <row r="123" spans="1:26">
      <c r="A123" s="1"/>
      <c r="B123" s="1"/>
      <c r="E123" s="1"/>
      <c r="F123" s="1"/>
      <c r="O123" s="28"/>
      <c r="P123" s="28"/>
      <c r="R123" s="28"/>
      <c r="T123" s="28"/>
    </row>
    <row r="124" spans="1:26" ht="12.75" customHeight="1">
      <c r="A124" s="28"/>
      <c r="B124" s="1"/>
      <c r="C124" s="28"/>
      <c r="D124" s="28"/>
      <c r="E124" s="28"/>
      <c r="F124" s="28"/>
      <c r="G124" s="28"/>
      <c r="H124" s="28"/>
      <c r="I124" s="28"/>
      <c r="J124" s="28"/>
      <c r="K124" s="28"/>
      <c r="L124" s="28"/>
      <c r="M124" s="28"/>
      <c r="O124" s="28"/>
      <c r="R124" s="28"/>
      <c r="T124" s="28"/>
    </row>
    <row r="125" spans="1:26">
      <c r="A125" s="28"/>
      <c r="B125" s="1"/>
      <c r="C125" s="28"/>
      <c r="D125" s="28"/>
      <c r="E125" s="28"/>
      <c r="F125" s="28"/>
      <c r="G125" s="28"/>
      <c r="H125" s="28"/>
      <c r="I125" s="28"/>
      <c r="J125" s="28"/>
      <c r="K125" s="28"/>
      <c r="L125" s="28"/>
      <c r="M125" s="28"/>
      <c r="R125" s="28"/>
      <c r="T125" s="28"/>
    </row>
    <row r="126" spans="1:26" s="28" customFormat="1">
      <c r="B126" s="1"/>
      <c r="C126" s="1"/>
      <c r="D126" s="1"/>
      <c r="E126" s="1"/>
      <c r="F126" s="1"/>
      <c r="G126" s="1"/>
      <c r="H126" s="1"/>
      <c r="I126" s="1"/>
      <c r="J126" s="1"/>
      <c r="K126" s="1"/>
      <c r="L126" s="1"/>
      <c r="M126" s="1"/>
      <c r="N126" s="1"/>
      <c r="O126" s="1"/>
      <c r="P126" s="1"/>
      <c r="Q126" s="1"/>
      <c r="S126" s="1"/>
      <c r="U126" s="1"/>
      <c r="V126" s="1"/>
      <c r="W126" s="1"/>
      <c r="X126" s="1"/>
      <c r="Y126" s="1"/>
      <c r="Z126" s="1"/>
    </row>
    <row r="127" spans="1:26" s="28" customFormat="1">
      <c r="N127" s="1"/>
      <c r="O127" s="1"/>
      <c r="P127" s="1"/>
      <c r="Q127" s="1"/>
      <c r="R127" s="1"/>
      <c r="U127" s="1"/>
      <c r="V127" s="1"/>
      <c r="W127" s="1"/>
      <c r="X127" s="1"/>
      <c r="Y127" s="1"/>
      <c r="Z127" s="1"/>
    </row>
    <row r="128" spans="1:26" s="28" customFormat="1">
      <c r="N128" s="1"/>
      <c r="O128" s="1"/>
      <c r="P128" s="1"/>
      <c r="Q128" s="1"/>
      <c r="R128" s="1"/>
      <c r="T128" s="1"/>
      <c r="U128" s="1"/>
      <c r="V128" s="1"/>
      <c r="W128" s="1"/>
      <c r="X128" s="1"/>
      <c r="Y128" s="1"/>
      <c r="Z128" s="1"/>
    </row>
    <row r="129" spans="1:26" s="28" customFormat="1">
      <c r="B129" s="1"/>
      <c r="O129" s="1"/>
      <c r="P129" s="1"/>
      <c r="Q129" s="1"/>
      <c r="R129" s="1"/>
      <c r="U129" s="1"/>
      <c r="V129" s="1"/>
      <c r="W129" s="1"/>
      <c r="X129" s="1"/>
      <c r="Y129" s="1"/>
      <c r="Z129" s="1"/>
    </row>
    <row r="130" spans="1:26" s="28" customFormat="1">
      <c r="A130" s="1"/>
      <c r="C130" s="1"/>
      <c r="D130" s="1"/>
      <c r="E130" s="1"/>
      <c r="F130" s="1"/>
      <c r="G130" s="1"/>
      <c r="H130" s="1"/>
      <c r="I130" s="1"/>
      <c r="J130" s="1"/>
      <c r="K130" s="1"/>
      <c r="L130" s="1"/>
      <c r="M130" s="1"/>
      <c r="O130" s="1"/>
      <c r="R130" s="1"/>
      <c r="U130" s="1"/>
      <c r="V130" s="1"/>
      <c r="W130" s="1"/>
      <c r="X130" s="1"/>
      <c r="Y130" s="1"/>
      <c r="Z130" s="1"/>
    </row>
    <row r="131" spans="1:26" s="28" customFormat="1">
      <c r="C131" s="1"/>
      <c r="D131" s="1"/>
      <c r="E131" s="1"/>
      <c r="F131" s="1"/>
      <c r="G131" s="1"/>
      <c r="H131" s="1"/>
      <c r="I131" s="1"/>
      <c r="J131" s="1"/>
      <c r="K131" s="1"/>
      <c r="L131" s="1"/>
      <c r="M131" s="1"/>
      <c r="N131" s="1"/>
      <c r="R131" s="1"/>
      <c r="U131" s="1"/>
      <c r="V131" s="1"/>
      <c r="W131" s="1"/>
      <c r="X131" s="1"/>
      <c r="Y131" s="1"/>
      <c r="Z131" s="1"/>
    </row>
    <row r="132" spans="1:26" ht="12.75" customHeight="1">
      <c r="A132" s="28"/>
      <c r="B132" s="28"/>
      <c r="E132" s="1"/>
      <c r="F132" s="1"/>
      <c r="N132" s="28"/>
      <c r="O132" s="28"/>
      <c r="P132" s="28"/>
      <c r="S132" s="28"/>
      <c r="T132" s="28"/>
    </row>
    <row r="133" spans="1:26" s="28" customFormat="1">
      <c r="B133" s="1"/>
      <c r="C133" s="1"/>
      <c r="D133" s="1"/>
      <c r="E133" s="1"/>
      <c r="F133" s="1"/>
      <c r="G133" s="1"/>
      <c r="H133" s="1"/>
      <c r="I133" s="1"/>
      <c r="J133" s="1"/>
      <c r="K133" s="1"/>
      <c r="L133" s="1"/>
      <c r="M133" s="1"/>
      <c r="R133" s="1"/>
      <c r="S133" s="1"/>
      <c r="U133" s="1"/>
      <c r="V133" s="1"/>
      <c r="W133" s="1"/>
      <c r="X133" s="1"/>
      <c r="Y133" s="1"/>
      <c r="Z133" s="1"/>
    </row>
    <row r="134" spans="1:26" s="28" customFormat="1">
      <c r="B134" s="1"/>
      <c r="C134" s="1"/>
      <c r="D134" s="1"/>
      <c r="E134" s="1"/>
      <c r="F134" s="1"/>
      <c r="G134" s="1"/>
      <c r="H134" s="1"/>
      <c r="I134" s="1"/>
      <c r="J134" s="1"/>
      <c r="K134" s="1"/>
      <c r="L134" s="1"/>
      <c r="M134" s="1"/>
      <c r="S134" s="1"/>
      <c r="T134" s="1"/>
      <c r="U134" s="1"/>
      <c r="V134" s="1"/>
      <c r="W134" s="1"/>
      <c r="X134" s="1"/>
      <c r="Y134" s="1"/>
      <c r="Z134" s="1"/>
    </row>
    <row r="135" spans="1:26" s="28" customFormat="1">
      <c r="B135" s="1"/>
      <c r="C135" s="1"/>
      <c r="D135" s="1"/>
      <c r="E135" s="1"/>
      <c r="F135" s="1"/>
      <c r="G135" s="1"/>
      <c r="H135" s="1"/>
      <c r="I135" s="1"/>
      <c r="J135" s="1"/>
      <c r="K135" s="1"/>
      <c r="L135" s="1"/>
      <c r="M135" s="1"/>
      <c r="N135" s="1"/>
      <c r="S135" s="1"/>
      <c r="T135" s="1"/>
      <c r="U135" s="1"/>
      <c r="V135" s="1"/>
      <c r="W135" s="1"/>
      <c r="X135" s="1"/>
      <c r="Y135" s="1"/>
      <c r="Z135" s="1"/>
    </row>
    <row r="136" spans="1:26" s="28" customFormat="1">
      <c r="A136" s="1"/>
      <c r="B136" s="1"/>
      <c r="N136" s="1"/>
      <c r="P136" s="1"/>
      <c r="Q136" s="1"/>
      <c r="R136" s="1"/>
      <c r="S136" s="1"/>
      <c r="T136" s="1"/>
      <c r="U136" s="1"/>
      <c r="V136" s="1"/>
      <c r="W136" s="1"/>
      <c r="X136" s="1"/>
      <c r="Y136" s="1"/>
      <c r="Z136" s="1"/>
    </row>
    <row r="137" spans="1:26" s="28" customFormat="1">
      <c r="A137" s="1"/>
      <c r="B137" s="1"/>
      <c r="N137" s="1"/>
      <c r="O137" s="1"/>
      <c r="Q137" s="1"/>
      <c r="S137" s="1"/>
      <c r="T137" s="1"/>
      <c r="U137" s="1"/>
      <c r="V137" s="1"/>
      <c r="W137" s="1"/>
      <c r="X137" s="1"/>
      <c r="Y137" s="1"/>
      <c r="Z137" s="1"/>
    </row>
    <row r="138" spans="1:26" ht="12.75" customHeight="1">
      <c r="A138" s="1"/>
      <c r="B138" s="1"/>
      <c r="C138" s="28"/>
      <c r="D138" s="28"/>
      <c r="E138" s="28"/>
      <c r="F138" s="28"/>
      <c r="G138" s="28"/>
      <c r="H138" s="28"/>
      <c r="I138" s="28"/>
      <c r="J138" s="28"/>
      <c r="K138" s="28"/>
      <c r="L138" s="28"/>
      <c r="M138" s="28"/>
      <c r="O138" s="28"/>
      <c r="P138" s="28"/>
      <c r="R138" s="28"/>
    </row>
    <row r="139" spans="1:26">
      <c r="A139" s="1"/>
      <c r="B139" s="28"/>
      <c r="C139" s="28"/>
      <c r="D139" s="28"/>
      <c r="E139" s="28"/>
      <c r="F139" s="28"/>
      <c r="G139" s="28"/>
      <c r="H139" s="28"/>
      <c r="I139" s="28"/>
      <c r="J139" s="28"/>
      <c r="K139" s="28"/>
      <c r="L139" s="28"/>
      <c r="M139" s="28"/>
      <c r="O139" s="28"/>
      <c r="P139" s="28"/>
      <c r="R139" s="28"/>
    </row>
    <row r="140" spans="1:26" ht="12.75" customHeight="1">
      <c r="A140" s="1"/>
      <c r="B140" s="28"/>
      <c r="C140" s="28"/>
      <c r="D140" s="28"/>
      <c r="E140" s="28"/>
      <c r="F140" s="28"/>
      <c r="G140" s="28"/>
      <c r="H140" s="28"/>
      <c r="I140" s="28"/>
      <c r="J140" s="28"/>
      <c r="K140" s="28"/>
      <c r="L140" s="28"/>
      <c r="M140" s="28"/>
      <c r="O140" s="28"/>
      <c r="P140" s="28"/>
      <c r="S140" s="28"/>
      <c r="T140" s="28"/>
    </row>
    <row r="141" spans="1:26">
      <c r="A141" s="1"/>
      <c r="B141" s="28"/>
      <c r="C141" s="28"/>
      <c r="D141" s="28"/>
      <c r="E141" s="28"/>
      <c r="F141" s="28"/>
      <c r="G141" s="28"/>
      <c r="H141" s="28"/>
      <c r="I141" s="28"/>
      <c r="J141" s="28"/>
      <c r="K141" s="28"/>
      <c r="L141" s="28"/>
      <c r="M141" s="28"/>
      <c r="N141" s="28"/>
      <c r="O141" s="28"/>
      <c r="P141" s="28"/>
      <c r="S141" s="28"/>
      <c r="T141" s="28"/>
      <c r="Z141" s="28"/>
    </row>
    <row r="142" spans="1:26" ht="12.75" customHeight="1">
      <c r="A142" s="28"/>
      <c r="B142" s="28"/>
      <c r="E142" s="1"/>
      <c r="F142" s="1"/>
      <c r="N142" s="28"/>
      <c r="O142" s="28"/>
      <c r="Q142" s="28"/>
      <c r="Y142" s="28"/>
      <c r="Z142" s="28"/>
    </row>
    <row r="143" spans="1:26">
      <c r="A143" s="28"/>
      <c r="B143" s="28"/>
      <c r="C143" s="28"/>
      <c r="D143" s="28"/>
      <c r="E143" s="28"/>
      <c r="F143" s="28"/>
      <c r="G143" s="28"/>
      <c r="H143" s="28"/>
      <c r="I143" s="28"/>
      <c r="J143" s="28"/>
      <c r="K143" s="28"/>
      <c r="L143" s="28"/>
      <c r="M143" s="28"/>
      <c r="N143" s="28"/>
      <c r="Q143" s="28"/>
      <c r="S143" s="28"/>
      <c r="T143" s="28"/>
      <c r="Y143" s="28"/>
      <c r="Z143" s="28"/>
    </row>
    <row r="144" spans="1:26" s="28" customFormat="1">
      <c r="A144" s="1"/>
      <c r="O144" s="1"/>
      <c r="P144" s="1"/>
      <c r="R144" s="1"/>
      <c r="U144" s="1"/>
      <c r="V144" s="1"/>
      <c r="W144" s="1"/>
      <c r="X144" s="1"/>
    </row>
    <row r="145" spans="1:26" s="28" customFormat="1">
      <c r="B145" s="1"/>
      <c r="O145" s="1"/>
      <c r="P145" s="1"/>
      <c r="R145" s="1"/>
      <c r="U145" s="1"/>
      <c r="V145" s="1"/>
      <c r="W145" s="1"/>
      <c r="X145" s="1"/>
    </row>
    <row r="146" spans="1:26" s="28" customFormat="1">
      <c r="O146" s="1"/>
      <c r="P146" s="1"/>
      <c r="S146" s="1"/>
      <c r="T146" s="1"/>
      <c r="U146" s="1"/>
      <c r="V146" s="1"/>
      <c r="W146" s="1"/>
      <c r="X146" s="1"/>
    </row>
    <row r="147" spans="1:26" s="28" customFormat="1">
      <c r="N147" s="1"/>
      <c r="O147" s="1"/>
      <c r="P147" s="1"/>
      <c r="S147" s="1"/>
      <c r="T147" s="1"/>
      <c r="U147" s="1"/>
      <c r="V147" s="1"/>
      <c r="W147" s="1"/>
      <c r="X147" s="1"/>
      <c r="Z147" s="1"/>
    </row>
    <row r="148" spans="1:26" s="28" customFormat="1">
      <c r="A148" s="1"/>
      <c r="C148" s="1"/>
      <c r="D148" s="1"/>
      <c r="E148" s="1"/>
      <c r="F148" s="1"/>
      <c r="G148" s="1"/>
      <c r="H148" s="1"/>
      <c r="I148" s="1"/>
      <c r="J148" s="1"/>
      <c r="K148" s="1"/>
      <c r="L148" s="1"/>
      <c r="M148" s="1"/>
      <c r="O148" s="1"/>
      <c r="Q148" s="1"/>
      <c r="S148" s="1"/>
      <c r="T148" s="1"/>
      <c r="V148" s="1"/>
      <c r="W148" s="1"/>
      <c r="X148" s="1"/>
      <c r="Y148" s="1"/>
    </row>
    <row r="149" spans="1:26" ht="12.75" customHeight="1">
      <c r="A149" s="1"/>
      <c r="B149" s="28"/>
      <c r="E149" s="1"/>
      <c r="F149" s="1"/>
      <c r="N149" s="28"/>
      <c r="O149" s="28"/>
      <c r="P149" s="28"/>
      <c r="Q149" s="28"/>
      <c r="R149" s="28"/>
      <c r="U149" s="28"/>
      <c r="Y149" s="28"/>
      <c r="Z149" s="28"/>
    </row>
    <row r="150" spans="1:26" s="28" customFormat="1">
      <c r="A150" s="1"/>
      <c r="C150" s="1"/>
      <c r="D150" s="1"/>
      <c r="E150" s="1"/>
      <c r="F150" s="1"/>
      <c r="G150" s="1"/>
      <c r="H150" s="1"/>
      <c r="I150" s="1"/>
      <c r="J150" s="1"/>
      <c r="K150" s="1"/>
      <c r="L150" s="1"/>
      <c r="M150" s="1"/>
      <c r="P150" s="1"/>
      <c r="S150" s="1"/>
      <c r="T150" s="1"/>
      <c r="V150" s="1"/>
      <c r="W150" s="1"/>
      <c r="X150" s="1"/>
    </row>
    <row r="151" spans="1:26" s="28" customFormat="1" ht="12.75" customHeight="1">
      <c r="A151" s="1"/>
      <c r="B151" s="1"/>
      <c r="C151" s="1"/>
      <c r="D151" s="1"/>
      <c r="E151" s="1"/>
      <c r="F151" s="1"/>
      <c r="G151" s="1"/>
      <c r="H151" s="1"/>
      <c r="I151" s="1"/>
      <c r="J151" s="1"/>
      <c r="K151" s="1"/>
      <c r="L151" s="1"/>
      <c r="M151" s="1"/>
      <c r="O151" s="1"/>
      <c r="S151" s="1"/>
      <c r="T151" s="1"/>
      <c r="V151" s="1"/>
      <c r="W151" s="1"/>
      <c r="X151" s="1"/>
    </row>
    <row r="152" spans="1:26" s="28" customFormat="1">
      <c r="A152" s="1"/>
      <c r="B152" s="1"/>
      <c r="C152" s="1"/>
      <c r="D152" s="1"/>
      <c r="E152" s="1"/>
      <c r="F152" s="1"/>
      <c r="G152" s="1"/>
      <c r="H152" s="1"/>
      <c r="I152" s="1"/>
      <c r="J152" s="1"/>
      <c r="K152" s="1"/>
      <c r="L152" s="1"/>
      <c r="M152" s="1"/>
      <c r="R152" s="1"/>
      <c r="V152" s="1"/>
      <c r="W152" s="1"/>
      <c r="X152" s="1"/>
    </row>
    <row r="153" spans="1:26" s="28" customFormat="1">
      <c r="A153" s="1"/>
      <c r="B153" s="1"/>
      <c r="C153" s="1"/>
      <c r="D153" s="1"/>
      <c r="E153" s="1"/>
      <c r="F153" s="1"/>
      <c r="G153" s="1"/>
      <c r="H153" s="1"/>
      <c r="I153" s="1"/>
      <c r="J153" s="1"/>
      <c r="K153" s="1"/>
      <c r="L153" s="1"/>
      <c r="M153" s="1"/>
      <c r="N153" s="1"/>
      <c r="V153" s="1"/>
      <c r="W153" s="1"/>
      <c r="X153" s="1"/>
      <c r="Z153" s="1"/>
    </row>
    <row r="154" spans="1:26">
      <c r="A154" s="28"/>
      <c r="B154" s="1"/>
      <c r="C154" s="28"/>
      <c r="D154" s="28"/>
      <c r="E154" s="28"/>
      <c r="F154" s="28"/>
      <c r="G154" s="28"/>
      <c r="H154" s="28"/>
      <c r="I154" s="28"/>
      <c r="J154" s="28"/>
      <c r="K154" s="28"/>
      <c r="L154" s="28"/>
      <c r="M154" s="28"/>
      <c r="O154" s="28"/>
      <c r="R154" s="28"/>
      <c r="S154" s="28"/>
      <c r="T154" s="28"/>
    </row>
    <row r="155" spans="1:26" ht="12.75" customHeight="1">
      <c r="A155" s="28"/>
      <c r="B155" s="1"/>
      <c r="C155" s="28"/>
      <c r="D155" s="28"/>
      <c r="E155" s="28"/>
      <c r="F155" s="28"/>
      <c r="G155" s="28"/>
      <c r="H155" s="28"/>
      <c r="I155" s="28"/>
      <c r="J155" s="28"/>
      <c r="K155" s="28"/>
      <c r="L155" s="28"/>
      <c r="M155" s="28"/>
      <c r="R155" s="28"/>
      <c r="S155" s="28"/>
      <c r="T155" s="28"/>
      <c r="U155" s="28"/>
    </row>
    <row r="156" spans="1:26">
      <c r="A156" s="28"/>
      <c r="B156" s="1"/>
      <c r="E156" s="1"/>
      <c r="F156" s="1"/>
      <c r="R156" s="28"/>
      <c r="S156" s="28"/>
      <c r="T156" s="28"/>
      <c r="U156" s="28"/>
    </row>
    <row r="157" spans="1:26" ht="12.75" customHeight="1">
      <c r="A157" s="28"/>
      <c r="B157" s="28"/>
      <c r="C157" s="28"/>
      <c r="D157" s="28"/>
      <c r="E157" s="28"/>
      <c r="F157" s="28"/>
      <c r="G157" s="28"/>
      <c r="H157" s="28"/>
      <c r="I157" s="28"/>
      <c r="J157" s="28"/>
      <c r="K157" s="28"/>
      <c r="L157" s="28"/>
      <c r="M157" s="28"/>
      <c r="R157" s="28"/>
      <c r="S157" s="28"/>
      <c r="T157" s="28"/>
      <c r="U157" s="28"/>
    </row>
    <row r="158" spans="1:26">
      <c r="A158" s="28"/>
      <c r="B158" s="28"/>
      <c r="C158" s="28"/>
      <c r="D158" s="28"/>
      <c r="E158" s="28"/>
      <c r="F158" s="28"/>
      <c r="G158" s="28"/>
      <c r="H158" s="28"/>
      <c r="I158" s="28"/>
      <c r="J158" s="28"/>
      <c r="K158" s="28"/>
      <c r="L158" s="28"/>
      <c r="M158" s="28"/>
      <c r="U158" s="28"/>
    </row>
    <row r="159" spans="1:26">
      <c r="A159" s="28"/>
      <c r="B159" s="1"/>
      <c r="C159" s="28"/>
      <c r="D159" s="28"/>
      <c r="E159" s="28"/>
      <c r="F159" s="28"/>
      <c r="G159" s="28"/>
      <c r="H159" s="28"/>
      <c r="I159" s="28"/>
      <c r="J159" s="28"/>
      <c r="K159" s="28"/>
      <c r="L159" s="28"/>
      <c r="M159" s="28"/>
      <c r="N159" s="28"/>
      <c r="S159" s="28"/>
      <c r="T159" s="28"/>
      <c r="U159" s="28"/>
      <c r="Z159" s="28"/>
    </row>
    <row r="160" spans="1:26" s="28" customFormat="1">
      <c r="A160" s="1"/>
      <c r="C160" s="1"/>
      <c r="D160" s="1"/>
      <c r="E160" s="1"/>
      <c r="F160" s="1"/>
      <c r="G160" s="1"/>
      <c r="H160" s="1"/>
      <c r="I160" s="1"/>
      <c r="J160" s="1"/>
      <c r="K160" s="1"/>
      <c r="L160" s="1"/>
      <c r="M160" s="1"/>
      <c r="O160" s="1"/>
      <c r="R160" s="1"/>
      <c r="U160" s="1"/>
      <c r="V160" s="1"/>
      <c r="W160" s="1"/>
      <c r="X160" s="1"/>
    </row>
    <row r="161" spans="1:26" s="28" customFormat="1">
      <c r="C161" s="1"/>
      <c r="D161" s="1"/>
      <c r="E161" s="1"/>
      <c r="F161" s="1"/>
      <c r="G161" s="1"/>
      <c r="H161" s="1"/>
      <c r="I161" s="1"/>
      <c r="J161" s="1"/>
      <c r="K161" s="1"/>
      <c r="L161" s="1"/>
      <c r="M161" s="1"/>
      <c r="N161" s="1"/>
      <c r="R161" s="1"/>
      <c r="V161" s="1"/>
      <c r="W161" s="1"/>
      <c r="X161" s="1"/>
    </row>
    <row r="162" spans="1:26" s="28" customFormat="1">
      <c r="C162" s="1"/>
      <c r="D162" s="1"/>
      <c r="E162" s="1"/>
      <c r="F162" s="1"/>
      <c r="G162" s="1"/>
      <c r="H162" s="1"/>
      <c r="I162" s="1"/>
      <c r="J162" s="1"/>
      <c r="K162" s="1"/>
      <c r="L162" s="1"/>
      <c r="M162" s="1"/>
      <c r="Q162" s="1"/>
      <c r="R162" s="1"/>
      <c r="V162" s="1"/>
      <c r="W162" s="1"/>
      <c r="X162" s="1"/>
    </row>
    <row r="163" spans="1:26" s="28" customFormat="1">
      <c r="B163" s="1"/>
      <c r="C163" s="1"/>
      <c r="D163" s="1"/>
      <c r="E163" s="1"/>
      <c r="F163" s="1"/>
      <c r="G163" s="1"/>
      <c r="H163" s="1"/>
      <c r="I163" s="1"/>
      <c r="J163" s="1"/>
      <c r="K163" s="1"/>
      <c r="L163" s="1"/>
      <c r="M163" s="1"/>
      <c r="R163" s="1"/>
      <c r="V163" s="1"/>
      <c r="W163" s="1"/>
      <c r="X163" s="1"/>
    </row>
    <row r="164" spans="1:26" s="28" customFormat="1">
      <c r="B164" s="1"/>
      <c r="C164" s="1"/>
      <c r="D164" s="1"/>
      <c r="E164" s="1"/>
      <c r="F164" s="1"/>
      <c r="G164" s="1"/>
      <c r="H164" s="1"/>
      <c r="I164" s="1"/>
      <c r="J164" s="1"/>
      <c r="K164" s="1"/>
      <c r="L164" s="1"/>
      <c r="M164" s="1"/>
      <c r="S164" s="1"/>
      <c r="T164" s="1"/>
      <c r="V164" s="1"/>
      <c r="W164" s="1"/>
      <c r="X164" s="1"/>
    </row>
    <row r="165" spans="1:26" s="28" customFormat="1" ht="12.75" customHeight="1">
      <c r="B165" s="1"/>
      <c r="C165" s="1"/>
      <c r="D165" s="1"/>
      <c r="E165" s="1"/>
      <c r="F165" s="1"/>
      <c r="G165" s="1"/>
      <c r="H165" s="1"/>
      <c r="I165" s="1"/>
      <c r="J165" s="1"/>
      <c r="K165" s="1"/>
      <c r="L165" s="1"/>
      <c r="M165" s="1"/>
      <c r="N165" s="1"/>
      <c r="S165" s="1"/>
      <c r="T165" s="1"/>
      <c r="V165" s="1"/>
      <c r="W165" s="1"/>
      <c r="X165" s="1"/>
      <c r="Z165" s="1"/>
    </row>
    <row r="166" spans="1:26" ht="12.75" customHeight="1">
      <c r="A166" s="1"/>
      <c r="B166" s="1"/>
      <c r="C166" s="28"/>
      <c r="D166" s="28"/>
      <c r="E166" s="28"/>
      <c r="F166" s="28"/>
      <c r="G166" s="28"/>
      <c r="H166" s="28"/>
      <c r="I166" s="28"/>
      <c r="J166" s="28"/>
      <c r="K166" s="28"/>
      <c r="L166" s="28"/>
      <c r="M166" s="28"/>
      <c r="O166" s="28"/>
      <c r="V166" s="28"/>
    </row>
    <row r="167" spans="1:26" s="28" customFormat="1">
      <c r="A167" s="1"/>
      <c r="B167" s="1"/>
      <c r="N167" s="1"/>
      <c r="O167" s="1"/>
      <c r="Q167" s="1"/>
      <c r="S167" s="1"/>
      <c r="T167" s="1"/>
      <c r="U167" s="1"/>
      <c r="W167" s="1"/>
      <c r="Y167" s="1"/>
    </row>
    <row r="168" spans="1:26" s="28" customFormat="1" ht="12.75" customHeight="1">
      <c r="A168" s="1"/>
      <c r="B168" s="1"/>
      <c r="N168" s="1"/>
      <c r="Q168" s="1"/>
      <c r="S168" s="1"/>
      <c r="T168" s="1"/>
      <c r="U168" s="1"/>
      <c r="W168" s="1"/>
    </row>
    <row r="169" spans="1:26" s="28" customFormat="1">
      <c r="A169" s="1"/>
      <c r="N169" s="1"/>
      <c r="Q169" s="1"/>
      <c r="S169" s="1"/>
      <c r="T169" s="1"/>
      <c r="U169" s="1"/>
      <c r="W169" s="1"/>
    </row>
    <row r="170" spans="1:26" s="28" customFormat="1">
      <c r="A170" s="1"/>
      <c r="N170" s="1"/>
      <c r="Q170" s="1"/>
      <c r="R170" s="1"/>
      <c r="U170" s="1"/>
      <c r="W170" s="1"/>
    </row>
    <row r="171" spans="1:26" s="28" customFormat="1">
      <c r="A171" s="1"/>
      <c r="Q171" s="1"/>
      <c r="R171" s="1"/>
      <c r="U171" s="1"/>
      <c r="W171" s="1"/>
    </row>
    <row r="172" spans="1:26" ht="12.75" customHeight="1">
      <c r="A172" s="28"/>
      <c r="B172" s="28"/>
      <c r="E172" s="1"/>
      <c r="F172" s="1"/>
      <c r="N172" s="28"/>
      <c r="O172" s="28"/>
      <c r="Q172" s="28"/>
      <c r="U172" s="28"/>
      <c r="X172" s="28"/>
      <c r="Y172" s="28"/>
    </row>
    <row r="173" spans="1:26" ht="12.75" customHeight="1">
      <c r="A173" s="28"/>
      <c r="B173" s="28"/>
      <c r="C173" s="28"/>
      <c r="D173" s="28"/>
      <c r="E173" s="28"/>
      <c r="F173" s="28"/>
      <c r="G173" s="28"/>
      <c r="H173" s="28"/>
      <c r="I173" s="28"/>
      <c r="J173" s="28"/>
      <c r="K173" s="28"/>
      <c r="L173" s="28"/>
      <c r="M173" s="28"/>
      <c r="N173" s="28"/>
      <c r="Q173" s="28"/>
      <c r="S173" s="28"/>
      <c r="T173" s="28"/>
      <c r="U173" s="28"/>
      <c r="V173" s="28"/>
    </row>
    <row r="174" spans="1:26" ht="12.75" customHeight="1">
      <c r="A174" s="1"/>
      <c r="B174" s="28"/>
      <c r="C174" s="28"/>
      <c r="D174" s="28"/>
      <c r="E174" s="28"/>
      <c r="F174" s="28"/>
      <c r="G174" s="28"/>
      <c r="H174" s="28"/>
      <c r="I174" s="28"/>
      <c r="J174" s="28"/>
      <c r="K174" s="28"/>
      <c r="L174" s="28"/>
      <c r="M174" s="28"/>
      <c r="N174" s="28"/>
      <c r="Q174" s="28"/>
      <c r="S174" s="28"/>
      <c r="T174" s="28"/>
      <c r="V174" s="28"/>
      <c r="X174" s="28"/>
    </row>
    <row r="175" spans="1:26" ht="12.75" customHeight="1">
      <c r="A175" s="28"/>
      <c r="B175" s="1"/>
      <c r="C175" s="28"/>
      <c r="D175" s="28"/>
      <c r="E175" s="28"/>
      <c r="F175" s="28"/>
      <c r="G175" s="28"/>
      <c r="H175" s="28"/>
      <c r="I175" s="28"/>
      <c r="J175" s="28"/>
      <c r="K175" s="28"/>
      <c r="L175" s="28"/>
      <c r="M175" s="28"/>
      <c r="N175" s="28"/>
      <c r="Q175" s="28"/>
      <c r="S175" s="28"/>
      <c r="T175" s="28"/>
      <c r="U175" s="28"/>
      <c r="V175" s="28"/>
      <c r="X175" s="28"/>
    </row>
    <row r="176" spans="1:26" ht="12.75" customHeight="1">
      <c r="A176" s="28"/>
      <c r="B176" s="28"/>
      <c r="C176" s="28"/>
      <c r="D176" s="28"/>
      <c r="E176" s="28"/>
      <c r="F176" s="28"/>
      <c r="G176" s="28"/>
      <c r="H176" s="28"/>
      <c r="I176" s="28"/>
      <c r="J176" s="28"/>
      <c r="K176" s="28"/>
      <c r="L176" s="28"/>
      <c r="M176" s="28"/>
      <c r="N176" s="28"/>
      <c r="Q176" s="28"/>
      <c r="R176" s="28"/>
      <c r="U176" s="28"/>
      <c r="V176" s="28"/>
      <c r="X176" s="28"/>
    </row>
    <row r="177" spans="1:25" ht="12.75" customHeight="1">
      <c r="A177" s="28"/>
      <c r="B177" s="28"/>
      <c r="C177" s="28"/>
      <c r="D177" s="28"/>
      <c r="E177" s="28"/>
      <c r="F177" s="28"/>
      <c r="G177" s="28"/>
      <c r="H177" s="28"/>
      <c r="I177" s="28"/>
      <c r="J177" s="28"/>
      <c r="K177" s="28"/>
      <c r="L177" s="28"/>
      <c r="M177" s="28"/>
      <c r="Q177" s="28"/>
      <c r="R177" s="28"/>
      <c r="U177" s="28"/>
      <c r="V177" s="28"/>
      <c r="X177" s="28"/>
    </row>
    <row r="178" spans="1:25" s="28" customFormat="1">
      <c r="A178" s="1"/>
      <c r="C178" s="1"/>
      <c r="D178" s="1"/>
      <c r="E178" s="1"/>
      <c r="F178" s="1"/>
      <c r="G178" s="1"/>
      <c r="H178" s="1"/>
      <c r="I178" s="1"/>
      <c r="J178" s="1"/>
      <c r="K178" s="1"/>
      <c r="L178" s="1"/>
      <c r="M178" s="1"/>
      <c r="O178" s="1"/>
      <c r="Q178" s="1"/>
      <c r="S178" s="1"/>
      <c r="T178" s="1"/>
      <c r="U178" s="1"/>
      <c r="W178" s="1"/>
      <c r="Y178" s="1"/>
    </row>
    <row r="179" spans="1:25" s="28" customFormat="1" ht="12.75" customHeight="1">
      <c r="A179" s="1"/>
      <c r="C179" s="1"/>
      <c r="D179" s="1"/>
      <c r="E179" s="1"/>
      <c r="F179" s="1"/>
      <c r="G179" s="1"/>
      <c r="H179" s="1"/>
      <c r="I179" s="1"/>
      <c r="J179" s="1"/>
      <c r="K179" s="1"/>
      <c r="L179" s="1"/>
      <c r="M179" s="1"/>
      <c r="S179" s="1"/>
      <c r="T179" s="1"/>
      <c r="U179" s="1"/>
      <c r="V179" s="1"/>
      <c r="W179" s="1"/>
    </row>
    <row r="180" spans="1:25" ht="12.75" customHeight="1">
      <c r="A180" s="1"/>
      <c r="B180" s="28"/>
      <c r="E180" s="1"/>
      <c r="F180" s="1"/>
      <c r="N180" s="28"/>
      <c r="O180" s="28"/>
      <c r="Q180" s="28"/>
      <c r="R180" s="28"/>
      <c r="W180" s="28"/>
      <c r="Y180" s="28"/>
    </row>
    <row r="181" spans="1:25" s="28" customFormat="1">
      <c r="A181" s="1"/>
      <c r="B181" s="1"/>
      <c r="C181" s="1"/>
      <c r="D181" s="1"/>
      <c r="E181" s="1"/>
      <c r="F181" s="1"/>
      <c r="G181" s="1"/>
      <c r="H181" s="1"/>
      <c r="I181" s="1"/>
      <c r="J181" s="1"/>
      <c r="K181" s="1"/>
      <c r="L181" s="1"/>
      <c r="M181" s="1"/>
      <c r="O181" s="1"/>
      <c r="S181" s="1"/>
      <c r="T181" s="1"/>
      <c r="U181" s="1"/>
      <c r="X181" s="1"/>
      <c r="Y181" s="1"/>
    </row>
    <row r="182" spans="1:25" s="28" customFormat="1" ht="12.75" customHeight="1">
      <c r="A182" s="1"/>
      <c r="B182" s="1"/>
      <c r="C182" s="1"/>
      <c r="D182" s="1"/>
      <c r="E182" s="1"/>
      <c r="F182" s="1"/>
      <c r="G182" s="1"/>
      <c r="H182" s="1"/>
      <c r="I182" s="1"/>
      <c r="J182" s="1"/>
      <c r="K182" s="1"/>
      <c r="L182" s="1"/>
      <c r="M182" s="1"/>
      <c r="R182" s="1"/>
      <c r="U182" s="1"/>
    </row>
    <row r="183" spans="1:25" s="28" customFormat="1">
      <c r="A183" s="1"/>
      <c r="B183" s="1"/>
      <c r="C183" s="1"/>
      <c r="D183" s="1"/>
      <c r="E183" s="1"/>
      <c r="F183" s="1"/>
      <c r="G183" s="1"/>
      <c r="H183" s="1"/>
      <c r="I183" s="1"/>
      <c r="J183" s="1"/>
      <c r="K183" s="1"/>
      <c r="L183" s="1"/>
      <c r="M183" s="1"/>
      <c r="N183" s="1"/>
      <c r="U183" s="1"/>
    </row>
    <row r="184" spans="1:25">
      <c r="A184" s="28"/>
      <c r="B184" s="1"/>
      <c r="C184" s="28"/>
      <c r="D184" s="28"/>
      <c r="E184" s="28"/>
      <c r="F184" s="28"/>
      <c r="G184" s="28"/>
      <c r="H184" s="28"/>
      <c r="I184" s="28"/>
      <c r="J184" s="28"/>
      <c r="K184" s="28"/>
      <c r="L184" s="28"/>
      <c r="M184" s="28"/>
      <c r="O184" s="28"/>
      <c r="R184" s="28"/>
      <c r="S184" s="28"/>
      <c r="T184" s="28"/>
      <c r="U184" s="28"/>
      <c r="V184" s="28"/>
      <c r="W184" s="28"/>
      <c r="X184" s="28"/>
      <c r="Y184" s="28"/>
    </row>
    <row r="185" spans="1:25" ht="12.75" customHeight="1">
      <c r="A185" s="28"/>
      <c r="B185" s="1"/>
      <c r="C185" s="28"/>
      <c r="D185" s="28"/>
      <c r="E185" s="28"/>
      <c r="F185" s="28"/>
      <c r="G185" s="28"/>
      <c r="H185" s="28"/>
      <c r="I185" s="28"/>
      <c r="J185" s="28"/>
      <c r="K185" s="28"/>
      <c r="L185" s="28"/>
      <c r="M185" s="28"/>
      <c r="R185" s="28"/>
      <c r="S185" s="28"/>
      <c r="T185" s="28"/>
      <c r="U185" s="28"/>
      <c r="V185" s="28"/>
      <c r="W185" s="28"/>
      <c r="X185" s="28"/>
    </row>
    <row r="186" spans="1:25" ht="12.75" customHeight="1">
      <c r="A186" s="28"/>
      <c r="B186" s="1"/>
      <c r="E186" s="1"/>
      <c r="F186" s="1"/>
      <c r="R186" s="28"/>
      <c r="S186" s="28"/>
      <c r="T186" s="28"/>
      <c r="U186" s="28"/>
      <c r="X186" s="28"/>
    </row>
    <row r="187" spans="1:25" ht="12.75" customHeight="1">
      <c r="A187" s="28"/>
      <c r="B187" s="28"/>
      <c r="C187" s="28"/>
      <c r="D187" s="28"/>
      <c r="E187" s="28"/>
      <c r="F187" s="28"/>
      <c r="G187" s="28"/>
      <c r="H187" s="28"/>
      <c r="I187" s="28"/>
      <c r="J187" s="28"/>
      <c r="K187" s="28"/>
      <c r="L187" s="28"/>
      <c r="M187" s="28"/>
      <c r="R187" s="28"/>
      <c r="S187" s="28"/>
      <c r="T187" s="28"/>
      <c r="U187" s="28"/>
      <c r="W187" s="28"/>
    </row>
    <row r="188" spans="1:25" ht="12.75" customHeight="1">
      <c r="A188" s="28"/>
      <c r="B188" s="28"/>
      <c r="C188" s="28"/>
      <c r="D188" s="28"/>
      <c r="E188" s="28"/>
      <c r="F188" s="28"/>
      <c r="G188" s="28"/>
      <c r="H188" s="28"/>
      <c r="I188" s="28"/>
      <c r="J188" s="28"/>
      <c r="K188" s="28"/>
      <c r="L188" s="28"/>
      <c r="M188" s="28"/>
      <c r="U188" s="28"/>
      <c r="W188" s="28"/>
    </row>
    <row r="189" spans="1:25">
      <c r="A189" s="28"/>
      <c r="B189" s="1"/>
      <c r="C189" s="28"/>
      <c r="D189" s="28"/>
      <c r="E189" s="28"/>
      <c r="F189" s="28"/>
      <c r="G189" s="28"/>
      <c r="H189" s="28"/>
      <c r="I189" s="28"/>
      <c r="J189" s="28"/>
      <c r="K189" s="28"/>
      <c r="L189" s="28"/>
      <c r="M189" s="28"/>
      <c r="N189" s="28"/>
      <c r="S189" s="28"/>
      <c r="T189" s="28"/>
      <c r="U189" s="28"/>
      <c r="W189" s="28"/>
    </row>
    <row r="190" spans="1:25" s="28" customFormat="1">
      <c r="A190" s="1"/>
      <c r="C190" s="1"/>
      <c r="D190" s="1"/>
      <c r="E190" s="1"/>
      <c r="F190" s="1"/>
      <c r="G190" s="1"/>
      <c r="H190" s="1"/>
      <c r="I190" s="1"/>
      <c r="J190" s="1"/>
      <c r="K190" s="1"/>
      <c r="L190" s="1"/>
      <c r="M190" s="1"/>
      <c r="O190" s="1"/>
      <c r="R190" s="1"/>
      <c r="U190" s="1"/>
      <c r="V190" s="1"/>
      <c r="X190" s="1"/>
      <c r="Y190" s="1"/>
    </row>
    <row r="191" spans="1:25" s="28" customFormat="1">
      <c r="C191" s="1"/>
      <c r="D191" s="1"/>
      <c r="E191" s="1"/>
      <c r="F191" s="1"/>
      <c r="G191" s="1"/>
      <c r="H191" s="1"/>
      <c r="I191" s="1"/>
      <c r="J191" s="1"/>
      <c r="K191" s="1"/>
      <c r="L191" s="1"/>
      <c r="M191" s="1"/>
      <c r="N191" s="1"/>
      <c r="R191" s="1"/>
      <c r="V191" s="1"/>
      <c r="X191" s="1"/>
    </row>
    <row r="192" spans="1:25" s="28" customFormat="1">
      <c r="C192" s="1"/>
      <c r="D192" s="1"/>
      <c r="E192" s="1"/>
      <c r="F192" s="1"/>
      <c r="G192" s="1"/>
      <c r="H192" s="1"/>
      <c r="I192" s="1"/>
      <c r="J192" s="1"/>
      <c r="K192" s="1"/>
      <c r="L192" s="1"/>
      <c r="M192" s="1"/>
      <c r="Q192" s="1"/>
      <c r="R192" s="1"/>
      <c r="X192" s="1"/>
    </row>
    <row r="193" spans="1:25" s="28" customFormat="1">
      <c r="B193" s="1"/>
      <c r="C193" s="1"/>
      <c r="D193" s="1"/>
      <c r="E193" s="1"/>
      <c r="F193" s="1"/>
      <c r="G193" s="1"/>
      <c r="H193" s="1"/>
      <c r="I193" s="1"/>
      <c r="J193" s="1"/>
      <c r="K193" s="1"/>
      <c r="L193" s="1"/>
      <c r="M193" s="1"/>
      <c r="R193" s="1"/>
      <c r="W193" s="1"/>
    </row>
    <row r="194" spans="1:25" s="28" customFormat="1">
      <c r="B194" s="1"/>
      <c r="C194" s="1"/>
      <c r="D194" s="1"/>
      <c r="E194" s="1"/>
      <c r="F194" s="1"/>
      <c r="G194" s="1"/>
      <c r="H194" s="1"/>
      <c r="I194" s="1"/>
      <c r="J194" s="1"/>
      <c r="K194" s="1"/>
      <c r="L194" s="1"/>
      <c r="M194" s="1"/>
      <c r="S194" s="1"/>
      <c r="T194" s="1"/>
      <c r="V194" s="1"/>
      <c r="W194" s="1"/>
    </row>
    <row r="195" spans="1:25" s="28" customFormat="1" ht="12.75" customHeight="1">
      <c r="B195" s="1"/>
      <c r="C195" s="1"/>
      <c r="D195" s="1"/>
      <c r="E195" s="1"/>
      <c r="F195" s="1"/>
      <c r="G195" s="1"/>
      <c r="H195" s="1"/>
      <c r="I195" s="1"/>
      <c r="J195" s="1"/>
      <c r="K195" s="1"/>
      <c r="L195" s="1"/>
      <c r="M195" s="1"/>
      <c r="N195" s="1"/>
      <c r="S195" s="1"/>
      <c r="T195" s="1"/>
      <c r="X195" s="1"/>
    </row>
    <row r="196" spans="1:25" ht="12.75" customHeight="1">
      <c r="A196" s="1"/>
      <c r="B196" s="1"/>
      <c r="C196" s="28"/>
      <c r="D196" s="28"/>
      <c r="E196" s="28"/>
      <c r="F196" s="28"/>
      <c r="G196" s="28"/>
      <c r="H196" s="28"/>
      <c r="I196" s="28"/>
      <c r="J196" s="28"/>
      <c r="K196" s="28"/>
      <c r="L196" s="28"/>
      <c r="M196" s="28"/>
      <c r="O196" s="28"/>
      <c r="V196" s="28"/>
      <c r="W196" s="28"/>
      <c r="X196" s="28"/>
      <c r="Y196" s="28"/>
    </row>
    <row r="197" spans="1:25" s="28" customFormat="1">
      <c r="A197" s="1"/>
      <c r="B197" s="1"/>
      <c r="N197" s="1"/>
      <c r="O197" s="1"/>
      <c r="Q197" s="1"/>
      <c r="S197" s="1"/>
      <c r="T197" s="1"/>
      <c r="U197" s="1"/>
      <c r="Y197" s="1"/>
    </row>
    <row r="198" spans="1:25" s="28" customFormat="1" ht="12.75" customHeight="1">
      <c r="A198" s="1"/>
      <c r="B198" s="1"/>
      <c r="N198" s="1"/>
      <c r="Q198" s="1"/>
      <c r="S198" s="1"/>
      <c r="T198" s="1"/>
      <c r="U198" s="1"/>
      <c r="V198" s="1"/>
    </row>
    <row r="199" spans="1:25" s="28" customFormat="1">
      <c r="A199" s="1"/>
      <c r="N199" s="1"/>
      <c r="Q199" s="1"/>
      <c r="S199" s="1"/>
      <c r="T199" s="1"/>
      <c r="U199" s="1"/>
      <c r="V199" s="1"/>
      <c r="X199" s="1"/>
    </row>
    <row r="200" spans="1:25" s="28" customFormat="1">
      <c r="A200" s="1"/>
      <c r="N200" s="1"/>
      <c r="Q200" s="1"/>
      <c r="R200" s="1"/>
      <c r="U200" s="1"/>
      <c r="V200" s="1"/>
      <c r="W200" s="1"/>
      <c r="X200" s="1"/>
    </row>
    <row r="201" spans="1:25" s="28" customFormat="1">
      <c r="A201" s="1"/>
      <c r="Q201" s="1"/>
      <c r="R201" s="1"/>
      <c r="U201" s="1"/>
      <c r="V201" s="1"/>
      <c r="W201" s="1"/>
      <c r="X201" s="1"/>
    </row>
    <row r="202" spans="1:25" ht="12.75" customHeight="1">
      <c r="A202" s="28"/>
      <c r="B202" s="28"/>
      <c r="E202" s="1"/>
      <c r="F202" s="1"/>
      <c r="N202" s="28"/>
      <c r="O202" s="28"/>
      <c r="Q202" s="28"/>
      <c r="U202" s="28"/>
      <c r="Y202" s="28"/>
    </row>
    <row r="203" spans="1:25">
      <c r="A203" s="28"/>
      <c r="B203" s="28"/>
      <c r="C203" s="28"/>
      <c r="D203" s="28"/>
      <c r="E203" s="28"/>
      <c r="F203" s="28"/>
      <c r="G203" s="28"/>
      <c r="H203" s="28"/>
      <c r="I203" s="28"/>
      <c r="J203" s="28"/>
      <c r="K203" s="28"/>
      <c r="L203" s="28"/>
      <c r="M203" s="28"/>
      <c r="N203" s="28"/>
      <c r="Q203" s="28"/>
      <c r="S203" s="28"/>
      <c r="T203" s="28"/>
      <c r="U203" s="28"/>
    </row>
    <row r="204" spans="1:25" ht="12.75" customHeight="1">
      <c r="A204" s="1"/>
      <c r="B204" s="28"/>
      <c r="C204" s="28"/>
      <c r="D204" s="28"/>
      <c r="E204" s="28"/>
      <c r="F204" s="28"/>
      <c r="G204" s="28"/>
      <c r="H204" s="28"/>
      <c r="I204" s="28"/>
      <c r="J204" s="28"/>
      <c r="K204" s="28"/>
      <c r="L204" s="28"/>
      <c r="M204" s="28"/>
      <c r="N204" s="28"/>
      <c r="Q204" s="28"/>
      <c r="S204" s="28"/>
      <c r="T204" s="28"/>
      <c r="V204" s="28"/>
    </row>
    <row r="205" spans="1:25" ht="12.75" customHeight="1">
      <c r="A205" s="28"/>
      <c r="B205" s="1"/>
      <c r="C205" s="28"/>
      <c r="D205" s="28"/>
      <c r="E205" s="28"/>
      <c r="F205" s="28"/>
      <c r="G205" s="28"/>
      <c r="H205" s="28"/>
      <c r="I205" s="28"/>
      <c r="J205" s="28"/>
      <c r="K205" s="28"/>
      <c r="L205" s="28"/>
      <c r="M205" s="28"/>
      <c r="N205" s="28"/>
      <c r="Q205" s="28"/>
      <c r="S205" s="28"/>
      <c r="T205" s="28"/>
      <c r="U205" s="28"/>
      <c r="V205" s="28"/>
      <c r="X205" s="28"/>
    </row>
    <row r="206" spans="1:25">
      <c r="A206" s="28"/>
      <c r="B206" s="28"/>
      <c r="C206" s="28"/>
      <c r="D206" s="28"/>
      <c r="E206" s="28"/>
      <c r="F206" s="28"/>
      <c r="G206" s="28"/>
      <c r="H206" s="28"/>
      <c r="I206" s="28"/>
      <c r="J206" s="28"/>
      <c r="K206" s="28"/>
      <c r="L206" s="28"/>
      <c r="M206" s="28"/>
      <c r="N206" s="28"/>
      <c r="Q206" s="28"/>
      <c r="R206" s="28"/>
      <c r="U206" s="28"/>
      <c r="V206" s="28"/>
      <c r="W206" s="28"/>
      <c r="X206" s="28"/>
    </row>
    <row r="207" spans="1:25" ht="12.75" customHeight="1">
      <c r="A207" s="28"/>
      <c r="B207" s="28"/>
      <c r="C207" s="28"/>
      <c r="D207" s="28"/>
      <c r="E207" s="28"/>
      <c r="F207" s="28"/>
      <c r="G207" s="28"/>
      <c r="H207" s="28"/>
      <c r="I207" s="28"/>
      <c r="J207" s="28"/>
      <c r="K207" s="28"/>
      <c r="L207" s="28"/>
      <c r="M207" s="28"/>
      <c r="Q207" s="28"/>
      <c r="R207" s="28"/>
      <c r="U207" s="28"/>
      <c r="V207" s="28"/>
      <c r="W207" s="28"/>
      <c r="X207" s="28"/>
    </row>
    <row r="208" spans="1:25" s="28" customFormat="1">
      <c r="A208" s="1"/>
      <c r="C208" s="1"/>
      <c r="D208" s="1"/>
      <c r="E208" s="1"/>
      <c r="F208" s="1"/>
      <c r="G208" s="1"/>
      <c r="H208" s="1"/>
      <c r="I208" s="1"/>
      <c r="J208" s="1"/>
      <c r="K208" s="1"/>
      <c r="L208" s="1"/>
      <c r="M208" s="1"/>
      <c r="O208" s="1"/>
      <c r="Q208" s="1"/>
      <c r="S208" s="1"/>
      <c r="T208" s="1"/>
      <c r="U208" s="1"/>
      <c r="W208" s="1"/>
      <c r="Y208" s="1"/>
    </row>
    <row r="209" spans="1:25" s="28" customFormat="1" ht="12.75" customHeight="1">
      <c r="A209" s="1"/>
      <c r="C209" s="1"/>
      <c r="D209" s="1"/>
      <c r="E209" s="1"/>
      <c r="F209" s="1"/>
      <c r="G209" s="1"/>
      <c r="H209" s="1"/>
      <c r="I209" s="1"/>
      <c r="J209" s="1"/>
      <c r="K209" s="1"/>
      <c r="L209" s="1"/>
      <c r="M209" s="1"/>
      <c r="S209" s="1"/>
      <c r="T209" s="1"/>
      <c r="U209" s="1"/>
    </row>
    <row r="210" spans="1:25" ht="12.75" customHeight="1">
      <c r="A210" s="1"/>
      <c r="B210" s="28"/>
      <c r="E210" s="1"/>
      <c r="F210" s="1"/>
      <c r="N210" s="28"/>
      <c r="O210" s="28"/>
      <c r="Q210" s="28"/>
      <c r="R210" s="28"/>
      <c r="W210" s="28"/>
      <c r="X210" s="28"/>
      <c r="Y210" s="28"/>
    </row>
    <row r="211" spans="1:25" s="28" customFormat="1">
      <c r="A211" s="1"/>
      <c r="B211" s="1"/>
      <c r="C211" s="1"/>
      <c r="D211" s="1"/>
      <c r="E211" s="1"/>
      <c r="F211" s="1"/>
      <c r="G211" s="1"/>
      <c r="H211" s="1"/>
      <c r="I211" s="1"/>
      <c r="J211" s="1"/>
      <c r="K211" s="1"/>
      <c r="L211" s="1"/>
      <c r="M211" s="1"/>
      <c r="O211" s="1"/>
      <c r="S211" s="1"/>
      <c r="T211" s="1"/>
      <c r="U211" s="1"/>
      <c r="X211" s="1"/>
      <c r="Y211" s="1"/>
    </row>
    <row r="212" spans="1:25" s="28" customFormat="1" ht="12.75" customHeight="1">
      <c r="A212" s="1"/>
      <c r="B212" s="1"/>
      <c r="C212" s="1"/>
      <c r="D212" s="1"/>
      <c r="E212" s="1"/>
      <c r="F212" s="1"/>
      <c r="G212" s="1"/>
      <c r="H212" s="1"/>
      <c r="I212" s="1"/>
      <c r="J212" s="1"/>
      <c r="K212" s="1"/>
      <c r="L212" s="1"/>
      <c r="M212" s="1"/>
      <c r="R212" s="1"/>
      <c r="U212" s="1"/>
      <c r="W212" s="1"/>
    </row>
    <row r="213" spans="1:25" s="28" customFormat="1">
      <c r="A213" s="1"/>
      <c r="B213" s="1"/>
      <c r="C213" s="1"/>
      <c r="D213" s="1"/>
      <c r="E213" s="1"/>
      <c r="F213" s="1"/>
      <c r="G213" s="1"/>
      <c r="H213" s="1"/>
      <c r="I213" s="1"/>
      <c r="J213" s="1"/>
      <c r="K213" s="1"/>
      <c r="L213" s="1"/>
      <c r="M213" s="1"/>
      <c r="N213" s="1"/>
      <c r="U213" s="1"/>
      <c r="W213" s="1"/>
    </row>
    <row r="214" spans="1:25">
      <c r="A214" s="28"/>
      <c r="B214" s="1"/>
      <c r="C214" s="28"/>
      <c r="D214" s="28"/>
      <c r="E214" s="28"/>
      <c r="F214" s="28"/>
      <c r="G214" s="28"/>
      <c r="H214" s="28"/>
      <c r="I214" s="28"/>
      <c r="J214" s="28"/>
      <c r="K214" s="28"/>
      <c r="L214" s="28"/>
      <c r="M214" s="28"/>
      <c r="O214" s="28"/>
      <c r="R214" s="28"/>
      <c r="S214" s="28"/>
      <c r="T214" s="28"/>
      <c r="U214" s="28"/>
      <c r="V214" s="28"/>
      <c r="X214" s="28"/>
      <c r="Y214" s="28"/>
    </row>
    <row r="215" spans="1:25" ht="12.75" customHeight="1">
      <c r="A215" s="28"/>
      <c r="B215" s="1"/>
      <c r="C215" s="28"/>
      <c r="D215" s="28"/>
      <c r="E215" s="28"/>
      <c r="F215" s="28"/>
      <c r="G215" s="28"/>
      <c r="H215" s="28"/>
      <c r="I215" s="28"/>
      <c r="J215" s="28"/>
      <c r="K215" s="28"/>
      <c r="L215" s="28"/>
      <c r="M215" s="28"/>
      <c r="R215" s="28"/>
      <c r="S215" s="28"/>
      <c r="T215" s="28"/>
      <c r="U215" s="28"/>
      <c r="V215" s="28"/>
      <c r="X215" s="28"/>
    </row>
    <row r="216" spans="1:25" ht="12.75" customHeight="1">
      <c r="A216" s="28"/>
      <c r="B216" s="1"/>
      <c r="E216" s="1"/>
      <c r="F216" s="1"/>
      <c r="R216" s="28"/>
      <c r="S216" s="28"/>
      <c r="T216" s="28"/>
      <c r="U216" s="28"/>
      <c r="X216" s="28"/>
    </row>
    <row r="217" spans="1:25" ht="12.75" customHeight="1">
      <c r="A217" s="28"/>
      <c r="B217" s="28"/>
      <c r="C217" s="28"/>
      <c r="D217" s="28"/>
      <c r="E217" s="28"/>
      <c r="F217" s="28"/>
      <c r="G217" s="28"/>
      <c r="H217" s="28"/>
      <c r="I217" s="28"/>
      <c r="J217" s="28"/>
      <c r="K217" s="28"/>
      <c r="L217" s="28"/>
      <c r="M217" s="28"/>
      <c r="R217" s="28"/>
      <c r="S217" s="28"/>
      <c r="T217" s="28"/>
      <c r="U217" s="28"/>
    </row>
    <row r="218" spans="1:25" ht="12.75" customHeight="1">
      <c r="A218" s="28"/>
      <c r="B218" s="28"/>
      <c r="C218" s="28"/>
      <c r="D218" s="28"/>
      <c r="E218" s="28"/>
      <c r="F218" s="28"/>
      <c r="G218" s="28"/>
      <c r="H218" s="28"/>
      <c r="I218" s="28"/>
      <c r="J218" s="28"/>
      <c r="K218" s="28"/>
      <c r="L218" s="28"/>
      <c r="M218" s="28"/>
      <c r="U218" s="28"/>
      <c r="W218" s="28"/>
    </row>
    <row r="219" spans="1:25">
      <c r="A219" s="28"/>
      <c r="B219" s="1"/>
      <c r="C219" s="28"/>
      <c r="D219" s="28"/>
      <c r="E219" s="28"/>
      <c r="F219" s="28"/>
      <c r="G219" s="28"/>
      <c r="H219" s="28"/>
      <c r="I219" s="28"/>
      <c r="J219" s="28"/>
      <c r="K219" s="28"/>
      <c r="L219" s="28"/>
      <c r="M219" s="28"/>
      <c r="N219" s="28"/>
      <c r="S219" s="28"/>
      <c r="T219" s="28"/>
      <c r="U219" s="28"/>
      <c r="W219" s="28"/>
    </row>
    <row r="220" spans="1:25" s="28" customFormat="1">
      <c r="A220" s="1"/>
      <c r="C220" s="1"/>
      <c r="D220" s="1"/>
      <c r="E220" s="1"/>
      <c r="F220" s="1"/>
      <c r="G220" s="1"/>
      <c r="H220" s="1"/>
      <c r="I220" s="1"/>
      <c r="J220" s="1"/>
      <c r="K220" s="1"/>
      <c r="L220" s="1"/>
      <c r="M220" s="1"/>
      <c r="O220" s="1"/>
      <c r="R220" s="1"/>
      <c r="U220" s="1"/>
      <c r="V220" s="1"/>
      <c r="X220" s="1"/>
      <c r="Y220" s="1"/>
    </row>
    <row r="221" spans="1:25" s="28" customFormat="1">
      <c r="C221" s="1"/>
      <c r="D221" s="1"/>
      <c r="E221" s="1"/>
      <c r="F221" s="1"/>
      <c r="G221" s="1"/>
      <c r="H221" s="1"/>
      <c r="I221" s="1"/>
      <c r="J221" s="1"/>
      <c r="K221" s="1"/>
      <c r="L221" s="1"/>
      <c r="M221" s="1"/>
      <c r="N221" s="1"/>
      <c r="R221" s="1"/>
      <c r="V221" s="1"/>
      <c r="X221" s="1"/>
    </row>
    <row r="222" spans="1:25" s="28" customFormat="1">
      <c r="C222" s="1"/>
      <c r="D222" s="1"/>
      <c r="E222" s="1"/>
      <c r="F222" s="1"/>
      <c r="G222" s="1"/>
      <c r="H222" s="1"/>
      <c r="I222" s="1"/>
      <c r="J222" s="1"/>
      <c r="K222" s="1"/>
      <c r="L222" s="1"/>
      <c r="M222" s="1"/>
      <c r="Q222" s="1"/>
      <c r="R222" s="1"/>
      <c r="X222" s="1"/>
    </row>
    <row r="223" spans="1:25" s="28" customFormat="1">
      <c r="B223" s="1"/>
      <c r="C223" s="1"/>
      <c r="D223" s="1"/>
      <c r="E223" s="1"/>
      <c r="F223" s="1"/>
      <c r="G223" s="1"/>
      <c r="H223" s="1"/>
      <c r="I223" s="1"/>
      <c r="J223" s="1"/>
      <c r="K223" s="1"/>
      <c r="L223" s="1"/>
      <c r="M223" s="1"/>
      <c r="R223" s="1"/>
    </row>
    <row r="224" spans="1:25" s="28" customFormat="1">
      <c r="B224" s="1"/>
      <c r="C224" s="1"/>
      <c r="D224" s="1"/>
      <c r="E224" s="1"/>
      <c r="F224" s="1"/>
      <c r="G224" s="1"/>
      <c r="H224" s="1"/>
      <c r="I224" s="1"/>
      <c r="J224" s="1"/>
      <c r="K224" s="1"/>
      <c r="L224" s="1"/>
      <c r="M224" s="1"/>
      <c r="S224" s="1"/>
      <c r="T224" s="1"/>
      <c r="V224" s="1"/>
      <c r="W224" s="1"/>
    </row>
    <row r="225" spans="1:25" s="28" customFormat="1" ht="12.75" customHeight="1">
      <c r="B225" s="1"/>
      <c r="C225" s="1"/>
      <c r="D225" s="1"/>
      <c r="E225" s="1"/>
      <c r="F225" s="1"/>
      <c r="G225" s="1"/>
      <c r="H225" s="1"/>
      <c r="I225" s="1"/>
      <c r="J225" s="1"/>
      <c r="K225" s="1"/>
      <c r="L225" s="1"/>
      <c r="M225" s="1"/>
      <c r="N225" s="1"/>
      <c r="S225" s="1"/>
      <c r="T225" s="1"/>
      <c r="X225" s="1"/>
    </row>
    <row r="226" spans="1:25" ht="12.75" customHeight="1">
      <c r="A226" s="1"/>
      <c r="B226" s="1"/>
      <c r="C226" s="28"/>
      <c r="D226" s="28"/>
      <c r="E226" s="28"/>
      <c r="F226" s="28"/>
      <c r="G226" s="28"/>
      <c r="H226" s="28"/>
      <c r="I226" s="28"/>
      <c r="J226" s="28"/>
      <c r="K226" s="28"/>
      <c r="L226" s="28"/>
      <c r="M226" s="28"/>
      <c r="O226" s="28"/>
      <c r="V226" s="28"/>
      <c r="W226" s="28"/>
      <c r="X226" s="28"/>
      <c r="Y226" s="28"/>
    </row>
    <row r="227" spans="1:25" s="28" customFormat="1">
      <c r="A227" s="1"/>
      <c r="B227" s="1"/>
      <c r="N227" s="1"/>
      <c r="O227" s="1"/>
      <c r="Q227" s="1"/>
      <c r="S227" s="1"/>
      <c r="T227" s="1"/>
      <c r="U227" s="1"/>
      <c r="Y227" s="1"/>
    </row>
    <row r="228" spans="1:25" s="28" customFormat="1" ht="12.75" customHeight="1">
      <c r="A228" s="1"/>
      <c r="B228" s="1"/>
      <c r="N228" s="1"/>
      <c r="Q228" s="1"/>
      <c r="S228" s="1"/>
      <c r="T228" s="1"/>
      <c r="U228" s="1"/>
      <c r="V228" s="1"/>
    </row>
    <row r="229" spans="1:25" s="28" customFormat="1">
      <c r="A229" s="1"/>
      <c r="N229" s="1"/>
      <c r="Q229" s="1"/>
      <c r="S229" s="1"/>
      <c r="T229" s="1"/>
      <c r="U229" s="1"/>
      <c r="V229" s="1"/>
      <c r="X229" s="1"/>
    </row>
    <row r="230" spans="1:25" s="28" customFormat="1">
      <c r="A230" s="1"/>
      <c r="N230" s="1"/>
      <c r="Q230" s="1"/>
      <c r="R230" s="1"/>
      <c r="U230" s="1"/>
      <c r="V230" s="1"/>
      <c r="W230" s="1"/>
      <c r="X230" s="1"/>
    </row>
    <row r="231" spans="1:25" s="28" customFormat="1">
      <c r="A231" s="1"/>
      <c r="Q231" s="1"/>
      <c r="R231" s="1"/>
      <c r="U231" s="1"/>
      <c r="V231" s="1"/>
      <c r="W231" s="1"/>
      <c r="X231" s="1"/>
    </row>
    <row r="232" spans="1:25" ht="12.75" customHeight="1">
      <c r="A232" s="28"/>
      <c r="B232" s="28"/>
      <c r="E232" s="1"/>
      <c r="F232" s="1"/>
      <c r="N232" s="28"/>
      <c r="O232" s="28"/>
      <c r="Q232" s="28"/>
      <c r="U232" s="28"/>
      <c r="Y232" s="28"/>
    </row>
    <row r="233" spans="1:25" ht="12.75" customHeight="1">
      <c r="A233" s="28"/>
      <c r="B233" s="28"/>
      <c r="C233" s="28"/>
      <c r="D233" s="28"/>
      <c r="E233" s="28"/>
      <c r="F233" s="28"/>
      <c r="G233" s="28"/>
      <c r="H233" s="28"/>
      <c r="I233" s="28"/>
      <c r="J233" s="28"/>
      <c r="K233" s="28"/>
      <c r="L233" s="28"/>
      <c r="M233" s="28"/>
      <c r="N233" s="28"/>
      <c r="Q233" s="28"/>
      <c r="S233" s="28"/>
      <c r="T233" s="28"/>
      <c r="U233" s="28"/>
    </row>
    <row r="234" spans="1:25" ht="12.75" customHeight="1">
      <c r="A234" s="1"/>
      <c r="B234" s="28"/>
      <c r="C234" s="28"/>
      <c r="D234" s="28"/>
      <c r="E234" s="28"/>
      <c r="F234" s="28"/>
      <c r="G234" s="28"/>
      <c r="H234" s="28"/>
      <c r="I234" s="28"/>
      <c r="J234" s="28"/>
      <c r="K234" s="28"/>
      <c r="L234" s="28"/>
      <c r="M234" s="28"/>
      <c r="N234" s="28"/>
      <c r="Q234" s="28"/>
      <c r="S234" s="28"/>
      <c r="T234" s="28"/>
      <c r="V234" s="28"/>
    </row>
    <row r="235" spans="1:25" ht="12.75" customHeight="1">
      <c r="A235" s="28"/>
      <c r="B235" s="1"/>
      <c r="C235" s="28"/>
      <c r="D235" s="28"/>
      <c r="E235" s="28"/>
      <c r="F235" s="28"/>
      <c r="G235" s="28"/>
      <c r="H235" s="28"/>
      <c r="I235" s="28"/>
      <c r="J235" s="28"/>
      <c r="K235" s="28"/>
      <c r="L235" s="28"/>
      <c r="M235" s="28"/>
      <c r="N235" s="28"/>
      <c r="Q235" s="28"/>
      <c r="S235" s="28"/>
      <c r="T235" s="28"/>
      <c r="U235" s="28"/>
      <c r="V235" s="28"/>
      <c r="X235" s="28"/>
    </row>
    <row r="236" spans="1:25" ht="12.75" customHeight="1">
      <c r="A236" s="28"/>
      <c r="B236" s="28"/>
      <c r="C236" s="28"/>
      <c r="D236" s="28"/>
      <c r="E236" s="28"/>
      <c r="F236" s="28"/>
      <c r="G236" s="28"/>
      <c r="H236" s="28"/>
      <c r="I236" s="28"/>
      <c r="J236" s="28"/>
      <c r="K236" s="28"/>
      <c r="L236" s="28"/>
      <c r="M236" s="28"/>
      <c r="N236" s="28"/>
      <c r="Q236" s="28"/>
      <c r="R236" s="28"/>
      <c r="U236" s="28"/>
      <c r="V236" s="28"/>
      <c r="W236" s="28"/>
      <c r="X236" s="28"/>
    </row>
    <row r="237" spans="1:25" ht="12.75" customHeight="1">
      <c r="A237" s="28"/>
      <c r="B237" s="28"/>
      <c r="C237" s="28"/>
      <c r="D237" s="28"/>
      <c r="E237" s="28"/>
      <c r="F237" s="28"/>
      <c r="G237" s="28"/>
      <c r="H237" s="28"/>
      <c r="I237" s="28"/>
      <c r="J237" s="28"/>
      <c r="K237" s="28"/>
      <c r="L237" s="28"/>
      <c r="M237" s="28"/>
      <c r="Q237" s="28"/>
      <c r="R237" s="28"/>
      <c r="U237" s="28"/>
      <c r="V237" s="28"/>
      <c r="W237" s="28"/>
      <c r="X237" s="28"/>
    </row>
    <row r="238" spans="1:25" s="28" customFormat="1">
      <c r="A238" s="1"/>
      <c r="C238" s="1"/>
      <c r="D238" s="1"/>
      <c r="E238" s="1"/>
      <c r="F238" s="1"/>
      <c r="G238" s="1"/>
      <c r="H238" s="1"/>
      <c r="I238" s="1"/>
      <c r="J238" s="1"/>
      <c r="K238" s="1"/>
      <c r="L238" s="1"/>
      <c r="M238" s="1"/>
      <c r="O238" s="1"/>
      <c r="Q238" s="1"/>
      <c r="S238" s="1"/>
      <c r="T238" s="1"/>
      <c r="U238" s="1"/>
      <c r="W238" s="1"/>
      <c r="Y238" s="1"/>
    </row>
    <row r="239" spans="1:25" s="28" customFormat="1" ht="12.75" customHeight="1">
      <c r="A239" s="1"/>
      <c r="C239" s="1"/>
      <c r="D239" s="1"/>
      <c r="E239" s="1"/>
      <c r="F239" s="1"/>
      <c r="G239" s="1"/>
      <c r="H239" s="1"/>
      <c r="I239" s="1"/>
      <c r="J239" s="1"/>
      <c r="K239" s="1"/>
      <c r="L239" s="1"/>
      <c r="M239" s="1"/>
      <c r="S239" s="1"/>
      <c r="T239" s="1"/>
      <c r="U239" s="1"/>
    </row>
    <row r="240" spans="1:25" ht="12.75" customHeight="1">
      <c r="A240" s="1"/>
      <c r="B240" s="28"/>
      <c r="E240" s="1"/>
      <c r="F240" s="1"/>
      <c r="N240" s="28"/>
      <c r="O240" s="28"/>
      <c r="Q240" s="28"/>
      <c r="R240" s="28"/>
      <c r="W240" s="28"/>
      <c r="X240" s="28"/>
      <c r="Y240" s="28"/>
    </row>
    <row r="241" spans="1:25" s="28" customFormat="1">
      <c r="A241" s="1"/>
      <c r="B241" s="1"/>
      <c r="C241" s="1"/>
      <c r="D241" s="1"/>
      <c r="E241" s="1"/>
      <c r="F241" s="1"/>
      <c r="G241" s="1"/>
      <c r="H241" s="1"/>
      <c r="I241" s="1"/>
      <c r="J241" s="1"/>
      <c r="K241" s="1"/>
      <c r="L241" s="1"/>
      <c r="M241" s="1"/>
      <c r="O241" s="1"/>
      <c r="S241" s="1"/>
      <c r="T241" s="1"/>
      <c r="U241" s="1"/>
      <c r="X241" s="1"/>
      <c r="Y241" s="1"/>
    </row>
    <row r="242" spans="1:25" s="28" customFormat="1" ht="12.75" customHeight="1">
      <c r="A242" s="1"/>
      <c r="B242" s="1"/>
      <c r="C242" s="1"/>
      <c r="D242" s="1"/>
      <c r="E242" s="1"/>
      <c r="F242" s="1"/>
      <c r="G242" s="1"/>
      <c r="H242" s="1"/>
      <c r="I242" s="1"/>
      <c r="J242" s="1"/>
      <c r="K242" s="1"/>
      <c r="L242" s="1"/>
      <c r="M242" s="1"/>
      <c r="R242" s="1"/>
      <c r="U242" s="1"/>
      <c r="W242" s="1"/>
    </row>
    <row r="243" spans="1:25" s="28" customFormat="1">
      <c r="A243" s="1"/>
      <c r="B243" s="1"/>
      <c r="C243" s="1"/>
      <c r="D243" s="1"/>
      <c r="E243" s="1"/>
      <c r="F243" s="1"/>
      <c r="G243" s="1"/>
      <c r="H243" s="1"/>
      <c r="I243" s="1"/>
      <c r="J243" s="1"/>
      <c r="K243" s="1"/>
      <c r="L243" s="1"/>
      <c r="M243" s="1"/>
      <c r="N243" s="1"/>
      <c r="U243" s="1"/>
      <c r="W243" s="1"/>
    </row>
    <row r="244" spans="1:25">
      <c r="A244" s="28"/>
      <c r="B244" s="1"/>
      <c r="C244" s="28"/>
      <c r="D244" s="28"/>
      <c r="E244" s="28"/>
      <c r="F244" s="28"/>
      <c r="G244" s="28"/>
      <c r="H244" s="28"/>
      <c r="I244" s="28"/>
      <c r="J244" s="28"/>
      <c r="K244" s="28"/>
      <c r="L244" s="28"/>
      <c r="M244" s="28"/>
      <c r="O244" s="28"/>
      <c r="R244" s="28"/>
      <c r="S244" s="28"/>
      <c r="T244" s="28"/>
      <c r="U244" s="28"/>
      <c r="V244" s="28"/>
      <c r="X244" s="28"/>
      <c r="Y244" s="28"/>
    </row>
    <row r="245" spans="1:25" ht="12.75" customHeight="1">
      <c r="A245" s="28"/>
      <c r="B245" s="1"/>
      <c r="C245" s="28"/>
      <c r="D245" s="28"/>
      <c r="E245" s="28"/>
      <c r="F245" s="28"/>
      <c r="G245" s="28"/>
      <c r="H245" s="28"/>
      <c r="I245" s="28"/>
      <c r="J245" s="28"/>
      <c r="K245" s="28"/>
      <c r="L245" s="28"/>
      <c r="M245" s="28"/>
      <c r="R245" s="28"/>
      <c r="S245" s="28"/>
      <c r="T245" s="28"/>
      <c r="U245" s="28"/>
      <c r="V245" s="28"/>
      <c r="X245" s="28"/>
    </row>
    <row r="246" spans="1:25" ht="12.75" customHeight="1">
      <c r="A246" s="28"/>
      <c r="B246" s="1"/>
      <c r="E246" s="1"/>
      <c r="F246" s="1"/>
      <c r="R246" s="28"/>
      <c r="S246" s="28"/>
      <c r="T246" s="28"/>
      <c r="U246" s="28"/>
      <c r="X246" s="28"/>
    </row>
    <row r="247" spans="1:25" ht="12.75" customHeight="1">
      <c r="A247" s="28"/>
      <c r="B247" s="28"/>
      <c r="C247" s="28"/>
      <c r="D247" s="28"/>
      <c r="E247" s="28"/>
      <c r="F247" s="28"/>
      <c r="G247" s="28"/>
      <c r="H247" s="28"/>
      <c r="I247" s="28"/>
      <c r="J247" s="28"/>
      <c r="K247" s="28"/>
      <c r="L247" s="28"/>
      <c r="M247" s="28"/>
      <c r="R247" s="28"/>
      <c r="S247" s="28"/>
      <c r="T247" s="28"/>
      <c r="U247" s="28"/>
    </row>
    <row r="248" spans="1:25" ht="12.75" customHeight="1">
      <c r="A248" s="28"/>
      <c r="B248" s="28"/>
      <c r="C248" s="28"/>
      <c r="D248" s="28"/>
      <c r="E248" s="28"/>
      <c r="F248" s="28"/>
      <c r="G248" s="28"/>
      <c r="H248" s="28"/>
      <c r="I248" s="28"/>
      <c r="J248" s="28"/>
      <c r="K248" s="28"/>
      <c r="L248" s="28"/>
      <c r="M248" s="28"/>
      <c r="U248" s="28"/>
      <c r="W248" s="28"/>
    </row>
    <row r="249" spans="1:25">
      <c r="A249" s="28"/>
      <c r="B249" s="1"/>
      <c r="C249" s="28"/>
      <c r="D249" s="28"/>
      <c r="E249" s="28"/>
      <c r="F249" s="28"/>
      <c r="G249" s="28"/>
      <c r="H249" s="28"/>
      <c r="I249" s="28"/>
      <c r="J249" s="28"/>
      <c r="K249" s="28"/>
      <c r="L249" s="28"/>
      <c r="M249" s="28"/>
      <c r="N249" s="28"/>
      <c r="S249" s="28"/>
      <c r="T249" s="28"/>
      <c r="U249" s="28"/>
      <c r="W249" s="28"/>
    </row>
    <row r="250" spans="1:25" s="28" customFormat="1">
      <c r="A250" s="1"/>
      <c r="C250" s="1"/>
      <c r="D250" s="1"/>
      <c r="E250" s="1"/>
      <c r="F250" s="1"/>
      <c r="G250" s="1"/>
      <c r="H250" s="1"/>
      <c r="I250" s="1"/>
      <c r="J250" s="1"/>
      <c r="K250" s="1"/>
      <c r="L250" s="1"/>
      <c r="M250" s="1"/>
      <c r="O250" s="1"/>
      <c r="R250" s="1"/>
      <c r="U250" s="1"/>
      <c r="V250" s="1"/>
      <c r="X250" s="1"/>
      <c r="Y250" s="1"/>
    </row>
    <row r="251" spans="1:25" s="28" customFormat="1">
      <c r="C251" s="1"/>
      <c r="D251" s="1"/>
      <c r="E251" s="1"/>
      <c r="F251" s="1"/>
      <c r="G251" s="1"/>
      <c r="H251" s="1"/>
      <c r="I251" s="1"/>
      <c r="J251" s="1"/>
      <c r="K251" s="1"/>
      <c r="L251" s="1"/>
      <c r="M251" s="1"/>
      <c r="N251" s="1"/>
      <c r="R251" s="1"/>
      <c r="V251" s="1"/>
      <c r="X251" s="1"/>
    </row>
    <row r="252" spans="1:25" s="28" customFormat="1">
      <c r="C252" s="1"/>
      <c r="D252" s="1"/>
      <c r="E252" s="1"/>
      <c r="F252" s="1"/>
      <c r="G252" s="1"/>
      <c r="H252" s="1"/>
      <c r="I252" s="1"/>
      <c r="J252" s="1"/>
      <c r="K252" s="1"/>
      <c r="L252" s="1"/>
      <c r="M252" s="1"/>
      <c r="Q252" s="1"/>
      <c r="R252" s="1"/>
      <c r="X252" s="1"/>
    </row>
    <row r="253" spans="1:25" s="28" customFormat="1">
      <c r="B253" s="1"/>
      <c r="C253" s="1"/>
      <c r="D253" s="1"/>
      <c r="E253" s="1"/>
      <c r="F253" s="1"/>
      <c r="G253" s="1"/>
      <c r="H253" s="1"/>
      <c r="I253" s="1"/>
      <c r="J253" s="1"/>
      <c r="K253" s="1"/>
      <c r="L253" s="1"/>
      <c r="M253" s="1"/>
      <c r="R253" s="1"/>
    </row>
    <row r="254" spans="1:25" s="28" customFormat="1">
      <c r="B254" s="1"/>
      <c r="C254" s="1"/>
      <c r="D254" s="1"/>
      <c r="E254" s="1"/>
      <c r="F254" s="1"/>
      <c r="G254" s="1"/>
      <c r="H254" s="1"/>
      <c r="I254" s="1"/>
      <c r="J254" s="1"/>
      <c r="K254" s="1"/>
      <c r="L254" s="1"/>
      <c r="M254" s="1"/>
      <c r="S254" s="1"/>
      <c r="T254" s="1"/>
      <c r="V254" s="1"/>
      <c r="W254" s="1"/>
    </row>
    <row r="255" spans="1:25" s="28" customFormat="1" ht="12.75" customHeight="1">
      <c r="B255" s="1"/>
      <c r="C255" s="1"/>
      <c r="D255" s="1"/>
      <c r="E255" s="1"/>
      <c r="F255" s="1"/>
      <c r="G255" s="1"/>
      <c r="H255" s="1"/>
      <c r="I255" s="1"/>
      <c r="J255" s="1"/>
      <c r="K255" s="1"/>
      <c r="L255" s="1"/>
      <c r="M255" s="1"/>
      <c r="N255" s="1"/>
      <c r="S255" s="1"/>
      <c r="T255" s="1"/>
      <c r="X255" s="1"/>
    </row>
    <row r="256" spans="1:25" ht="12.75" customHeight="1">
      <c r="A256" s="1"/>
      <c r="B256" s="1"/>
      <c r="C256" s="28"/>
      <c r="D256" s="28"/>
      <c r="E256" s="28"/>
      <c r="F256" s="28"/>
      <c r="G256" s="28"/>
      <c r="H256" s="28"/>
      <c r="I256" s="28"/>
      <c r="J256" s="28"/>
      <c r="K256" s="28"/>
      <c r="L256" s="28"/>
      <c r="M256" s="28"/>
      <c r="O256" s="28"/>
      <c r="V256" s="28"/>
      <c r="W256" s="28"/>
      <c r="X256" s="28"/>
      <c r="Y256" s="28"/>
    </row>
    <row r="257" spans="1:25" s="28" customFormat="1">
      <c r="A257" s="1"/>
      <c r="B257" s="1"/>
      <c r="N257" s="1"/>
      <c r="O257" s="1"/>
      <c r="Q257" s="1"/>
      <c r="S257" s="1"/>
      <c r="T257" s="1"/>
      <c r="U257" s="1"/>
      <c r="Y257" s="1"/>
    </row>
    <row r="258" spans="1:25" s="28" customFormat="1" ht="12.75" customHeight="1">
      <c r="A258" s="1"/>
      <c r="B258" s="1"/>
      <c r="N258" s="1"/>
      <c r="Q258" s="1"/>
      <c r="S258" s="1"/>
      <c r="T258" s="1"/>
      <c r="U258" s="1"/>
      <c r="V258" s="1"/>
    </row>
    <row r="259" spans="1:25" s="28" customFormat="1">
      <c r="A259" s="1"/>
      <c r="N259" s="1"/>
      <c r="Q259" s="1"/>
      <c r="S259" s="1"/>
      <c r="T259" s="1"/>
      <c r="U259" s="1"/>
      <c r="V259" s="1"/>
      <c r="X259" s="1"/>
    </row>
    <row r="260" spans="1:25" s="28" customFormat="1">
      <c r="A260" s="1"/>
      <c r="N260" s="1"/>
      <c r="Q260" s="1"/>
      <c r="R260" s="1"/>
      <c r="U260" s="1"/>
      <c r="V260" s="1"/>
      <c r="W260" s="1"/>
      <c r="X260" s="1"/>
    </row>
    <row r="261" spans="1:25" s="28" customFormat="1">
      <c r="A261" s="1"/>
      <c r="Q261" s="1"/>
      <c r="R261" s="1"/>
      <c r="U261" s="1"/>
      <c r="V261" s="1"/>
      <c r="W261" s="1"/>
      <c r="X261" s="1"/>
    </row>
    <row r="262" spans="1:25" ht="12.75" customHeight="1">
      <c r="A262" s="28"/>
      <c r="B262" s="28"/>
      <c r="E262" s="1"/>
      <c r="F262" s="1"/>
      <c r="N262" s="28"/>
      <c r="O262" s="28"/>
      <c r="Q262" s="28"/>
      <c r="U262" s="28"/>
      <c r="Y262" s="28"/>
    </row>
    <row r="263" spans="1:25" ht="12.75" customHeight="1">
      <c r="A263" s="28"/>
      <c r="B263" s="28"/>
      <c r="C263" s="28"/>
      <c r="D263" s="28"/>
      <c r="E263" s="28"/>
      <c r="F263" s="28"/>
      <c r="G263" s="28"/>
      <c r="H263" s="28"/>
      <c r="I263" s="28"/>
      <c r="J263" s="28"/>
      <c r="K263" s="28"/>
      <c r="L263" s="28"/>
      <c r="M263" s="28"/>
      <c r="N263" s="28"/>
      <c r="Q263" s="28"/>
      <c r="S263" s="28"/>
      <c r="T263" s="28"/>
      <c r="U263" s="28"/>
    </row>
    <row r="264" spans="1:25" ht="12.75" customHeight="1">
      <c r="A264" s="1"/>
      <c r="B264" s="28"/>
      <c r="C264" s="28"/>
      <c r="D264" s="28"/>
      <c r="E264" s="28"/>
      <c r="F264" s="28"/>
      <c r="G264" s="28"/>
      <c r="H264" s="28"/>
      <c r="I264" s="28"/>
      <c r="J264" s="28"/>
      <c r="K264" s="28"/>
      <c r="L264" s="28"/>
      <c r="M264" s="28"/>
      <c r="N264" s="28"/>
      <c r="Q264" s="28"/>
      <c r="S264" s="28"/>
      <c r="T264" s="28"/>
      <c r="V264" s="28"/>
    </row>
    <row r="265" spans="1:25" ht="12.75" customHeight="1">
      <c r="A265" s="28"/>
      <c r="B265" s="1"/>
      <c r="C265" s="28"/>
      <c r="D265" s="28"/>
      <c r="E265" s="28"/>
      <c r="F265" s="28"/>
      <c r="G265" s="28"/>
      <c r="H265" s="28"/>
      <c r="I265" s="28"/>
      <c r="J265" s="28"/>
      <c r="K265" s="28"/>
      <c r="L265" s="28"/>
      <c r="M265" s="28"/>
      <c r="N265" s="28"/>
      <c r="Q265" s="28"/>
      <c r="S265" s="28"/>
      <c r="T265" s="28"/>
      <c r="U265" s="28"/>
      <c r="V265" s="28"/>
      <c r="X265" s="28"/>
    </row>
    <row r="266" spans="1:25" ht="12.75" customHeight="1">
      <c r="A266" s="28"/>
      <c r="B266" s="28"/>
      <c r="C266" s="28"/>
      <c r="D266" s="28"/>
      <c r="E266" s="28"/>
      <c r="F266" s="28"/>
      <c r="G266" s="28"/>
      <c r="H266" s="28"/>
      <c r="I266" s="28"/>
      <c r="J266" s="28"/>
      <c r="K266" s="28"/>
      <c r="L266" s="28"/>
      <c r="M266" s="28"/>
      <c r="N266" s="28"/>
      <c r="Q266" s="28"/>
      <c r="R266" s="28"/>
      <c r="U266" s="28"/>
      <c r="V266" s="28"/>
      <c r="W266" s="28"/>
      <c r="X266" s="28"/>
    </row>
    <row r="267" spans="1:25" ht="12.75" customHeight="1">
      <c r="A267" s="28"/>
      <c r="B267" s="28"/>
      <c r="C267" s="28"/>
      <c r="D267" s="28"/>
      <c r="E267" s="28"/>
      <c r="F267" s="28"/>
      <c r="G267" s="28"/>
      <c r="H267" s="28"/>
      <c r="I267" s="28"/>
      <c r="J267" s="28"/>
      <c r="K267" s="28"/>
      <c r="L267" s="28"/>
      <c r="M267" s="28"/>
      <c r="Q267" s="28"/>
      <c r="R267" s="28"/>
      <c r="U267" s="28"/>
      <c r="V267" s="28"/>
      <c r="W267" s="28"/>
      <c r="X267" s="28"/>
    </row>
    <row r="268" spans="1:25" s="28" customFormat="1">
      <c r="A268" s="1"/>
      <c r="C268" s="1"/>
      <c r="D268" s="1"/>
      <c r="E268" s="1"/>
      <c r="F268" s="1"/>
      <c r="G268" s="1"/>
      <c r="H268" s="1"/>
      <c r="I268" s="1"/>
      <c r="J268" s="1"/>
      <c r="K268" s="1"/>
      <c r="L268" s="1"/>
      <c r="M268" s="1"/>
      <c r="O268" s="1"/>
      <c r="Q268" s="1"/>
      <c r="S268" s="1"/>
      <c r="T268" s="1"/>
      <c r="U268" s="1"/>
      <c r="W268" s="1"/>
      <c r="Y268" s="1"/>
    </row>
    <row r="269" spans="1:25" s="28" customFormat="1" ht="12.75" customHeight="1">
      <c r="A269" s="1"/>
      <c r="C269" s="1"/>
      <c r="D269" s="1"/>
      <c r="E269" s="1"/>
      <c r="F269" s="1"/>
      <c r="G269" s="1"/>
      <c r="H269" s="1"/>
      <c r="I269" s="1"/>
      <c r="J269" s="1"/>
      <c r="K269" s="1"/>
      <c r="L269" s="1"/>
      <c r="M269" s="1"/>
      <c r="S269" s="1"/>
      <c r="T269" s="1"/>
      <c r="U269" s="1"/>
    </row>
    <row r="270" spans="1:25" ht="12.75" customHeight="1">
      <c r="A270" s="1"/>
      <c r="B270" s="28"/>
      <c r="E270" s="1"/>
      <c r="F270" s="1"/>
      <c r="N270" s="28"/>
      <c r="O270" s="28"/>
      <c r="Q270" s="28"/>
      <c r="R270" s="28"/>
      <c r="W270" s="28"/>
      <c r="X270" s="28"/>
      <c r="Y270" s="28"/>
    </row>
    <row r="271" spans="1:25" s="28" customFormat="1">
      <c r="A271" s="1"/>
      <c r="B271" s="1"/>
      <c r="C271" s="1"/>
      <c r="D271" s="1"/>
      <c r="E271" s="1"/>
      <c r="F271" s="1"/>
      <c r="G271" s="1"/>
      <c r="H271" s="1"/>
      <c r="I271" s="1"/>
      <c r="J271" s="1"/>
      <c r="K271" s="1"/>
      <c r="L271" s="1"/>
      <c r="M271" s="1"/>
      <c r="O271" s="1"/>
      <c r="S271" s="1"/>
      <c r="T271" s="1"/>
      <c r="U271" s="1"/>
      <c r="X271" s="1"/>
      <c r="Y271" s="1"/>
    </row>
    <row r="272" spans="1:25" s="28" customFormat="1" ht="12.75" customHeight="1">
      <c r="A272" s="1"/>
      <c r="B272" s="1"/>
      <c r="C272" s="1"/>
      <c r="D272" s="1"/>
      <c r="E272" s="1"/>
      <c r="F272" s="1"/>
      <c r="G272" s="1"/>
      <c r="H272" s="1"/>
      <c r="I272" s="1"/>
      <c r="J272" s="1"/>
      <c r="K272" s="1"/>
      <c r="L272" s="1"/>
      <c r="M272" s="1"/>
      <c r="R272" s="1"/>
      <c r="U272" s="1"/>
      <c r="W272" s="1"/>
    </row>
    <row r="273" spans="1:25" s="28" customFormat="1">
      <c r="A273" s="1"/>
      <c r="B273" s="1"/>
      <c r="C273" s="1"/>
      <c r="D273" s="1"/>
      <c r="E273" s="1"/>
      <c r="F273" s="1"/>
      <c r="G273" s="1"/>
      <c r="H273" s="1"/>
      <c r="I273" s="1"/>
      <c r="J273" s="1"/>
      <c r="K273" s="1"/>
      <c r="L273" s="1"/>
      <c r="M273" s="1"/>
      <c r="N273" s="1"/>
      <c r="U273" s="1"/>
      <c r="W273" s="1"/>
    </row>
    <row r="274" spans="1:25">
      <c r="A274" s="28"/>
      <c r="B274" s="1"/>
      <c r="C274" s="28"/>
      <c r="D274" s="28"/>
      <c r="E274" s="28"/>
      <c r="F274" s="28"/>
      <c r="G274" s="28"/>
      <c r="H274" s="28"/>
      <c r="I274" s="28"/>
      <c r="J274" s="28"/>
      <c r="K274" s="28"/>
      <c r="L274" s="28"/>
      <c r="M274" s="28"/>
      <c r="O274" s="28"/>
      <c r="R274" s="28"/>
      <c r="S274" s="28"/>
      <c r="T274" s="28"/>
      <c r="U274" s="28"/>
      <c r="V274" s="28"/>
      <c r="X274" s="28"/>
      <c r="Y274" s="28"/>
    </row>
    <row r="275" spans="1:25" ht="12.75" customHeight="1">
      <c r="A275" s="28"/>
      <c r="B275" s="1"/>
      <c r="C275" s="28"/>
      <c r="D275" s="28"/>
      <c r="E275" s="28"/>
      <c r="F275" s="28"/>
      <c r="G275" s="28"/>
      <c r="H275" s="28"/>
      <c r="I275" s="28"/>
      <c r="J275" s="28"/>
      <c r="K275" s="28"/>
      <c r="L275" s="28"/>
      <c r="M275" s="28"/>
      <c r="R275" s="28"/>
      <c r="S275" s="28"/>
      <c r="T275" s="28"/>
      <c r="U275" s="28"/>
      <c r="V275" s="28"/>
      <c r="X275" s="28"/>
    </row>
    <row r="276" spans="1:25" ht="12.75" customHeight="1">
      <c r="A276" s="28"/>
      <c r="B276" s="1"/>
      <c r="E276" s="1"/>
      <c r="F276" s="1"/>
      <c r="R276" s="28"/>
      <c r="S276" s="28"/>
      <c r="T276" s="28"/>
      <c r="U276" s="28"/>
      <c r="X276" s="28"/>
    </row>
    <row r="277" spans="1:25" ht="12.75" customHeight="1">
      <c r="A277" s="28"/>
      <c r="B277" s="28"/>
      <c r="C277" s="28"/>
      <c r="D277" s="28"/>
      <c r="E277" s="28"/>
      <c r="F277" s="28"/>
      <c r="G277" s="28"/>
      <c r="H277" s="28"/>
      <c r="I277" s="28"/>
      <c r="J277" s="28"/>
      <c r="K277" s="28"/>
      <c r="L277" s="28"/>
      <c r="M277" s="28"/>
      <c r="R277" s="28"/>
      <c r="S277" s="28"/>
      <c r="T277" s="28"/>
      <c r="U277" s="28"/>
    </row>
    <row r="278" spans="1:25" ht="12.75" customHeight="1">
      <c r="A278" s="28"/>
      <c r="B278" s="28"/>
      <c r="C278" s="28"/>
      <c r="D278" s="28"/>
      <c r="E278" s="28"/>
      <c r="F278" s="28"/>
      <c r="G278" s="28"/>
      <c r="H278" s="28"/>
      <c r="I278" s="28"/>
      <c r="J278" s="28"/>
      <c r="K278" s="28"/>
      <c r="L278" s="28"/>
      <c r="M278" s="28"/>
      <c r="U278" s="28"/>
      <c r="W278" s="28"/>
    </row>
    <row r="279" spans="1:25">
      <c r="A279" s="28"/>
      <c r="B279" s="1"/>
      <c r="C279" s="28"/>
      <c r="D279" s="28"/>
      <c r="E279" s="28"/>
      <c r="F279" s="28"/>
      <c r="G279" s="28"/>
      <c r="H279" s="28"/>
      <c r="I279" s="28"/>
      <c r="J279" s="28"/>
      <c r="K279" s="28"/>
      <c r="L279" s="28"/>
      <c r="M279" s="28"/>
      <c r="N279" s="28"/>
      <c r="S279" s="28"/>
      <c r="T279" s="28"/>
      <c r="U279" s="28"/>
      <c r="W279" s="28"/>
    </row>
    <row r="280" spans="1:25" s="28" customFormat="1">
      <c r="A280" s="1"/>
      <c r="C280" s="1"/>
      <c r="D280" s="1"/>
      <c r="E280" s="1"/>
      <c r="F280" s="1"/>
      <c r="G280" s="1"/>
      <c r="H280" s="1"/>
      <c r="I280" s="1"/>
      <c r="J280" s="1"/>
      <c r="K280" s="1"/>
      <c r="L280" s="1"/>
      <c r="M280" s="1"/>
      <c r="O280" s="1"/>
      <c r="R280" s="1"/>
      <c r="U280" s="1"/>
      <c r="V280" s="1"/>
      <c r="X280" s="1"/>
      <c r="Y280" s="1"/>
    </row>
    <row r="281" spans="1:25" s="28" customFormat="1">
      <c r="C281" s="1"/>
      <c r="D281" s="1"/>
      <c r="E281" s="1"/>
      <c r="F281" s="1"/>
      <c r="G281" s="1"/>
      <c r="H281" s="1"/>
      <c r="I281" s="1"/>
      <c r="J281" s="1"/>
      <c r="K281" s="1"/>
      <c r="L281" s="1"/>
      <c r="M281" s="1"/>
      <c r="N281" s="1"/>
      <c r="R281" s="1"/>
      <c r="V281" s="1"/>
      <c r="X281" s="1"/>
    </row>
    <row r="282" spans="1:25" s="28" customFormat="1">
      <c r="C282" s="1"/>
      <c r="D282" s="1"/>
      <c r="E282" s="1"/>
      <c r="F282" s="1"/>
      <c r="G282" s="1"/>
      <c r="H282" s="1"/>
      <c r="I282" s="1"/>
      <c r="J282" s="1"/>
      <c r="K282" s="1"/>
      <c r="L282" s="1"/>
      <c r="M282" s="1"/>
      <c r="Q282" s="1"/>
      <c r="R282" s="1"/>
      <c r="X282" s="1"/>
    </row>
    <row r="283" spans="1:25" s="28" customFormat="1">
      <c r="B283" s="1"/>
      <c r="C283" s="1"/>
      <c r="D283" s="1"/>
      <c r="E283" s="1"/>
      <c r="F283" s="1"/>
      <c r="G283" s="1"/>
      <c r="H283" s="1"/>
      <c r="I283" s="1"/>
      <c r="J283" s="1"/>
      <c r="K283" s="1"/>
      <c r="L283" s="1"/>
      <c r="M283" s="1"/>
      <c r="R283" s="1"/>
    </row>
    <row r="284" spans="1:25" s="28" customFormat="1">
      <c r="B284" s="1"/>
      <c r="C284" s="1"/>
      <c r="D284" s="1"/>
      <c r="E284" s="1"/>
      <c r="F284" s="1"/>
      <c r="G284" s="1"/>
      <c r="H284" s="1"/>
      <c r="I284" s="1"/>
      <c r="J284" s="1"/>
      <c r="K284" s="1"/>
      <c r="L284" s="1"/>
      <c r="M284" s="1"/>
      <c r="S284" s="1"/>
      <c r="T284" s="1"/>
      <c r="V284" s="1"/>
      <c r="W284" s="1"/>
    </row>
    <row r="285" spans="1:25" s="28" customFormat="1" ht="12.75" customHeight="1">
      <c r="B285" s="1"/>
      <c r="C285" s="1"/>
      <c r="D285" s="1"/>
      <c r="E285" s="1"/>
      <c r="F285" s="1"/>
      <c r="G285" s="1"/>
      <c r="H285" s="1"/>
      <c r="I285" s="1"/>
      <c r="J285" s="1"/>
      <c r="K285" s="1"/>
      <c r="L285" s="1"/>
      <c r="M285" s="1"/>
      <c r="N285" s="1"/>
      <c r="S285" s="1"/>
      <c r="T285" s="1"/>
      <c r="X285" s="1"/>
    </row>
    <row r="286" spans="1:25" ht="12.75" customHeight="1">
      <c r="A286" s="1"/>
      <c r="B286" s="1"/>
      <c r="C286" s="28"/>
      <c r="D286" s="28"/>
      <c r="E286" s="28"/>
      <c r="F286" s="28"/>
      <c r="G286" s="28"/>
      <c r="H286" s="28"/>
      <c r="I286" s="28"/>
      <c r="J286" s="28"/>
      <c r="K286" s="28"/>
      <c r="L286" s="28"/>
      <c r="M286" s="28"/>
      <c r="O286" s="28"/>
      <c r="V286" s="28"/>
      <c r="W286" s="28"/>
      <c r="X286" s="28"/>
      <c r="Y286" s="28"/>
    </row>
    <row r="287" spans="1:25" s="28" customFormat="1">
      <c r="A287" s="1"/>
      <c r="B287" s="1"/>
      <c r="N287" s="1"/>
      <c r="O287" s="1"/>
      <c r="Q287" s="1"/>
      <c r="S287" s="1"/>
      <c r="T287" s="1"/>
      <c r="U287" s="1"/>
      <c r="Y287" s="1"/>
    </row>
    <row r="288" spans="1:25" s="28" customFormat="1" ht="12.75" customHeight="1">
      <c r="A288" s="1"/>
      <c r="B288" s="1"/>
      <c r="N288" s="1"/>
      <c r="Q288" s="1"/>
      <c r="S288" s="1"/>
      <c r="T288" s="1"/>
      <c r="U288" s="1"/>
      <c r="V288" s="1"/>
    </row>
    <row r="289" spans="1:25" s="28" customFormat="1">
      <c r="A289" s="1"/>
      <c r="N289" s="1"/>
      <c r="Q289" s="1"/>
      <c r="S289" s="1"/>
      <c r="T289" s="1"/>
      <c r="U289" s="1"/>
      <c r="V289" s="1"/>
      <c r="X289" s="1"/>
    </row>
    <row r="290" spans="1:25" s="28" customFormat="1">
      <c r="A290" s="1"/>
      <c r="N290" s="1"/>
      <c r="Q290" s="1"/>
      <c r="R290" s="1"/>
      <c r="U290" s="1"/>
      <c r="V290" s="1"/>
      <c r="W290" s="1"/>
      <c r="X290" s="1"/>
    </row>
    <row r="291" spans="1:25" s="28" customFormat="1">
      <c r="A291" s="1"/>
      <c r="Q291" s="1"/>
      <c r="R291" s="1"/>
      <c r="U291" s="1"/>
      <c r="V291" s="1"/>
      <c r="W291" s="1"/>
      <c r="X291" s="1"/>
    </row>
    <row r="292" spans="1:25" ht="12.75" customHeight="1">
      <c r="A292" s="28"/>
      <c r="B292" s="28"/>
      <c r="E292" s="1"/>
      <c r="F292" s="1"/>
      <c r="N292" s="28"/>
      <c r="O292" s="28"/>
      <c r="Q292" s="28"/>
      <c r="U292" s="28"/>
      <c r="Y292" s="28"/>
    </row>
    <row r="293" spans="1:25">
      <c r="A293" s="28"/>
      <c r="B293" s="28"/>
      <c r="C293" s="28"/>
      <c r="D293" s="28"/>
      <c r="E293" s="28"/>
      <c r="F293" s="28"/>
      <c r="G293" s="28"/>
      <c r="H293" s="28"/>
      <c r="I293" s="28"/>
      <c r="J293" s="28"/>
      <c r="K293" s="28"/>
      <c r="L293" s="28"/>
      <c r="M293" s="28"/>
      <c r="N293" s="28"/>
      <c r="Q293" s="28"/>
      <c r="S293" s="28"/>
      <c r="T293" s="28"/>
      <c r="U293" s="28"/>
    </row>
    <row r="294" spans="1:25" ht="12.75" customHeight="1">
      <c r="A294" s="1"/>
      <c r="B294" s="28"/>
      <c r="C294" s="28"/>
      <c r="D294" s="28"/>
      <c r="E294" s="28"/>
      <c r="F294" s="28"/>
      <c r="G294" s="28"/>
      <c r="H294" s="28"/>
      <c r="I294" s="28"/>
      <c r="J294" s="28"/>
      <c r="K294" s="28"/>
      <c r="L294" s="28"/>
      <c r="M294" s="28"/>
      <c r="N294" s="28"/>
      <c r="Q294" s="28"/>
      <c r="S294" s="28"/>
      <c r="T294" s="28"/>
      <c r="V294" s="28"/>
    </row>
    <row r="295" spans="1:25" ht="12.75" customHeight="1">
      <c r="A295" s="28"/>
      <c r="B295" s="1"/>
      <c r="C295" s="28"/>
      <c r="D295" s="28"/>
      <c r="E295" s="28"/>
      <c r="F295" s="28"/>
      <c r="G295" s="28"/>
      <c r="H295" s="28"/>
      <c r="I295" s="28"/>
      <c r="J295" s="28"/>
      <c r="K295" s="28"/>
      <c r="L295" s="28"/>
      <c r="M295" s="28"/>
      <c r="N295" s="28"/>
      <c r="Q295" s="28"/>
      <c r="S295" s="28"/>
      <c r="T295" s="28"/>
      <c r="U295" s="28"/>
      <c r="V295" s="28"/>
      <c r="X295" s="28"/>
    </row>
    <row r="296" spans="1:25" ht="12.75" customHeight="1">
      <c r="A296" s="28"/>
      <c r="B296" s="28"/>
      <c r="C296" s="28"/>
      <c r="D296" s="28"/>
      <c r="E296" s="28"/>
      <c r="F296" s="28"/>
      <c r="G296" s="28"/>
      <c r="H296" s="28"/>
      <c r="I296" s="28"/>
      <c r="J296" s="28"/>
      <c r="K296" s="28"/>
      <c r="L296" s="28"/>
      <c r="M296" s="28"/>
      <c r="N296" s="28"/>
      <c r="Q296" s="28"/>
      <c r="R296" s="28"/>
      <c r="U296" s="28"/>
      <c r="V296" s="28"/>
      <c r="W296" s="28"/>
      <c r="X296" s="28"/>
    </row>
    <row r="297" spans="1:25" ht="12.75" customHeight="1">
      <c r="A297" s="28"/>
      <c r="B297" s="28"/>
      <c r="C297" s="28"/>
      <c r="D297" s="28"/>
      <c r="E297" s="28"/>
      <c r="F297" s="28"/>
      <c r="G297" s="28"/>
      <c r="H297" s="28"/>
      <c r="I297" s="28"/>
      <c r="J297" s="28"/>
      <c r="K297" s="28"/>
      <c r="L297" s="28"/>
      <c r="M297" s="28"/>
      <c r="Q297" s="28"/>
      <c r="R297" s="28"/>
      <c r="U297" s="28"/>
      <c r="V297" s="28"/>
      <c r="W297" s="28"/>
      <c r="X297" s="28"/>
    </row>
    <row r="298" spans="1:25" s="28" customFormat="1">
      <c r="A298" s="1"/>
      <c r="C298" s="1"/>
      <c r="D298" s="1"/>
      <c r="E298" s="1"/>
      <c r="F298" s="1"/>
      <c r="G298" s="1"/>
      <c r="H298" s="1"/>
      <c r="I298" s="1"/>
      <c r="J298" s="1"/>
      <c r="K298" s="1"/>
      <c r="L298" s="1"/>
      <c r="M298" s="1"/>
      <c r="O298" s="1"/>
      <c r="Q298" s="1"/>
      <c r="S298" s="1"/>
      <c r="T298" s="1"/>
      <c r="U298" s="1"/>
      <c r="W298" s="1"/>
      <c r="Y298" s="1"/>
    </row>
    <row r="299" spans="1:25" s="28" customFormat="1" ht="12.75" customHeight="1">
      <c r="A299" s="1"/>
      <c r="C299" s="1"/>
      <c r="D299" s="1"/>
      <c r="E299" s="1"/>
      <c r="F299" s="1"/>
      <c r="G299" s="1"/>
      <c r="H299" s="1"/>
      <c r="I299" s="1"/>
      <c r="J299" s="1"/>
      <c r="K299" s="1"/>
      <c r="L299" s="1"/>
      <c r="M299" s="1"/>
      <c r="S299" s="1"/>
      <c r="T299" s="1"/>
      <c r="U299" s="1"/>
    </row>
    <row r="300" spans="1:25" ht="12.75" customHeight="1">
      <c r="A300" s="1"/>
      <c r="B300" s="28"/>
      <c r="E300" s="1"/>
      <c r="F300" s="1"/>
      <c r="N300" s="28"/>
      <c r="O300" s="28"/>
      <c r="Q300" s="28"/>
      <c r="R300" s="28"/>
      <c r="W300" s="28"/>
      <c r="X300" s="28"/>
      <c r="Y300" s="28"/>
    </row>
    <row r="301" spans="1:25" s="28" customFormat="1">
      <c r="A301" s="1"/>
      <c r="B301" s="1"/>
      <c r="C301" s="1"/>
      <c r="D301" s="1"/>
      <c r="E301" s="1"/>
      <c r="F301" s="1"/>
      <c r="G301" s="1"/>
      <c r="H301" s="1"/>
      <c r="I301" s="1"/>
      <c r="J301" s="1"/>
      <c r="K301" s="1"/>
      <c r="L301" s="1"/>
      <c r="M301" s="1"/>
      <c r="O301" s="1"/>
      <c r="S301" s="1"/>
      <c r="T301" s="1"/>
      <c r="U301" s="1"/>
      <c r="X301" s="1"/>
      <c r="Y301" s="1"/>
    </row>
    <row r="302" spans="1:25" s="28" customFormat="1" ht="12.75" customHeight="1">
      <c r="A302" s="1"/>
      <c r="B302" s="1"/>
      <c r="C302" s="1"/>
      <c r="D302" s="1"/>
      <c r="E302" s="1"/>
      <c r="F302" s="1"/>
      <c r="G302" s="1"/>
      <c r="H302" s="1"/>
      <c r="I302" s="1"/>
      <c r="J302" s="1"/>
      <c r="K302" s="1"/>
      <c r="L302" s="1"/>
      <c r="M302" s="1"/>
      <c r="R302" s="1"/>
      <c r="U302" s="1"/>
      <c r="W302" s="1"/>
    </row>
    <row r="303" spans="1:25" s="28" customFormat="1">
      <c r="A303" s="1"/>
      <c r="B303" s="1"/>
      <c r="C303" s="1"/>
      <c r="D303" s="1"/>
      <c r="E303" s="1"/>
      <c r="F303" s="1"/>
      <c r="G303" s="1"/>
      <c r="H303" s="1"/>
      <c r="I303" s="1"/>
      <c r="J303" s="1"/>
      <c r="K303" s="1"/>
      <c r="L303" s="1"/>
      <c r="M303" s="1"/>
      <c r="N303" s="1"/>
      <c r="U303" s="1"/>
      <c r="W303" s="1"/>
    </row>
    <row r="304" spans="1:25">
      <c r="A304" s="28"/>
      <c r="B304" s="1"/>
      <c r="C304" s="28"/>
      <c r="D304" s="28"/>
      <c r="E304" s="28"/>
      <c r="F304" s="28"/>
      <c r="G304" s="28"/>
      <c r="H304" s="28"/>
      <c r="I304" s="28"/>
      <c r="J304" s="28"/>
      <c r="K304" s="28"/>
      <c r="L304" s="28"/>
      <c r="M304" s="28"/>
      <c r="O304" s="28"/>
      <c r="R304" s="28"/>
      <c r="S304" s="28"/>
      <c r="T304" s="28"/>
      <c r="U304" s="28"/>
      <c r="V304" s="28"/>
      <c r="X304" s="28"/>
      <c r="Y304" s="28"/>
    </row>
    <row r="305" spans="1:25" ht="12.75" customHeight="1">
      <c r="A305" s="28"/>
      <c r="B305" s="1"/>
      <c r="C305" s="28"/>
      <c r="D305" s="28"/>
      <c r="E305" s="28"/>
      <c r="F305" s="28"/>
      <c r="G305" s="28"/>
      <c r="H305" s="28"/>
      <c r="I305" s="28"/>
      <c r="J305" s="28"/>
      <c r="K305" s="28"/>
      <c r="L305" s="28"/>
      <c r="M305" s="28"/>
      <c r="R305" s="28"/>
      <c r="S305" s="28"/>
      <c r="T305" s="28"/>
      <c r="U305" s="28"/>
      <c r="V305" s="28"/>
      <c r="X305" s="28"/>
    </row>
    <row r="306" spans="1:25" ht="12.75" customHeight="1">
      <c r="A306" s="28"/>
      <c r="B306" s="1"/>
      <c r="E306" s="1"/>
      <c r="F306" s="1"/>
      <c r="R306" s="28"/>
      <c r="S306" s="28"/>
      <c r="T306" s="28"/>
      <c r="U306" s="28"/>
      <c r="X306" s="28"/>
    </row>
    <row r="307" spans="1:25" ht="12.75" customHeight="1">
      <c r="A307" s="28"/>
      <c r="B307" s="28"/>
      <c r="C307" s="28"/>
      <c r="D307" s="28"/>
      <c r="E307" s="28"/>
      <c r="F307" s="28"/>
      <c r="G307" s="28"/>
      <c r="H307" s="28"/>
      <c r="I307" s="28"/>
      <c r="J307" s="28"/>
      <c r="K307" s="28"/>
      <c r="L307" s="28"/>
      <c r="M307" s="28"/>
      <c r="R307" s="28"/>
      <c r="S307" s="28"/>
      <c r="T307" s="28"/>
      <c r="U307" s="28"/>
    </row>
    <row r="308" spans="1:25" ht="12.75" customHeight="1">
      <c r="A308" s="28"/>
      <c r="B308" s="28"/>
      <c r="C308" s="28"/>
      <c r="D308" s="28"/>
      <c r="E308" s="28"/>
      <c r="F308" s="28"/>
      <c r="G308" s="28"/>
      <c r="H308" s="28"/>
      <c r="I308" s="28"/>
      <c r="J308" s="28"/>
      <c r="K308" s="28"/>
      <c r="L308" s="28"/>
      <c r="M308" s="28"/>
      <c r="U308" s="28"/>
      <c r="W308" s="28"/>
    </row>
    <row r="309" spans="1:25">
      <c r="A309" s="28"/>
      <c r="B309" s="1"/>
      <c r="C309" s="28"/>
      <c r="D309" s="28"/>
      <c r="E309" s="28"/>
      <c r="F309" s="28"/>
      <c r="G309" s="28"/>
      <c r="H309" s="28"/>
      <c r="I309" s="28"/>
      <c r="J309" s="28"/>
      <c r="K309" s="28"/>
      <c r="L309" s="28"/>
      <c r="M309" s="28"/>
      <c r="N309" s="28"/>
      <c r="S309" s="28"/>
      <c r="T309" s="28"/>
      <c r="U309" s="28"/>
      <c r="W309" s="28"/>
    </row>
    <row r="310" spans="1:25" s="28" customFormat="1">
      <c r="A310" s="1"/>
      <c r="C310" s="1"/>
      <c r="D310" s="1"/>
      <c r="E310" s="1"/>
      <c r="F310" s="1"/>
      <c r="G310" s="1"/>
      <c r="H310" s="1"/>
      <c r="I310" s="1"/>
      <c r="J310" s="1"/>
      <c r="K310" s="1"/>
      <c r="L310" s="1"/>
      <c r="M310" s="1"/>
      <c r="O310" s="1"/>
      <c r="R310" s="1"/>
      <c r="U310" s="1"/>
      <c r="V310" s="1"/>
      <c r="X310" s="1"/>
      <c r="Y310" s="1"/>
    </row>
    <row r="311" spans="1:25" s="28" customFormat="1">
      <c r="C311" s="1"/>
      <c r="D311" s="1"/>
      <c r="E311" s="1"/>
      <c r="F311" s="1"/>
      <c r="G311" s="1"/>
      <c r="H311" s="1"/>
      <c r="I311" s="1"/>
      <c r="J311" s="1"/>
      <c r="K311" s="1"/>
      <c r="L311" s="1"/>
      <c r="M311" s="1"/>
      <c r="N311" s="1"/>
      <c r="R311" s="1"/>
      <c r="V311" s="1"/>
      <c r="X311" s="1"/>
    </row>
    <row r="312" spans="1:25" s="28" customFormat="1">
      <c r="C312" s="1"/>
      <c r="D312" s="1"/>
      <c r="E312" s="1"/>
      <c r="F312" s="1"/>
      <c r="G312" s="1"/>
      <c r="H312" s="1"/>
      <c r="I312" s="1"/>
      <c r="J312" s="1"/>
      <c r="K312" s="1"/>
      <c r="L312" s="1"/>
      <c r="M312" s="1"/>
      <c r="Q312" s="1"/>
      <c r="R312" s="1"/>
      <c r="X312" s="1"/>
    </row>
    <row r="313" spans="1:25" s="28" customFormat="1">
      <c r="B313" s="1"/>
      <c r="C313" s="1"/>
      <c r="D313" s="1"/>
      <c r="E313" s="1"/>
      <c r="F313" s="1"/>
      <c r="G313" s="1"/>
      <c r="H313" s="1"/>
      <c r="I313" s="1"/>
      <c r="J313" s="1"/>
      <c r="K313" s="1"/>
      <c r="L313" s="1"/>
      <c r="M313" s="1"/>
      <c r="R313" s="1"/>
    </row>
    <row r="314" spans="1:25" s="28" customFormat="1">
      <c r="B314" s="1"/>
      <c r="C314" s="1"/>
      <c r="D314" s="1"/>
      <c r="E314" s="1"/>
      <c r="F314" s="1"/>
      <c r="G314" s="1"/>
      <c r="H314" s="1"/>
      <c r="I314" s="1"/>
      <c r="J314" s="1"/>
      <c r="K314" s="1"/>
      <c r="L314" s="1"/>
      <c r="M314" s="1"/>
      <c r="S314" s="1"/>
      <c r="T314" s="1"/>
      <c r="V314" s="1"/>
      <c r="W314" s="1"/>
    </row>
    <row r="315" spans="1:25" s="28" customFormat="1" ht="12.75" customHeight="1">
      <c r="B315" s="1"/>
      <c r="C315" s="1"/>
      <c r="D315" s="1"/>
      <c r="E315" s="1"/>
      <c r="F315" s="1"/>
      <c r="G315" s="1"/>
      <c r="H315" s="1"/>
      <c r="I315" s="1"/>
      <c r="J315" s="1"/>
      <c r="K315" s="1"/>
      <c r="L315" s="1"/>
      <c r="M315" s="1"/>
      <c r="N315" s="1"/>
      <c r="S315" s="1"/>
      <c r="T315" s="1"/>
      <c r="X315" s="1"/>
    </row>
    <row r="316" spans="1:25" ht="12.75" customHeight="1">
      <c r="A316" s="1"/>
      <c r="B316" s="1"/>
      <c r="C316" s="28"/>
      <c r="D316" s="28"/>
      <c r="E316" s="28"/>
      <c r="F316" s="28"/>
      <c r="G316" s="28"/>
      <c r="H316" s="28"/>
      <c r="I316" s="28"/>
      <c r="J316" s="28"/>
      <c r="K316" s="28"/>
      <c r="L316" s="28"/>
      <c r="M316" s="28"/>
      <c r="O316" s="28"/>
      <c r="V316" s="28"/>
      <c r="W316" s="28"/>
      <c r="X316" s="28"/>
      <c r="Y316" s="28"/>
    </row>
    <row r="317" spans="1:25" s="28" customFormat="1">
      <c r="A317" s="1"/>
      <c r="B317" s="1"/>
      <c r="N317" s="1"/>
      <c r="O317" s="1"/>
      <c r="Q317" s="1"/>
      <c r="S317" s="1"/>
      <c r="T317" s="1"/>
      <c r="U317" s="1"/>
      <c r="Y317" s="1"/>
    </row>
    <row r="318" spans="1:25" s="28" customFormat="1" ht="12.75" customHeight="1">
      <c r="A318" s="1"/>
      <c r="B318" s="1"/>
      <c r="N318" s="1"/>
      <c r="Q318" s="1"/>
      <c r="S318" s="1"/>
      <c r="T318" s="1"/>
      <c r="U318" s="1"/>
      <c r="V318" s="1"/>
    </row>
    <row r="319" spans="1:25" s="28" customFormat="1">
      <c r="A319" s="1"/>
      <c r="N319" s="1"/>
      <c r="Q319" s="1"/>
      <c r="S319" s="1"/>
      <c r="T319" s="1"/>
      <c r="U319" s="1"/>
      <c r="V319" s="1"/>
      <c r="X319" s="1"/>
    </row>
    <row r="320" spans="1:25" s="28" customFormat="1">
      <c r="A320" s="1"/>
      <c r="N320" s="1"/>
      <c r="Q320" s="1"/>
      <c r="R320" s="1"/>
      <c r="U320" s="1"/>
      <c r="V320" s="1"/>
      <c r="W320" s="1"/>
      <c r="X320" s="1"/>
    </row>
    <row r="321" spans="1:25" s="28" customFormat="1">
      <c r="A321" s="1"/>
      <c r="Q321" s="1"/>
      <c r="R321" s="1"/>
      <c r="U321" s="1"/>
      <c r="V321" s="1"/>
      <c r="W321" s="1"/>
      <c r="X321" s="1"/>
    </row>
    <row r="322" spans="1:25" ht="12.75" customHeight="1">
      <c r="A322" s="28"/>
      <c r="B322" s="28"/>
      <c r="E322" s="1"/>
      <c r="F322" s="1"/>
      <c r="N322" s="28"/>
      <c r="O322" s="28"/>
      <c r="Q322" s="28"/>
      <c r="U322" s="28"/>
      <c r="Y322" s="28"/>
    </row>
    <row r="323" spans="1:25" ht="12.75" customHeight="1">
      <c r="A323" s="28"/>
      <c r="B323" s="28"/>
      <c r="C323" s="28"/>
      <c r="D323" s="28"/>
      <c r="E323" s="28"/>
      <c r="F323" s="28"/>
      <c r="G323" s="28"/>
      <c r="H323" s="28"/>
      <c r="I323" s="28"/>
      <c r="J323" s="28"/>
      <c r="K323" s="28"/>
      <c r="L323" s="28"/>
      <c r="M323" s="28"/>
      <c r="N323" s="28"/>
      <c r="Q323" s="28"/>
      <c r="S323" s="28"/>
      <c r="T323" s="28"/>
      <c r="U323" s="28"/>
    </row>
    <row r="324" spans="1:25" ht="12.75" customHeight="1">
      <c r="A324" s="1"/>
      <c r="B324" s="28"/>
      <c r="C324" s="28"/>
      <c r="D324" s="28"/>
      <c r="E324" s="28"/>
      <c r="F324" s="28"/>
      <c r="G324" s="28"/>
      <c r="H324" s="28"/>
      <c r="I324" s="28"/>
      <c r="J324" s="28"/>
      <c r="K324" s="28"/>
      <c r="L324" s="28"/>
      <c r="M324" s="28"/>
      <c r="N324" s="28"/>
      <c r="Q324" s="28"/>
      <c r="S324" s="28"/>
      <c r="T324" s="28"/>
      <c r="V324" s="28"/>
    </row>
    <row r="325" spans="1:25" ht="12.75" customHeight="1">
      <c r="A325" s="28"/>
      <c r="B325" s="1"/>
      <c r="C325" s="28"/>
      <c r="D325" s="28"/>
      <c r="E325" s="28"/>
      <c r="F325" s="28"/>
      <c r="G325" s="28"/>
      <c r="H325" s="28"/>
      <c r="I325" s="28"/>
      <c r="J325" s="28"/>
      <c r="K325" s="28"/>
      <c r="L325" s="28"/>
      <c r="M325" s="28"/>
      <c r="N325" s="28"/>
      <c r="Q325" s="28"/>
      <c r="S325" s="28"/>
      <c r="T325" s="28"/>
      <c r="U325" s="28"/>
      <c r="V325" s="28"/>
      <c r="X325" s="28"/>
    </row>
    <row r="326" spans="1:25" ht="12.75" customHeight="1">
      <c r="A326" s="28"/>
      <c r="B326" s="28"/>
      <c r="C326" s="28"/>
      <c r="D326" s="28"/>
      <c r="E326" s="28"/>
      <c r="F326" s="28"/>
      <c r="G326" s="28"/>
      <c r="H326" s="28"/>
      <c r="I326" s="28"/>
      <c r="J326" s="28"/>
      <c r="K326" s="28"/>
      <c r="L326" s="28"/>
      <c r="M326" s="28"/>
      <c r="N326" s="28"/>
      <c r="Q326" s="28"/>
      <c r="R326" s="28"/>
      <c r="U326" s="28"/>
      <c r="V326" s="28"/>
      <c r="W326" s="28"/>
      <c r="X326" s="28"/>
    </row>
    <row r="327" spans="1:25" ht="12.75" customHeight="1">
      <c r="A327" s="28"/>
      <c r="B327" s="28"/>
      <c r="C327" s="28"/>
      <c r="D327" s="28"/>
      <c r="E327" s="28"/>
      <c r="F327" s="28"/>
      <c r="G327" s="28"/>
      <c r="H327" s="28"/>
      <c r="I327" s="28"/>
      <c r="J327" s="28"/>
      <c r="K327" s="28"/>
      <c r="L327" s="28"/>
      <c r="M327" s="28"/>
      <c r="Q327" s="28"/>
      <c r="R327" s="28"/>
      <c r="U327" s="28"/>
      <c r="V327" s="28"/>
      <c r="W327" s="28"/>
      <c r="X327" s="28"/>
    </row>
    <row r="328" spans="1:25" s="28" customFormat="1">
      <c r="A328" s="1"/>
      <c r="C328" s="1"/>
      <c r="D328" s="1"/>
      <c r="E328" s="1"/>
      <c r="F328" s="1"/>
      <c r="G328" s="1"/>
      <c r="H328" s="1"/>
      <c r="I328" s="1"/>
      <c r="J328" s="1"/>
      <c r="K328" s="1"/>
      <c r="L328" s="1"/>
      <c r="M328" s="1"/>
      <c r="O328" s="1"/>
      <c r="Q328" s="1"/>
      <c r="S328" s="1"/>
      <c r="T328" s="1"/>
      <c r="U328" s="1"/>
      <c r="W328" s="1"/>
      <c r="Y328" s="1"/>
    </row>
    <row r="329" spans="1:25" s="28" customFormat="1" ht="12.75" customHeight="1">
      <c r="A329" s="1"/>
      <c r="C329" s="1"/>
      <c r="D329" s="1"/>
      <c r="E329" s="1"/>
      <c r="F329" s="1"/>
      <c r="G329" s="1"/>
      <c r="H329" s="1"/>
      <c r="I329" s="1"/>
      <c r="J329" s="1"/>
      <c r="K329" s="1"/>
      <c r="L329" s="1"/>
      <c r="M329" s="1"/>
      <c r="S329" s="1"/>
      <c r="T329" s="1"/>
      <c r="U329" s="1"/>
    </row>
    <row r="330" spans="1:25" ht="12.75" customHeight="1">
      <c r="A330" s="1"/>
      <c r="B330" s="28"/>
      <c r="E330" s="1"/>
      <c r="F330" s="1"/>
      <c r="N330" s="28"/>
      <c r="O330" s="28"/>
      <c r="Q330" s="28"/>
      <c r="R330" s="28"/>
      <c r="W330" s="28"/>
      <c r="X330" s="28"/>
      <c r="Y330" s="28"/>
    </row>
    <row r="331" spans="1:25" s="28" customFormat="1">
      <c r="A331" s="1"/>
      <c r="B331" s="1"/>
      <c r="C331" s="1"/>
      <c r="D331" s="1"/>
      <c r="E331" s="1"/>
      <c r="F331" s="1"/>
      <c r="G331" s="1"/>
      <c r="H331" s="1"/>
      <c r="I331" s="1"/>
      <c r="J331" s="1"/>
      <c r="K331" s="1"/>
      <c r="L331" s="1"/>
      <c r="M331" s="1"/>
      <c r="O331" s="1"/>
      <c r="S331" s="1"/>
      <c r="T331" s="1"/>
      <c r="U331" s="1"/>
      <c r="X331" s="1"/>
      <c r="Y331" s="1"/>
    </row>
    <row r="332" spans="1:25" s="28" customFormat="1" ht="12.75" customHeight="1">
      <c r="A332" s="1"/>
      <c r="B332" s="1"/>
      <c r="C332" s="1"/>
      <c r="D332" s="1"/>
      <c r="E332" s="1"/>
      <c r="F332" s="1"/>
      <c r="G332" s="1"/>
      <c r="H332" s="1"/>
      <c r="I332" s="1"/>
      <c r="J332" s="1"/>
      <c r="K332" s="1"/>
      <c r="L332" s="1"/>
      <c r="M332" s="1"/>
      <c r="R332" s="1"/>
      <c r="U332" s="1"/>
      <c r="W332" s="1"/>
    </row>
    <row r="333" spans="1:25" s="28" customFormat="1">
      <c r="A333" s="1"/>
      <c r="B333" s="1"/>
      <c r="C333" s="1"/>
      <c r="D333" s="1"/>
      <c r="E333" s="1"/>
      <c r="F333" s="1"/>
      <c r="G333" s="1"/>
      <c r="H333" s="1"/>
      <c r="I333" s="1"/>
      <c r="J333" s="1"/>
      <c r="K333" s="1"/>
      <c r="L333" s="1"/>
      <c r="M333" s="1"/>
      <c r="N333" s="1"/>
      <c r="U333" s="1"/>
      <c r="W333" s="1"/>
    </row>
    <row r="334" spans="1:25">
      <c r="A334" s="28"/>
      <c r="B334" s="1"/>
      <c r="C334" s="28"/>
      <c r="D334" s="28"/>
      <c r="E334" s="28"/>
      <c r="F334" s="28"/>
      <c r="G334" s="28"/>
      <c r="H334" s="28"/>
      <c r="I334" s="28"/>
      <c r="J334" s="28"/>
      <c r="K334" s="28"/>
      <c r="L334" s="28"/>
      <c r="M334" s="28"/>
      <c r="O334" s="28"/>
      <c r="R334" s="28"/>
      <c r="S334" s="28"/>
      <c r="T334" s="28"/>
      <c r="U334" s="28"/>
      <c r="V334" s="28"/>
      <c r="X334" s="28"/>
      <c r="Y334" s="28"/>
    </row>
    <row r="335" spans="1:25" ht="12.75" customHeight="1">
      <c r="A335" s="28"/>
      <c r="B335" s="1"/>
      <c r="C335" s="28"/>
      <c r="D335" s="28"/>
      <c r="E335" s="28"/>
      <c r="F335" s="28"/>
      <c r="G335" s="28"/>
      <c r="H335" s="28"/>
      <c r="I335" s="28"/>
      <c r="J335" s="28"/>
      <c r="K335" s="28"/>
      <c r="L335" s="28"/>
      <c r="M335" s="28"/>
      <c r="R335" s="28"/>
      <c r="S335" s="28"/>
      <c r="T335" s="28"/>
      <c r="U335" s="28"/>
      <c r="V335" s="28"/>
      <c r="X335" s="28"/>
    </row>
    <row r="336" spans="1:25" ht="12.75" customHeight="1">
      <c r="A336" s="28"/>
      <c r="B336" s="1"/>
      <c r="E336" s="1"/>
      <c r="F336" s="1"/>
      <c r="R336" s="28"/>
      <c r="S336" s="28"/>
      <c r="T336" s="28"/>
      <c r="U336" s="28"/>
      <c r="X336" s="28"/>
    </row>
    <row r="337" spans="1:25" ht="12.75" customHeight="1">
      <c r="A337" s="28"/>
      <c r="B337" s="28"/>
      <c r="C337" s="28"/>
      <c r="D337" s="28"/>
      <c r="E337" s="28"/>
      <c r="F337" s="28"/>
      <c r="G337" s="28"/>
      <c r="H337" s="28"/>
      <c r="I337" s="28"/>
      <c r="J337" s="28"/>
      <c r="K337" s="28"/>
      <c r="L337" s="28"/>
      <c r="M337" s="28"/>
      <c r="R337" s="28"/>
      <c r="S337" s="28"/>
      <c r="T337" s="28"/>
      <c r="U337" s="28"/>
    </row>
    <row r="338" spans="1:25" ht="12.75" customHeight="1">
      <c r="A338" s="28"/>
      <c r="B338" s="28"/>
      <c r="C338" s="28"/>
      <c r="D338" s="28"/>
      <c r="E338" s="28"/>
      <c r="F338" s="28"/>
      <c r="G338" s="28"/>
      <c r="H338" s="28"/>
      <c r="I338" s="28"/>
      <c r="J338" s="28"/>
      <c r="K338" s="28"/>
      <c r="L338" s="28"/>
      <c r="M338" s="28"/>
      <c r="U338" s="28"/>
      <c r="W338" s="28"/>
    </row>
    <row r="339" spans="1:25">
      <c r="A339" s="28"/>
      <c r="B339" s="1"/>
      <c r="C339" s="28"/>
      <c r="D339" s="28"/>
      <c r="E339" s="28"/>
      <c r="F339" s="28"/>
      <c r="G339" s="28"/>
      <c r="H339" s="28"/>
      <c r="I339" s="28"/>
      <c r="J339" s="28"/>
      <c r="K339" s="28"/>
      <c r="L339" s="28"/>
      <c r="M339" s="28"/>
      <c r="N339" s="28"/>
      <c r="S339" s="28"/>
      <c r="T339" s="28"/>
      <c r="U339" s="28"/>
      <c r="W339" s="28"/>
    </row>
    <row r="340" spans="1:25" s="28" customFormat="1">
      <c r="A340" s="1"/>
      <c r="C340" s="1"/>
      <c r="D340" s="1"/>
      <c r="E340" s="1"/>
      <c r="F340" s="1"/>
      <c r="G340" s="1"/>
      <c r="H340" s="1"/>
      <c r="I340" s="1"/>
      <c r="J340" s="1"/>
      <c r="K340" s="1"/>
      <c r="L340" s="1"/>
      <c r="M340" s="1"/>
      <c r="O340" s="1"/>
      <c r="R340" s="1"/>
      <c r="U340" s="1"/>
      <c r="V340" s="1"/>
      <c r="X340" s="1"/>
      <c r="Y340" s="1"/>
    </row>
    <row r="341" spans="1:25" s="28" customFormat="1">
      <c r="C341" s="1"/>
      <c r="D341" s="1"/>
      <c r="E341" s="1"/>
      <c r="F341" s="1"/>
      <c r="G341" s="1"/>
      <c r="H341" s="1"/>
      <c r="I341" s="1"/>
      <c r="J341" s="1"/>
      <c r="K341" s="1"/>
      <c r="L341" s="1"/>
      <c r="M341" s="1"/>
      <c r="N341" s="1"/>
      <c r="R341" s="1"/>
      <c r="V341" s="1"/>
      <c r="X341" s="1"/>
    </row>
    <row r="342" spans="1:25" s="28" customFormat="1">
      <c r="C342" s="1"/>
      <c r="D342" s="1"/>
      <c r="E342" s="1"/>
      <c r="F342" s="1"/>
      <c r="G342" s="1"/>
      <c r="H342" s="1"/>
      <c r="I342" s="1"/>
      <c r="J342" s="1"/>
      <c r="K342" s="1"/>
      <c r="L342" s="1"/>
      <c r="M342" s="1"/>
      <c r="Q342" s="1"/>
      <c r="R342" s="1"/>
      <c r="X342" s="1"/>
    </row>
    <row r="343" spans="1:25" s="28" customFormat="1">
      <c r="B343" s="1"/>
      <c r="C343" s="1"/>
      <c r="D343" s="1"/>
      <c r="E343" s="1"/>
      <c r="F343" s="1"/>
      <c r="G343" s="1"/>
      <c r="H343" s="1"/>
      <c r="I343" s="1"/>
      <c r="J343" s="1"/>
      <c r="K343" s="1"/>
      <c r="L343" s="1"/>
      <c r="M343" s="1"/>
      <c r="R343" s="1"/>
    </row>
    <row r="344" spans="1:25" s="28" customFormat="1">
      <c r="B344" s="1"/>
      <c r="C344" s="1"/>
      <c r="D344" s="1"/>
      <c r="E344" s="1"/>
      <c r="F344" s="1"/>
      <c r="G344" s="1"/>
      <c r="H344" s="1"/>
      <c r="I344" s="1"/>
      <c r="J344" s="1"/>
      <c r="K344" s="1"/>
      <c r="L344" s="1"/>
      <c r="M344" s="1"/>
      <c r="S344" s="1"/>
      <c r="T344" s="1"/>
      <c r="V344" s="1"/>
      <c r="W344" s="1"/>
    </row>
    <row r="345" spans="1:25" s="28" customFormat="1" ht="12.75" customHeight="1">
      <c r="B345" s="1"/>
      <c r="C345" s="1"/>
      <c r="D345" s="1"/>
      <c r="E345" s="1"/>
      <c r="F345" s="1"/>
      <c r="G345" s="1"/>
      <c r="H345" s="1"/>
      <c r="I345" s="1"/>
      <c r="J345" s="1"/>
      <c r="K345" s="1"/>
      <c r="L345" s="1"/>
      <c r="M345" s="1"/>
      <c r="N345" s="1"/>
      <c r="S345" s="1"/>
      <c r="T345" s="1"/>
      <c r="X345" s="1"/>
    </row>
    <row r="346" spans="1:25" ht="12.75" customHeight="1">
      <c r="A346" s="1"/>
      <c r="B346" s="1"/>
      <c r="C346" s="28"/>
      <c r="D346" s="28"/>
      <c r="E346" s="28"/>
      <c r="F346" s="28"/>
      <c r="G346" s="28"/>
      <c r="H346" s="28"/>
      <c r="I346" s="28"/>
      <c r="J346" s="28"/>
      <c r="K346" s="28"/>
      <c r="L346" s="28"/>
      <c r="M346" s="28"/>
      <c r="O346" s="28"/>
      <c r="V346" s="28"/>
      <c r="W346" s="28"/>
      <c r="X346" s="28"/>
      <c r="Y346" s="28"/>
    </row>
    <row r="347" spans="1:25" s="28" customFormat="1">
      <c r="A347" s="1"/>
      <c r="B347" s="1"/>
      <c r="N347" s="1"/>
      <c r="O347" s="1"/>
      <c r="Q347" s="1"/>
      <c r="S347" s="1"/>
      <c r="T347" s="1"/>
      <c r="U347" s="1"/>
      <c r="Y347" s="1"/>
    </row>
    <row r="348" spans="1:25" s="28" customFormat="1" ht="12.75" customHeight="1">
      <c r="A348" s="1"/>
      <c r="B348" s="1"/>
      <c r="N348" s="1"/>
      <c r="Q348" s="1"/>
      <c r="S348" s="1"/>
      <c r="T348" s="1"/>
      <c r="U348" s="1"/>
      <c r="V348" s="1"/>
    </row>
    <row r="349" spans="1:25" s="28" customFormat="1">
      <c r="A349" s="1"/>
      <c r="N349" s="1"/>
      <c r="Q349" s="1"/>
      <c r="S349" s="1"/>
      <c r="T349" s="1"/>
      <c r="U349" s="1"/>
      <c r="V349" s="1"/>
      <c r="X349" s="1"/>
    </row>
    <row r="350" spans="1:25" s="28" customFormat="1">
      <c r="A350" s="1"/>
      <c r="N350" s="1"/>
      <c r="Q350" s="1"/>
      <c r="R350" s="1"/>
      <c r="U350" s="1"/>
      <c r="V350" s="1"/>
      <c r="W350" s="1"/>
      <c r="X350" s="1"/>
    </row>
    <row r="351" spans="1:25" s="28" customFormat="1">
      <c r="A351" s="1"/>
      <c r="Q351" s="1"/>
      <c r="R351" s="1"/>
      <c r="U351" s="1"/>
      <c r="V351" s="1"/>
      <c r="W351" s="1"/>
      <c r="X351" s="1"/>
    </row>
    <row r="352" spans="1:25" ht="12.75" customHeight="1">
      <c r="A352" s="28"/>
      <c r="B352" s="28"/>
      <c r="E352" s="1"/>
      <c r="F352" s="1"/>
      <c r="N352" s="28"/>
      <c r="O352" s="28"/>
      <c r="Q352" s="28"/>
      <c r="U352" s="28"/>
      <c r="Y352" s="28"/>
    </row>
    <row r="353" spans="1:25" ht="12.75" customHeight="1">
      <c r="A353" s="28"/>
      <c r="B353" s="28"/>
      <c r="C353" s="28"/>
      <c r="D353" s="28"/>
      <c r="E353" s="28"/>
      <c r="F353" s="28"/>
      <c r="G353" s="28"/>
      <c r="H353" s="28"/>
      <c r="I353" s="28"/>
      <c r="J353" s="28"/>
      <c r="K353" s="28"/>
      <c r="L353" s="28"/>
      <c r="M353" s="28"/>
      <c r="N353" s="28"/>
      <c r="Q353" s="28"/>
      <c r="S353" s="28"/>
      <c r="T353" s="28"/>
      <c r="U353" s="28"/>
    </row>
    <row r="354" spans="1:25" ht="12.75" customHeight="1">
      <c r="A354" s="1"/>
      <c r="B354" s="28"/>
      <c r="C354" s="28"/>
      <c r="D354" s="28"/>
      <c r="E354" s="28"/>
      <c r="F354" s="28"/>
      <c r="G354" s="28"/>
      <c r="H354" s="28"/>
      <c r="I354" s="28"/>
      <c r="J354" s="28"/>
      <c r="K354" s="28"/>
      <c r="L354" s="28"/>
      <c r="M354" s="28"/>
      <c r="N354" s="28"/>
      <c r="Q354" s="28"/>
      <c r="S354" s="28"/>
      <c r="T354" s="28"/>
      <c r="V354" s="28"/>
    </row>
    <row r="355" spans="1:25" ht="12.75" customHeight="1">
      <c r="A355" s="28"/>
      <c r="B355" s="1"/>
      <c r="C355" s="28"/>
      <c r="D355" s="28"/>
      <c r="E355" s="28"/>
      <c r="F355" s="28"/>
      <c r="G355" s="28"/>
      <c r="H355" s="28"/>
      <c r="I355" s="28"/>
      <c r="J355" s="28"/>
      <c r="K355" s="28"/>
      <c r="L355" s="28"/>
      <c r="M355" s="28"/>
      <c r="N355" s="28"/>
      <c r="Q355" s="28"/>
      <c r="S355" s="28"/>
      <c r="T355" s="28"/>
      <c r="U355" s="28"/>
      <c r="V355" s="28"/>
      <c r="X355" s="28"/>
    </row>
    <row r="356" spans="1:25" ht="12.75" customHeight="1">
      <c r="A356" s="28"/>
      <c r="B356" s="28"/>
      <c r="C356" s="28"/>
      <c r="D356" s="28"/>
      <c r="E356" s="28"/>
      <c r="F356" s="28"/>
      <c r="G356" s="28"/>
      <c r="H356" s="28"/>
      <c r="I356" s="28"/>
      <c r="J356" s="28"/>
      <c r="K356" s="28"/>
      <c r="L356" s="28"/>
      <c r="M356" s="28"/>
      <c r="N356" s="28"/>
      <c r="Q356" s="28"/>
      <c r="R356" s="28"/>
      <c r="U356" s="28"/>
      <c r="V356" s="28"/>
      <c r="W356" s="28"/>
      <c r="X356" s="28"/>
    </row>
    <row r="357" spans="1:25" ht="12.75" customHeight="1">
      <c r="A357" s="28"/>
      <c r="B357" s="28"/>
      <c r="C357" s="28"/>
      <c r="D357" s="28"/>
      <c r="E357" s="28"/>
      <c r="F357" s="28"/>
      <c r="G357" s="28"/>
      <c r="H357" s="28"/>
      <c r="I357" s="28"/>
      <c r="J357" s="28"/>
      <c r="K357" s="28"/>
      <c r="L357" s="28"/>
      <c r="M357" s="28"/>
      <c r="Q357" s="28"/>
      <c r="R357" s="28"/>
      <c r="U357" s="28"/>
      <c r="V357" s="28"/>
      <c r="W357" s="28"/>
      <c r="X357" s="28"/>
    </row>
    <row r="358" spans="1:25" s="28" customFormat="1">
      <c r="A358" s="1"/>
      <c r="C358" s="1"/>
      <c r="D358" s="1"/>
      <c r="E358" s="1"/>
      <c r="F358" s="1"/>
      <c r="G358" s="1"/>
      <c r="H358" s="1"/>
      <c r="I358" s="1"/>
      <c r="J358" s="1"/>
      <c r="K358" s="1"/>
      <c r="L358" s="1"/>
      <c r="M358" s="1"/>
      <c r="O358" s="1"/>
      <c r="Q358" s="1"/>
      <c r="S358" s="1"/>
      <c r="T358" s="1"/>
      <c r="U358" s="1"/>
      <c r="W358" s="1"/>
      <c r="Y358" s="1"/>
    </row>
    <row r="359" spans="1:25" s="28" customFormat="1" ht="12.75" customHeight="1">
      <c r="A359" s="1"/>
      <c r="C359" s="1"/>
      <c r="D359" s="1"/>
      <c r="E359" s="1"/>
      <c r="F359" s="1"/>
      <c r="G359" s="1"/>
      <c r="H359" s="1"/>
      <c r="I359" s="1"/>
      <c r="J359" s="1"/>
      <c r="K359" s="1"/>
      <c r="L359" s="1"/>
      <c r="M359" s="1"/>
      <c r="S359" s="1"/>
      <c r="T359" s="1"/>
      <c r="U359" s="1"/>
    </row>
    <row r="360" spans="1:25" ht="12.75" customHeight="1">
      <c r="A360" s="1"/>
      <c r="B360" s="28"/>
      <c r="E360" s="1"/>
      <c r="F360" s="1"/>
      <c r="N360" s="28"/>
      <c r="O360" s="28"/>
      <c r="Q360" s="28"/>
      <c r="R360" s="28"/>
      <c r="W360" s="28"/>
      <c r="X360" s="28"/>
      <c r="Y360" s="28"/>
    </row>
    <row r="361" spans="1:25" s="28" customFormat="1">
      <c r="A361" s="1"/>
      <c r="B361" s="1"/>
      <c r="C361" s="1"/>
      <c r="D361" s="1"/>
      <c r="E361" s="1"/>
      <c r="F361" s="1"/>
      <c r="G361" s="1"/>
      <c r="H361" s="1"/>
      <c r="I361" s="1"/>
      <c r="J361" s="1"/>
      <c r="K361" s="1"/>
      <c r="L361" s="1"/>
      <c r="M361" s="1"/>
      <c r="O361" s="1"/>
      <c r="S361" s="1"/>
      <c r="T361" s="1"/>
      <c r="U361" s="1"/>
      <c r="X361" s="1"/>
      <c r="Y361" s="1"/>
    </row>
    <row r="362" spans="1:25" s="28" customFormat="1" ht="12.75" customHeight="1">
      <c r="A362" s="1"/>
      <c r="B362" s="1"/>
      <c r="C362" s="1"/>
      <c r="D362" s="1"/>
      <c r="E362" s="1"/>
      <c r="F362" s="1"/>
      <c r="G362" s="1"/>
      <c r="H362" s="1"/>
      <c r="I362" s="1"/>
      <c r="J362" s="1"/>
      <c r="K362" s="1"/>
      <c r="L362" s="1"/>
      <c r="M362" s="1"/>
      <c r="R362" s="1"/>
      <c r="U362" s="1"/>
      <c r="W362" s="1"/>
    </row>
    <row r="363" spans="1:25" s="28" customFormat="1">
      <c r="A363" s="1"/>
      <c r="B363" s="1"/>
      <c r="C363" s="1"/>
      <c r="D363" s="1"/>
      <c r="E363" s="1"/>
      <c r="F363" s="1"/>
      <c r="G363" s="1"/>
      <c r="H363" s="1"/>
      <c r="I363" s="1"/>
      <c r="J363" s="1"/>
      <c r="K363" s="1"/>
      <c r="L363" s="1"/>
      <c r="M363" s="1"/>
      <c r="N363" s="1"/>
      <c r="U363" s="1"/>
      <c r="W363" s="1"/>
    </row>
    <row r="364" spans="1:25">
      <c r="A364" s="28"/>
      <c r="B364" s="1"/>
      <c r="C364" s="28"/>
      <c r="D364" s="28"/>
      <c r="E364" s="28"/>
      <c r="F364" s="28"/>
      <c r="G364" s="28"/>
      <c r="H364" s="28"/>
      <c r="I364" s="28"/>
      <c r="J364" s="28"/>
      <c r="K364" s="28"/>
      <c r="L364" s="28"/>
      <c r="M364" s="28"/>
      <c r="O364" s="28"/>
      <c r="R364" s="28"/>
      <c r="S364" s="28"/>
      <c r="T364" s="28"/>
      <c r="U364" s="28"/>
      <c r="V364" s="28"/>
      <c r="X364" s="28"/>
      <c r="Y364" s="28"/>
    </row>
    <row r="365" spans="1:25" ht="12.75" customHeight="1">
      <c r="A365" s="28"/>
      <c r="B365" s="1"/>
      <c r="C365" s="28"/>
      <c r="D365" s="28"/>
      <c r="E365" s="28"/>
      <c r="F365" s="28"/>
      <c r="G365" s="28"/>
      <c r="H365" s="28"/>
      <c r="I365" s="28"/>
      <c r="J365" s="28"/>
      <c r="K365" s="28"/>
      <c r="L365" s="28"/>
      <c r="M365" s="28"/>
      <c r="R365" s="28"/>
      <c r="S365" s="28"/>
      <c r="T365" s="28"/>
      <c r="U365" s="28"/>
      <c r="V365" s="28"/>
      <c r="X365" s="28"/>
    </row>
    <row r="366" spans="1:25" ht="12.75" customHeight="1">
      <c r="A366" s="28"/>
      <c r="B366" s="1"/>
      <c r="E366" s="1"/>
      <c r="F366" s="1"/>
      <c r="R366" s="28"/>
      <c r="S366" s="28"/>
      <c r="T366" s="28"/>
      <c r="U366" s="28"/>
      <c r="X366" s="28"/>
    </row>
    <row r="367" spans="1:25" ht="12.75" customHeight="1">
      <c r="A367" s="28"/>
      <c r="B367" s="28"/>
      <c r="C367" s="28"/>
      <c r="D367" s="28"/>
      <c r="E367" s="28"/>
      <c r="F367" s="28"/>
      <c r="G367" s="28"/>
      <c r="H367" s="28"/>
      <c r="I367" s="28"/>
      <c r="J367" s="28"/>
      <c r="K367" s="28"/>
      <c r="L367" s="28"/>
      <c r="M367" s="28"/>
      <c r="R367" s="28"/>
      <c r="S367" s="28"/>
      <c r="T367" s="28"/>
      <c r="U367" s="28"/>
    </row>
    <row r="368" spans="1:25" ht="12.75" customHeight="1">
      <c r="A368" s="28"/>
      <c r="B368" s="28"/>
      <c r="C368" s="28"/>
      <c r="D368" s="28"/>
      <c r="E368" s="28"/>
      <c r="F368" s="28"/>
      <c r="G368" s="28"/>
      <c r="H368" s="28"/>
      <c r="I368" s="28"/>
      <c r="J368" s="28"/>
      <c r="K368" s="28"/>
      <c r="L368" s="28"/>
      <c r="M368" s="28"/>
      <c r="U368" s="28"/>
      <c r="W368" s="28"/>
    </row>
    <row r="369" spans="1:25">
      <c r="A369" s="28"/>
      <c r="B369" s="1"/>
      <c r="C369" s="28"/>
      <c r="D369" s="28"/>
      <c r="E369" s="28"/>
      <c r="F369" s="28"/>
      <c r="G369" s="28"/>
      <c r="H369" s="28"/>
      <c r="I369" s="28"/>
      <c r="J369" s="28"/>
      <c r="K369" s="28"/>
      <c r="L369" s="28"/>
      <c r="M369" s="28"/>
      <c r="N369" s="28"/>
      <c r="S369" s="28"/>
      <c r="T369" s="28"/>
      <c r="U369" s="28"/>
      <c r="W369" s="28"/>
    </row>
    <row r="370" spans="1:25" s="28" customFormat="1">
      <c r="A370" s="1"/>
      <c r="C370" s="1"/>
      <c r="D370" s="1"/>
      <c r="E370" s="1"/>
      <c r="F370" s="1"/>
      <c r="G370" s="1"/>
      <c r="H370" s="1"/>
      <c r="I370" s="1"/>
      <c r="J370" s="1"/>
      <c r="K370" s="1"/>
      <c r="L370" s="1"/>
      <c r="M370" s="1"/>
      <c r="O370" s="1"/>
      <c r="R370" s="1"/>
      <c r="U370" s="1"/>
      <c r="V370" s="1"/>
      <c r="X370" s="1"/>
      <c r="Y370" s="1"/>
    </row>
    <row r="371" spans="1:25" s="28" customFormat="1">
      <c r="C371" s="1"/>
      <c r="D371" s="1"/>
      <c r="E371" s="1"/>
      <c r="F371" s="1"/>
      <c r="G371" s="1"/>
      <c r="H371" s="1"/>
      <c r="I371" s="1"/>
      <c r="J371" s="1"/>
      <c r="K371" s="1"/>
      <c r="L371" s="1"/>
      <c r="M371" s="1"/>
      <c r="N371" s="1"/>
      <c r="R371" s="1"/>
      <c r="V371" s="1"/>
      <c r="X371" s="1"/>
    </row>
    <row r="372" spans="1:25" s="28" customFormat="1">
      <c r="C372" s="1"/>
      <c r="D372" s="1"/>
      <c r="E372" s="1"/>
      <c r="F372" s="1"/>
      <c r="G372" s="1"/>
      <c r="H372" s="1"/>
      <c r="I372" s="1"/>
      <c r="J372" s="1"/>
      <c r="K372" s="1"/>
      <c r="L372" s="1"/>
      <c r="M372" s="1"/>
      <c r="Q372" s="1"/>
      <c r="R372" s="1"/>
      <c r="X372" s="1"/>
    </row>
    <row r="373" spans="1:25" s="28" customFormat="1">
      <c r="B373" s="1"/>
      <c r="C373" s="1"/>
      <c r="D373" s="1"/>
      <c r="E373" s="1"/>
      <c r="F373" s="1"/>
      <c r="G373" s="1"/>
      <c r="H373" s="1"/>
      <c r="I373" s="1"/>
      <c r="J373" s="1"/>
      <c r="K373" s="1"/>
      <c r="L373" s="1"/>
      <c r="M373" s="1"/>
      <c r="R373" s="1"/>
    </row>
    <row r="374" spans="1:25" s="28" customFormat="1">
      <c r="B374" s="1"/>
      <c r="C374" s="1"/>
      <c r="D374" s="1"/>
      <c r="E374" s="1"/>
      <c r="F374" s="1"/>
      <c r="G374" s="1"/>
      <c r="H374" s="1"/>
      <c r="I374" s="1"/>
      <c r="J374" s="1"/>
      <c r="K374" s="1"/>
      <c r="L374" s="1"/>
      <c r="M374" s="1"/>
      <c r="S374" s="1"/>
      <c r="T374" s="1"/>
      <c r="V374" s="1"/>
      <c r="W374" s="1"/>
    </row>
    <row r="375" spans="1:25" s="28" customFormat="1" ht="12.75" customHeight="1">
      <c r="B375" s="1"/>
      <c r="C375" s="1"/>
      <c r="D375" s="1"/>
      <c r="E375" s="1"/>
      <c r="F375" s="1"/>
      <c r="G375" s="1"/>
      <c r="H375" s="1"/>
      <c r="I375" s="1"/>
      <c r="J375" s="1"/>
      <c r="K375" s="1"/>
      <c r="L375" s="1"/>
      <c r="M375" s="1"/>
      <c r="N375" s="1"/>
      <c r="S375" s="1"/>
      <c r="T375" s="1"/>
      <c r="X375" s="1"/>
    </row>
    <row r="376" spans="1:25" ht="12.75" customHeight="1">
      <c r="A376" s="1"/>
      <c r="B376" s="1"/>
      <c r="C376" s="28"/>
      <c r="D376" s="28"/>
      <c r="E376" s="28"/>
      <c r="F376" s="28"/>
      <c r="G376" s="28"/>
      <c r="H376" s="28"/>
      <c r="I376" s="28"/>
      <c r="J376" s="28"/>
      <c r="K376" s="28"/>
      <c r="L376" s="28"/>
      <c r="M376" s="28"/>
      <c r="O376" s="28"/>
      <c r="V376" s="28"/>
      <c r="W376" s="28"/>
      <c r="X376" s="28"/>
      <c r="Y376" s="28"/>
    </row>
    <row r="377" spans="1:25" s="28" customFormat="1">
      <c r="A377" s="1"/>
      <c r="B377" s="1"/>
      <c r="N377" s="1"/>
      <c r="O377" s="1"/>
      <c r="Q377" s="1"/>
      <c r="S377" s="1"/>
      <c r="T377" s="1"/>
      <c r="U377" s="1"/>
      <c r="Y377" s="1"/>
    </row>
    <row r="378" spans="1:25" s="28" customFormat="1" ht="12.75" customHeight="1">
      <c r="A378" s="1"/>
      <c r="B378" s="1"/>
      <c r="N378" s="1"/>
      <c r="Q378" s="1"/>
      <c r="S378" s="1"/>
      <c r="T378" s="1"/>
      <c r="U378" s="1"/>
      <c r="V378" s="1"/>
    </row>
    <row r="379" spans="1:25" s="28" customFormat="1">
      <c r="A379" s="1"/>
      <c r="N379" s="1"/>
      <c r="Q379" s="1"/>
      <c r="S379" s="1"/>
      <c r="T379" s="1"/>
      <c r="U379" s="1"/>
      <c r="V379" s="1"/>
      <c r="X379" s="1"/>
    </row>
    <row r="380" spans="1:25" s="28" customFormat="1">
      <c r="A380" s="1"/>
      <c r="N380" s="1"/>
      <c r="Q380" s="1"/>
      <c r="R380" s="1"/>
      <c r="U380" s="1"/>
      <c r="V380" s="1"/>
      <c r="W380" s="1"/>
      <c r="X380" s="1"/>
    </row>
    <row r="381" spans="1:25" s="28" customFormat="1">
      <c r="A381" s="1"/>
      <c r="Q381" s="1"/>
      <c r="R381" s="1"/>
      <c r="U381" s="1"/>
      <c r="V381" s="1"/>
      <c r="W381" s="1"/>
      <c r="X381" s="1"/>
    </row>
    <row r="382" spans="1:25" ht="12.75" customHeight="1">
      <c r="A382" s="28"/>
      <c r="B382" s="28"/>
      <c r="E382" s="1"/>
      <c r="F382" s="1"/>
      <c r="N382" s="28"/>
      <c r="O382" s="28"/>
      <c r="Q382" s="28"/>
      <c r="U382" s="28"/>
      <c r="Y382" s="28"/>
    </row>
    <row r="383" spans="1:25" ht="12.75" customHeight="1">
      <c r="A383" s="28"/>
      <c r="B383" s="28"/>
      <c r="C383" s="28"/>
      <c r="D383" s="28"/>
      <c r="E383" s="28"/>
      <c r="F383" s="28"/>
      <c r="G383" s="28"/>
      <c r="H383" s="28"/>
      <c r="I383" s="28"/>
      <c r="J383" s="28"/>
      <c r="K383" s="28"/>
      <c r="L383" s="28"/>
      <c r="M383" s="28"/>
      <c r="N383" s="28"/>
      <c r="Q383" s="28"/>
      <c r="S383" s="28"/>
      <c r="T383" s="28"/>
      <c r="U383" s="28"/>
    </row>
    <row r="384" spans="1:25" ht="12.75" customHeight="1">
      <c r="A384" s="1"/>
      <c r="B384" s="28"/>
      <c r="C384" s="28"/>
      <c r="D384" s="28"/>
      <c r="E384" s="28"/>
      <c r="F384" s="28"/>
      <c r="G384" s="28"/>
      <c r="H384" s="28"/>
      <c r="I384" s="28"/>
      <c r="J384" s="28"/>
      <c r="K384" s="28"/>
      <c r="L384" s="28"/>
      <c r="M384" s="28"/>
      <c r="N384" s="28"/>
      <c r="Q384" s="28"/>
      <c r="S384" s="28"/>
      <c r="T384" s="28"/>
      <c r="V384" s="28"/>
    </row>
    <row r="385" spans="1:25" ht="12.75" customHeight="1">
      <c r="A385" s="28"/>
      <c r="B385" s="1"/>
      <c r="C385" s="28"/>
      <c r="D385" s="28"/>
      <c r="E385" s="28"/>
      <c r="F385" s="28"/>
      <c r="G385" s="28"/>
      <c r="H385" s="28"/>
      <c r="I385" s="28"/>
      <c r="J385" s="28"/>
      <c r="K385" s="28"/>
      <c r="L385" s="28"/>
      <c r="M385" s="28"/>
      <c r="N385" s="28"/>
      <c r="Q385" s="28"/>
      <c r="S385" s="28"/>
      <c r="T385" s="28"/>
      <c r="U385" s="28"/>
      <c r="V385" s="28"/>
      <c r="X385" s="28"/>
    </row>
    <row r="386" spans="1:25" ht="12.75" customHeight="1">
      <c r="A386" s="28"/>
      <c r="B386" s="28"/>
      <c r="C386" s="28"/>
      <c r="D386" s="28"/>
      <c r="E386" s="28"/>
      <c r="F386" s="28"/>
      <c r="G386" s="28"/>
      <c r="H386" s="28"/>
      <c r="I386" s="28"/>
      <c r="J386" s="28"/>
      <c r="K386" s="28"/>
      <c r="L386" s="28"/>
      <c r="M386" s="28"/>
      <c r="N386" s="28"/>
      <c r="Q386" s="28"/>
      <c r="R386" s="28"/>
      <c r="U386" s="28"/>
      <c r="V386" s="28"/>
      <c r="W386" s="28"/>
      <c r="X386" s="28"/>
    </row>
    <row r="387" spans="1:25" ht="12.75" customHeight="1">
      <c r="A387" s="28"/>
      <c r="B387" s="28"/>
      <c r="C387" s="28"/>
      <c r="D387" s="28"/>
      <c r="E387" s="28"/>
      <c r="F387" s="28"/>
      <c r="G387" s="28"/>
      <c r="H387" s="28"/>
      <c r="I387" s="28"/>
      <c r="J387" s="28"/>
      <c r="K387" s="28"/>
      <c r="L387" s="28"/>
      <c r="M387" s="28"/>
      <c r="Q387" s="28"/>
      <c r="R387" s="28"/>
      <c r="U387" s="28"/>
      <c r="V387" s="28"/>
      <c r="W387" s="28"/>
      <c r="X387" s="28"/>
    </row>
    <row r="388" spans="1:25" s="28" customFormat="1">
      <c r="A388" s="1"/>
      <c r="C388" s="1"/>
      <c r="D388" s="1"/>
      <c r="E388" s="1"/>
      <c r="F388" s="1"/>
      <c r="G388" s="1"/>
      <c r="H388" s="1"/>
      <c r="I388" s="1"/>
      <c r="J388" s="1"/>
      <c r="K388" s="1"/>
      <c r="L388" s="1"/>
      <c r="M388" s="1"/>
      <c r="O388" s="1"/>
      <c r="Q388" s="1"/>
      <c r="S388" s="1"/>
      <c r="T388" s="1"/>
      <c r="U388" s="1"/>
      <c r="W388" s="1"/>
      <c r="Y388" s="1"/>
    </row>
    <row r="389" spans="1:25" s="28" customFormat="1" ht="12.75" customHeight="1">
      <c r="A389" s="1"/>
      <c r="C389" s="1"/>
      <c r="D389" s="1"/>
      <c r="E389" s="1"/>
      <c r="F389" s="1"/>
      <c r="G389" s="1"/>
      <c r="H389" s="1"/>
      <c r="I389" s="1"/>
      <c r="J389" s="1"/>
      <c r="K389" s="1"/>
      <c r="L389" s="1"/>
      <c r="M389" s="1"/>
      <c r="S389" s="1"/>
      <c r="T389" s="1"/>
      <c r="U389" s="1"/>
    </row>
    <row r="390" spans="1:25" ht="12.75" customHeight="1">
      <c r="A390" s="1"/>
      <c r="B390" s="28"/>
      <c r="E390" s="1"/>
      <c r="F390" s="1"/>
      <c r="N390" s="28"/>
      <c r="O390" s="28"/>
      <c r="Q390" s="28"/>
      <c r="R390" s="28"/>
      <c r="W390" s="28"/>
      <c r="X390" s="28"/>
      <c r="Y390" s="28"/>
    </row>
    <row r="391" spans="1:25" s="28" customFormat="1">
      <c r="A391" s="1"/>
      <c r="B391" s="1"/>
      <c r="C391" s="1"/>
      <c r="D391" s="1"/>
      <c r="E391" s="1"/>
      <c r="F391" s="1"/>
      <c r="G391" s="1"/>
      <c r="H391" s="1"/>
      <c r="I391" s="1"/>
      <c r="J391" s="1"/>
      <c r="K391" s="1"/>
      <c r="L391" s="1"/>
      <c r="M391" s="1"/>
      <c r="O391" s="1"/>
      <c r="S391" s="1"/>
      <c r="T391" s="1"/>
      <c r="U391" s="1"/>
      <c r="X391" s="1"/>
      <c r="Y391" s="1"/>
    </row>
    <row r="392" spans="1:25" s="28" customFormat="1" ht="12.75" customHeight="1">
      <c r="A392" s="1"/>
      <c r="B392" s="1"/>
      <c r="C392" s="1"/>
      <c r="D392" s="1"/>
      <c r="E392" s="1"/>
      <c r="F392" s="1"/>
      <c r="G392" s="1"/>
      <c r="H392" s="1"/>
      <c r="I392" s="1"/>
      <c r="J392" s="1"/>
      <c r="K392" s="1"/>
      <c r="L392" s="1"/>
      <c r="M392" s="1"/>
      <c r="R392" s="1"/>
      <c r="U392" s="1"/>
      <c r="W392" s="1"/>
    </row>
    <row r="393" spans="1:25" s="28" customFormat="1">
      <c r="A393" s="1"/>
      <c r="B393" s="1"/>
      <c r="C393" s="1"/>
      <c r="D393" s="1"/>
      <c r="E393" s="1"/>
      <c r="F393" s="1"/>
      <c r="G393" s="1"/>
      <c r="H393" s="1"/>
      <c r="I393" s="1"/>
      <c r="J393" s="1"/>
      <c r="K393" s="1"/>
      <c r="L393" s="1"/>
      <c r="M393" s="1"/>
      <c r="N393" s="1"/>
      <c r="U393" s="1"/>
      <c r="W393" s="1"/>
    </row>
    <row r="394" spans="1:25">
      <c r="A394" s="28"/>
      <c r="B394" s="1"/>
      <c r="C394" s="28"/>
      <c r="D394" s="28"/>
      <c r="E394" s="28"/>
      <c r="F394" s="28"/>
      <c r="G394" s="28"/>
      <c r="H394" s="28"/>
      <c r="I394" s="28"/>
      <c r="J394" s="28"/>
      <c r="K394" s="28"/>
      <c r="L394" s="28"/>
      <c r="M394" s="28"/>
      <c r="O394" s="28"/>
      <c r="R394" s="28"/>
      <c r="S394" s="28"/>
      <c r="T394" s="28"/>
      <c r="U394" s="28"/>
      <c r="V394" s="28"/>
      <c r="X394" s="28"/>
      <c r="Y394" s="28"/>
    </row>
    <row r="395" spans="1:25" ht="12.75" customHeight="1">
      <c r="A395" s="28"/>
      <c r="B395" s="1"/>
      <c r="C395" s="28"/>
      <c r="D395" s="28"/>
      <c r="E395" s="28"/>
      <c r="F395" s="28"/>
      <c r="G395" s="28"/>
      <c r="H395" s="28"/>
      <c r="I395" s="28"/>
      <c r="J395" s="28"/>
      <c r="K395" s="28"/>
      <c r="L395" s="28"/>
      <c r="M395" s="28"/>
      <c r="R395" s="28"/>
      <c r="S395" s="28"/>
      <c r="T395" s="28"/>
      <c r="U395" s="28"/>
      <c r="V395" s="28"/>
      <c r="X395" s="28"/>
    </row>
    <row r="396" spans="1:25" ht="12.75" customHeight="1">
      <c r="A396" s="28"/>
      <c r="B396" s="1"/>
      <c r="E396" s="1"/>
      <c r="F396" s="1"/>
      <c r="R396" s="28"/>
      <c r="S396" s="28"/>
      <c r="T396" s="28"/>
      <c r="U396" s="28"/>
      <c r="X396" s="28"/>
    </row>
    <row r="397" spans="1:25" ht="12.75" customHeight="1">
      <c r="A397" s="28"/>
      <c r="B397" s="28"/>
      <c r="C397" s="28"/>
      <c r="D397" s="28"/>
      <c r="E397" s="28"/>
      <c r="F397" s="28"/>
      <c r="G397" s="28"/>
      <c r="H397" s="28"/>
      <c r="I397" s="28"/>
      <c r="J397" s="28"/>
      <c r="K397" s="28"/>
      <c r="L397" s="28"/>
      <c r="M397" s="28"/>
      <c r="R397" s="28"/>
      <c r="S397" s="28"/>
      <c r="T397" s="28"/>
      <c r="U397" s="28"/>
    </row>
    <row r="398" spans="1:25" ht="12.75" customHeight="1">
      <c r="A398" s="28"/>
      <c r="B398" s="28"/>
      <c r="C398" s="28"/>
      <c r="D398" s="28"/>
      <c r="E398" s="28"/>
      <c r="F398" s="28"/>
      <c r="G398" s="28"/>
      <c r="H398" s="28"/>
      <c r="I398" s="28"/>
      <c r="J398" s="28"/>
      <c r="K398" s="28"/>
      <c r="L398" s="28"/>
      <c r="M398" s="28"/>
      <c r="U398" s="28"/>
      <c r="W398" s="28"/>
    </row>
    <row r="399" spans="1:25">
      <c r="A399" s="28"/>
      <c r="B399" s="1"/>
      <c r="C399" s="28"/>
      <c r="D399" s="28"/>
      <c r="E399" s="28"/>
      <c r="F399" s="28"/>
      <c r="G399" s="28"/>
      <c r="H399" s="28"/>
      <c r="I399" s="28"/>
      <c r="J399" s="28"/>
      <c r="K399" s="28"/>
      <c r="L399" s="28"/>
      <c r="M399" s="28"/>
      <c r="N399" s="28"/>
      <c r="S399" s="28"/>
      <c r="T399" s="28"/>
      <c r="U399" s="28"/>
      <c r="W399" s="28"/>
    </row>
    <row r="400" spans="1:25" s="28" customFormat="1">
      <c r="A400" s="1"/>
      <c r="C400" s="1"/>
      <c r="D400" s="1"/>
      <c r="E400" s="1"/>
      <c r="F400" s="1"/>
      <c r="G400" s="1"/>
      <c r="H400" s="1"/>
      <c r="I400" s="1"/>
      <c r="J400" s="1"/>
      <c r="K400" s="1"/>
      <c r="L400" s="1"/>
      <c r="M400" s="1"/>
      <c r="O400" s="1"/>
      <c r="R400" s="1"/>
      <c r="U400" s="1"/>
      <c r="V400" s="1"/>
      <c r="X400" s="1"/>
      <c r="Y400" s="1"/>
    </row>
    <row r="401" spans="1:25" s="28" customFormat="1">
      <c r="C401" s="1"/>
      <c r="D401" s="1"/>
      <c r="E401" s="1"/>
      <c r="F401" s="1"/>
      <c r="G401" s="1"/>
      <c r="H401" s="1"/>
      <c r="I401" s="1"/>
      <c r="J401" s="1"/>
      <c r="K401" s="1"/>
      <c r="L401" s="1"/>
      <c r="M401" s="1"/>
      <c r="N401" s="1"/>
      <c r="R401" s="1"/>
      <c r="V401" s="1"/>
      <c r="X401" s="1"/>
    </row>
    <row r="402" spans="1:25" s="28" customFormat="1">
      <c r="C402" s="1"/>
      <c r="D402" s="1"/>
      <c r="E402" s="1"/>
      <c r="F402" s="1"/>
      <c r="G402" s="1"/>
      <c r="H402" s="1"/>
      <c r="I402" s="1"/>
      <c r="J402" s="1"/>
      <c r="K402" s="1"/>
      <c r="L402" s="1"/>
      <c r="M402" s="1"/>
      <c r="Q402" s="1"/>
      <c r="R402" s="1"/>
      <c r="X402" s="1"/>
    </row>
    <row r="403" spans="1:25" s="28" customFormat="1">
      <c r="B403" s="1"/>
      <c r="C403" s="1"/>
      <c r="D403" s="1"/>
      <c r="E403" s="1"/>
      <c r="F403" s="1"/>
      <c r="G403" s="1"/>
      <c r="H403" s="1"/>
      <c r="I403" s="1"/>
      <c r="J403" s="1"/>
      <c r="K403" s="1"/>
      <c r="L403" s="1"/>
      <c r="M403" s="1"/>
      <c r="R403" s="1"/>
    </row>
    <row r="404" spans="1:25" s="28" customFormat="1">
      <c r="B404" s="1"/>
      <c r="C404" s="1"/>
      <c r="D404" s="1"/>
      <c r="E404" s="1"/>
      <c r="F404" s="1"/>
      <c r="G404" s="1"/>
      <c r="H404" s="1"/>
      <c r="I404" s="1"/>
      <c r="J404" s="1"/>
      <c r="K404" s="1"/>
      <c r="L404" s="1"/>
      <c r="M404" s="1"/>
      <c r="S404" s="1"/>
      <c r="T404" s="1"/>
      <c r="V404" s="1"/>
      <c r="W404" s="1"/>
    </row>
    <row r="405" spans="1:25" s="28" customFormat="1" ht="12.75" customHeight="1">
      <c r="B405" s="1"/>
      <c r="C405" s="1"/>
      <c r="D405" s="1"/>
      <c r="E405" s="1"/>
      <c r="F405" s="1"/>
      <c r="G405" s="1"/>
      <c r="H405" s="1"/>
      <c r="I405" s="1"/>
      <c r="J405" s="1"/>
      <c r="K405" s="1"/>
      <c r="L405" s="1"/>
      <c r="M405" s="1"/>
      <c r="N405" s="1"/>
      <c r="S405" s="1"/>
      <c r="T405" s="1"/>
      <c r="X405" s="1"/>
    </row>
    <row r="406" spans="1:25" ht="12.75" customHeight="1">
      <c r="A406" s="1"/>
      <c r="B406" s="1"/>
      <c r="C406" s="28"/>
      <c r="D406" s="28"/>
      <c r="E406" s="28"/>
      <c r="F406" s="28"/>
      <c r="G406" s="28"/>
      <c r="H406" s="28"/>
      <c r="I406" s="28"/>
      <c r="J406" s="28"/>
      <c r="K406" s="28"/>
      <c r="L406" s="28"/>
      <c r="M406" s="28"/>
      <c r="O406" s="28"/>
      <c r="V406" s="28"/>
      <c r="W406" s="28"/>
      <c r="X406" s="28"/>
      <c r="Y406" s="28"/>
    </row>
    <row r="407" spans="1:25" s="28" customFormat="1">
      <c r="A407" s="1"/>
      <c r="B407" s="1"/>
      <c r="N407" s="1"/>
      <c r="O407" s="1"/>
      <c r="Q407" s="1"/>
      <c r="S407" s="1"/>
      <c r="T407" s="1"/>
      <c r="U407" s="1"/>
      <c r="Y407" s="1"/>
    </row>
    <row r="408" spans="1:25" s="28" customFormat="1" ht="12.75" customHeight="1">
      <c r="A408" s="1"/>
      <c r="B408" s="1"/>
      <c r="N408" s="1"/>
      <c r="Q408" s="1"/>
      <c r="S408" s="1"/>
      <c r="T408" s="1"/>
      <c r="U408" s="1"/>
      <c r="V408" s="1"/>
    </row>
    <row r="409" spans="1:25" s="28" customFormat="1">
      <c r="A409" s="1"/>
      <c r="N409" s="1"/>
      <c r="Q409" s="1"/>
      <c r="S409" s="1"/>
      <c r="T409" s="1"/>
      <c r="U409" s="1"/>
      <c r="V409" s="1"/>
      <c r="X409" s="1"/>
    </row>
    <row r="410" spans="1:25" s="28" customFormat="1">
      <c r="A410" s="1"/>
      <c r="N410" s="1"/>
      <c r="Q410" s="1"/>
      <c r="R410" s="1"/>
      <c r="U410" s="1"/>
      <c r="V410" s="1"/>
      <c r="W410" s="1"/>
      <c r="X410" s="1"/>
    </row>
    <row r="411" spans="1:25" s="28" customFormat="1">
      <c r="A411" s="1"/>
      <c r="Q411" s="1"/>
      <c r="R411" s="1"/>
      <c r="U411" s="1"/>
      <c r="V411" s="1"/>
      <c r="W411" s="1"/>
      <c r="X411" s="1"/>
    </row>
    <row r="412" spans="1:25" ht="12.75" customHeight="1">
      <c r="A412" s="28"/>
      <c r="B412" s="28"/>
      <c r="E412" s="1"/>
      <c r="F412" s="1"/>
      <c r="N412" s="28"/>
      <c r="O412" s="28"/>
      <c r="Q412" s="28"/>
      <c r="U412" s="28"/>
      <c r="Y412" s="28"/>
    </row>
    <row r="413" spans="1:25" ht="12.75" customHeight="1">
      <c r="A413" s="28"/>
      <c r="B413" s="28"/>
      <c r="C413" s="28"/>
      <c r="D413" s="28"/>
      <c r="E413" s="28"/>
      <c r="F413" s="28"/>
      <c r="G413" s="28"/>
      <c r="H413" s="28"/>
      <c r="I413" s="28"/>
      <c r="J413" s="28"/>
      <c r="K413" s="28"/>
      <c r="L413" s="28"/>
      <c r="M413" s="28"/>
      <c r="N413" s="28"/>
      <c r="Q413" s="28"/>
      <c r="S413" s="28"/>
      <c r="T413" s="28"/>
      <c r="U413" s="28"/>
    </row>
    <row r="414" spans="1:25" ht="12.75" customHeight="1">
      <c r="A414" s="1"/>
      <c r="B414" s="28"/>
      <c r="C414" s="28"/>
      <c r="D414" s="28"/>
      <c r="E414" s="28"/>
      <c r="F414" s="28"/>
      <c r="G414" s="28"/>
      <c r="H414" s="28"/>
      <c r="I414" s="28"/>
      <c r="J414" s="28"/>
      <c r="K414" s="28"/>
      <c r="L414" s="28"/>
      <c r="M414" s="28"/>
      <c r="N414" s="28"/>
      <c r="Q414" s="28"/>
      <c r="S414" s="28"/>
      <c r="T414" s="28"/>
      <c r="V414" s="28"/>
    </row>
    <row r="415" spans="1:25" ht="12.75" customHeight="1">
      <c r="A415" s="28"/>
      <c r="B415" s="1"/>
      <c r="C415" s="28"/>
      <c r="D415" s="28"/>
      <c r="E415" s="28"/>
      <c r="F415" s="28"/>
      <c r="G415" s="28"/>
      <c r="H415" s="28"/>
      <c r="I415" s="28"/>
      <c r="J415" s="28"/>
      <c r="K415" s="28"/>
      <c r="L415" s="28"/>
      <c r="M415" s="28"/>
      <c r="N415" s="28"/>
      <c r="Q415" s="28"/>
      <c r="S415" s="28"/>
      <c r="T415" s="28"/>
      <c r="U415" s="28"/>
      <c r="V415" s="28"/>
      <c r="X415" s="28"/>
    </row>
    <row r="416" spans="1:25" ht="12.75" customHeight="1">
      <c r="A416" s="28"/>
      <c r="B416" s="28"/>
      <c r="C416" s="28"/>
      <c r="D416" s="28"/>
      <c r="E416" s="28"/>
      <c r="F416" s="28"/>
      <c r="G416" s="28"/>
      <c r="H416" s="28"/>
      <c r="I416" s="28"/>
      <c r="J416" s="28"/>
      <c r="K416" s="28"/>
      <c r="L416" s="28"/>
      <c r="M416" s="28"/>
      <c r="N416" s="28"/>
      <c r="Q416" s="28"/>
      <c r="R416" s="28"/>
      <c r="U416" s="28"/>
      <c r="V416" s="28"/>
      <c r="W416" s="28"/>
      <c r="X416" s="28"/>
    </row>
    <row r="417" spans="1:25" ht="12.75" customHeight="1">
      <c r="A417" s="28"/>
      <c r="B417" s="28"/>
      <c r="C417" s="28"/>
      <c r="D417" s="28"/>
      <c r="E417" s="28"/>
      <c r="F417" s="28"/>
      <c r="G417" s="28"/>
      <c r="H417" s="28"/>
      <c r="I417" s="28"/>
      <c r="J417" s="28"/>
      <c r="K417" s="28"/>
      <c r="L417" s="28"/>
      <c r="M417" s="28"/>
      <c r="Q417" s="28"/>
      <c r="R417" s="28"/>
      <c r="U417" s="28"/>
      <c r="V417" s="28"/>
      <c r="W417" s="28"/>
      <c r="X417" s="28"/>
    </row>
    <row r="418" spans="1:25" s="28" customFormat="1">
      <c r="A418" s="1"/>
      <c r="C418" s="1"/>
      <c r="D418" s="1"/>
      <c r="E418" s="1"/>
      <c r="F418" s="1"/>
      <c r="G418" s="1"/>
      <c r="H418" s="1"/>
      <c r="I418" s="1"/>
      <c r="J418" s="1"/>
      <c r="K418" s="1"/>
      <c r="L418" s="1"/>
      <c r="M418" s="1"/>
      <c r="O418" s="1"/>
      <c r="Q418" s="1"/>
      <c r="S418" s="1"/>
      <c r="T418" s="1"/>
      <c r="U418" s="1"/>
      <c r="W418" s="1"/>
      <c r="Y418" s="1"/>
    </row>
    <row r="419" spans="1:25" s="28" customFormat="1" ht="12.75" customHeight="1">
      <c r="A419" s="1"/>
      <c r="C419" s="1"/>
      <c r="D419" s="1"/>
      <c r="E419" s="1"/>
      <c r="F419" s="1"/>
      <c r="G419" s="1"/>
      <c r="H419" s="1"/>
      <c r="I419" s="1"/>
      <c r="J419" s="1"/>
      <c r="K419" s="1"/>
      <c r="L419" s="1"/>
      <c r="M419" s="1"/>
      <c r="S419" s="1"/>
      <c r="T419" s="1"/>
      <c r="U419" s="1"/>
    </row>
    <row r="420" spans="1:25" ht="12.75" customHeight="1">
      <c r="A420" s="1"/>
      <c r="B420" s="28"/>
      <c r="E420" s="1"/>
      <c r="F420" s="1"/>
      <c r="N420" s="28"/>
      <c r="O420" s="28"/>
      <c r="Q420" s="28"/>
      <c r="R420" s="28"/>
      <c r="W420" s="28"/>
      <c r="X420" s="28"/>
      <c r="Y420" s="28"/>
    </row>
    <row r="421" spans="1:25" s="28" customFormat="1">
      <c r="A421" s="1"/>
      <c r="B421" s="1"/>
      <c r="C421" s="1"/>
      <c r="D421" s="1"/>
      <c r="E421" s="1"/>
      <c r="F421" s="1"/>
      <c r="G421" s="1"/>
      <c r="H421" s="1"/>
      <c r="I421" s="1"/>
      <c r="J421" s="1"/>
      <c r="K421" s="1"/>
      <c r="L421" s="1"/>
      <c r="M421" s="1"/>
      <c r="O421" s="1"/>
      <c r="S421" s="1"/>
      <c r="T421" s="1"/>
      <c r="U421" s="1"/>
      <c r="X421" s="1"/>
      <c r="Y421" s="1"/>
    </row>
    <row r="422" spans="1:25" s="28" customFormat="1" ht="12.75" customHeight="1">
      <c r="A422" s="1"/>
      <c r="B422" s="1"/>
      <c r="C422" s="1"/>
      <c r="D422" s="1"/>
      <c r="E422" s="1"/>
      <c r="F422" s="1"/>
      <c r="G422" s="1"/>
      <c r="H422" s="1"/>
      <c r="I422" s="1"/>
      <c r="J422" s="1"/>
      <c r="K422" s="1"/>
      <c r="L422" s="1"/>
      <c r="M422" s="1"/>
      <c r="R422" s="1"/>
      <c r="U422" s="1"/>
      <c r="W422" s="1"/>
    </row>
    <row r="423" spans="1:25" s="28" customFormat="1">
      <c r="A423" s="1"/>
      <c r="B423" s="1"/>
      <c r="C423" s="1"/>
      <c r="D423" s="1"/>
      <c r="E423" s="1"/>
      <c r="F423" s="1"/>
      <c r="G423" s="1"/>
      <c r="H423" s="1"/>
      <c r="I423" s="1"/>
      <c r="J423" s="1"/>
      <c r="K423" s="1"/>
      <c r="L423" s="1"/>
      <c r="M423" s="1"/>
      <c r="N423" s="1"/>
      <c r="U423" s="1"/>
      <c r="W423" s="1"/>
    </row>
    <row r="424" spans="1:25">
      <c r="A424" s="28"/>
      <c r="B424" s="1"/>
      <c r="C424" s="28"/>
      <c r="D424" s="28"/>
      <c r="E424" s="28"/>
      <c r="F424" s="28"/>
      <c r="G424" s="28"/>
      <c r="H424" s="28"/>
      <c r="I424" s="28"/>
      <c r="J424" s="28"/>
      <c r="K424" s="28"/>
      <c r="L424" s="28"/>
      <c r="M424" s="28"/>
      <c r="O424" s="28"/>
      <c r="R424" s="28"/>
      <c r="S424" s="28"/>
      <c r="T424" s="28"/>
      <c r="U424" s="28"/>
      <c r="V424" s="28"/>
      <c r="X424" s="28"/>
      <c r="Y424" s="28"/>
    </row>
    <row r="425" spans="1:25" ht="12.75" customHeight="1">
      <c r="A425" s="28"/>
      <c r="B425" s="1"/>
      <c r="C425" s="28"/>
      <c r="D425" s="28"/>
      <c r="E425" s="28"/>
      <c r="F425" s="28"/>
      <c r="G425" s="28"/>
      <c r="H425" s="28"/>
      <c r="I425" s="28"/>
      <c r="J425" s="28"/>
      <c r="K425" s="28"/>
      <c r="L425" s="28"/>
      <c r="M425" s="28"/>
      <c r="R425" s="28"/>
      <c r="S425" s="28"/>
      <c r="T425" s="28"/>
      <c r="U425" s="28"/>
      <c r="V425" s="28"/>
      <c r="X425" s="28"/>
    </row>
    <row r="426" spans="1:25" ht="12.75" customHeight="1">
      <c r="A426" s="28"/>
      <c r="B426" s="1"/>
      <c r="E426" s="1"/>
      <c r="F426" s="1"/>
      <c r="R426" s="28"/>
      <c r="S426" s="28"/>
      <c r="T426" s="28"/>
      <c r="U426" s="28"/>
      <c r="X426" s="28"/>
    </row>
    <row r="427" spans="1:25" ht="12.75" customHeight="1">
      <c r="A427" s="28"/>
      <c r="B427" s="28"/>
      <c r="C427" s="28"/>
      <c r="D427" s="28"/>
      <c r="E427" s="28"/>
      <c r="F427" s="28"/>
      <c r="G427" s="28"/>
      <c r="H427" s="28"/>
      <c r="I427" s="28"/>
      <c r="J427" s="28"/>
      <c r="K427" s="28"/>
      <c r="L427" s="28"/>
      <c r="M427" s="28"/>
      <c r="R427" s="28"/>
      <c r="S427" s="28"/>
      <c r="T427" s="28"/>
      <c r="U427" s="28"/>
    </row>
    <row r="428" spans="1:25" ht="12.75" customHeight="1">
      <c r="A428" s="28"/>
      <c r="B428" s="28"/>
      <c r="C428" s="28"/>
      <c r="D428" s="28"/>
      <c r="E428" s="28"/>
      <c r="F428" s="28"/>
      <c r="G428" s="28"/>
      <c r="H428" s="28"/>
      <c r="I428" s="28"/>
      <c r="J428" s="28"/>
      <c r="K428" s="28"/>
      <c r="L428" s="28"/>
      <c r="M428" s="28"/>
      <c r="U428" s="28"/>
      <c r="W428" s="28"/>
    </row>
    <row r="429" spans="1:25">
      <c r="A429" s="28"/>
      <c r="B429" s="1"/>
      <c r="C429" s="28"/>
      <c r="D429" s="28"/>
      <c r="E429" s="28"/>
      <c r="F429" s="28"/>
      <c r="G429" s="28"/>
      <c r="H429" s="28"/>
      <c r="I429" s="28"/>
      <c r="J429" s="28"/>
      <c r="K429" s="28"/>
      <c r="L429" s="28"/>
      <c r="M429" s="28"/>
      <c r="N429" s="28"/>
      <c r="S429" s="28"/>
      <c r="T429" s="28"/>
      <c r="U429" s="28"/>
      <c r="W429" s="28"/>
    </row>
    <row r="430" spans="1:25" s="28" customFormat="1">
      <c r="A430" s="1"/>
      <c r="C430" s="1"/>
      <c r="D430" s="1"/>
      <c r="E430" s="1"/>
      <c r="F430" s="1"/>
      <c r="G430" s="1"/>
      <c r="H430" s="1"/>
      <c r="I430" s="1"/>
      <c r="J430" s="1"/>
      <c r="K430" s="1"/>
      <c r="L430" s="1"/>
      <c r="M430" s="1"/>
      <c r="O430" s="1"/>
      <c r="R430" s="1"/>
      <c r="U430" s="1"/>
      <c r="V430" s="1"/>
      <c r="X430" s="1"/>
      <c r="Y430" s="1"/>
    </row>
    <row r="431" spans="1:25" s="28" customFormat="1">
      <c r="C431" s="1"/>
      <c r="D431" s="1"/>
      <c r="E431" s="1"/>
      <c r="F431" s="1"/>
      <c r="G431" s="1"/>
      <c r="H431" s="1"/>
      <c r="I431" s="1"/>
      <c r="J431" s="1"/>
      <c r="K431" s="1"/>
      <c r="L431" s="1"/>
      <c r="M431" s="1"/>
      <c r="N431" s="1"/>
      <c r="R431" s="1"/>
      <c r="V431" s="1"/>
      <c r="X431" s="1"/>
    </row>
    <row r="432" spans="1:25" s="28" customFormat="1">
      <c r="C432" s="1"/>
      <c r="D432" s="1"/>
      <c r="E432" s="1"/>
      <c r="F432" s="1"/>
      <c r="G432" s="1"/>
      <c r="H432" s="1"/>
      <c r="I432" s="1"/>
      <c r="J432" s="1"/>
      <c r="K432" s="1"/>
      <c r="L432" s="1"/>
      <c r="M432" s="1"/>
      <c r="Q432" s="1"/>
      <c r="R432" s="1"/>
      <c r="X432" s="1"/>
    </row>
    <row r="433" spans="1:25" s="28" customFormat="1">
      <c r="B433" s="1"/>
      <c r="C433" s="1"/>
      <c r="D433" s="1"/>
      <c r="E433" s="1"/>
      <c r="F433" s="1"/>
      <c r="G433" s="1"/>
      <c r="H433" s="1"/>
      <c r="I433" s="1"/>
      <c r="J433" s="1"/>
      <c r="K433" s="1"/>
      <c r="L433" s="1"/>
      <c r="M433" s="1"/>
      <c r="R433" s="1"/>
    </row>
    <row r="434" spans="1:25" s="28" customFormat="1">
      <c r="B434" s="1"/>
      <c r="C434" s="1"/>
      <c r="D434" s="1"/>
      <c r="E434" s="1"/>
      <c r="F434" s="1"/>
      <c r="G434" s="1"/>
      <c r="H434" s="1"/>
      <c r="I434" s="1"/>
      <c r="J434" s="1"/>
      <c r="K434" s="1"/>
      <c r="L434" s="1"/>
      <c r="M434" s="1"/>
      <c r="S434" s="1"/>
      <c r="T434" s="1"/>
      <c r="V434" s="1"/>
      <c r="W434" s="1"/>
    </row>
    <row r="435" spans="1:25" s="28" customFormat="1" ht="12.75" customHeight="1">
      <c r="B435" s="1"/>
      <c r="C435" s="1"/>
      <c r="D435" s="1"/>
      <c r="E435" s="1"/>
      <c r="F435" s="1"/>
      <c r="G435" s="1"/>
      <c r="H435" s="1"/>
      <c r="I435" s="1"/>
      <c r="J435" s="1"/>
      <c r="K435" s="1"/>
      <c r="L435" s="1"/>
      <c r="M435" s="1"/>
      <c r="N435" s="1"/>
      <c r="S435" s="1"/>
      <c r="T435" s="1"/>
      <c r="X435" s="1"/>
    </row>
    <row r="436" spans="1:25" ht="12.75" customHeight="1">
      <c r="A436" s="1"/>
      <c r="B436" s="1"/>
      <c r="C436" s="28"/>
      <c r="D436" s="28"/>
      <c r="E436" s="28"/>
      <c r="F436" s="28"/>
      <c r="G436" s="28"/>
      <c r="H436" s="28"/>
      <c r="I436" s="28"/>
      <c r="J436" s="28"/>
      <c r="K436" s="28"/>
      <c r="L436" s="28"/>
      <c r="M436" s="28"/>
      <c r="O436" s="28"/>
      <c r="V436" s="28"/>
      <c r="W436" s="28"/>
      <c r="X436" s="28"/>
      <c r="Y436" s="28"/>
    </row>
    <row r="437" spans="1:25" s="28" customFormat="1">
      <c r="A437" s="1"/>
      <c r="B437" s="1"/>
      <c r="N437" s="1"/>
      <c r="O437" s="1"/>
      <c r="Q437" s="1"/>
      <c r="S437" s="1"/>
      <c r="T437" s="1"/>
      <c r="U437" s="1"/>
      <c r="Y437" s="1"/>
    </row>
    <row r="438" spans="1:25" s="28" customFormat="1" ht="12.75" customHeight="1">
      <c r="A438" s="1"/>
      <c r="B438" s="1"/>
      <c r="N438" s="1"/>
      <c r="Q438" s="1"/>
      <c r="S438" s="1"/>
      <c r="T438" s="1"/>
      <c r="U438" s="1"/>
      <c r="V438" s="1"/>
    </row>
    <row r="439" spans="1:25" s="28" customFormat="1">
      <c r="A439" s="1"/>
      <c r="N439" s="1"/>
      <c r="Q439" s="1"/>
      <c r="S439" s="1"/>
      <c r="T439" s="1"/>
      <c r="U439" s="1"/>
      <c r="V439" s="1"/>
      <c r="X439" s="1"/>
    </row>
    <row r="440" spans="1:25" s="28" customFormat="1">
      <c r="A440" s="1"/>
      <c r="N440" s="1"/>
      <c r="Q440" s="1"/>
      <c r="R440" s="1"/>
      <c r="U440" s="1"/>
      <c r="V440" s="1"/>
      <c r="W440" s="1"/>
      <c r="X440" s="1"/>
    </row>
    <row r="441" spans="1:25" s="28" customFormat="1">
      <c r="A441" s="1"/>
      <c r="Q441" s="1"/>
      <c r="R441" s="1"/>
      <c r="U441" s="1"/>
      <c r="V441" s="1"/>
      <c r="W441" s="1"/>
      <c r="X441" s="1"/>
    </row>
    <row r="442" spans="1:25" ht="12.75" customHeight="1">
      <c r="A442" s="28"/>
      <c r="B442" s="28"/>
      <c r="E442" s="1"/>
      <c r="F442" s="1"/>
      <c r="N442" s="28"/>
      <c r="O442" s="28"/>
      <c r="Q442" s="28"/>
      <c r="U442" s="28"/>
      <c r="Y442" s="28"/>
    </row>
    <row r="443" spans="1:25" ht="12.75" customHeight="1">
      <c r="A443" s="28"/>
      <c r="B443" s="28"/>
      <c r="C443" s="28"/>
      <c r="D443" s="28"/>
      <c r="E443" s="28"/>
      <c r="F443" s="28"/>
      <c r="G443" s="28"/>
      <c r="H443" s="28"/>
      <c r="I443" s="28"/>
      <c r="J443" s="28"/>
      <c r="K443" s="28"/>
      <c r="L443" s="28"/>
      <c r="M443" s="28"/>
      <c r="N443" s="28"/>
      <c r="Q443" s="28"/>
      <c r="S443" s="28"/>
      <c r="T443" s="28"/>
      <c r="U443" s="28"/>
    </row>
    <row r="444" spans="1:25" ht="12.75" customHeight="1">
      <c r="A444" s="1"/>
      <c r="B444" s="28"/>
      <c r="C444" s="28"/>
      <c r="D444" s="28"/>
      <c r="E444" s="28"/>
      <c r="F444" s="28"/>
      <c r="G444" s="28"/>
      <c r="H444" s="28"/>
      <c r="I444" s="28"/>
      <c r="J444" s="28"/>
      <c r="K444" s="28"/>
      <c r="L444" s="28"/>
      <c r="M444" s="28"/>
      <c r="N444" s="28"/>
      <c r="Q444" s="28"/>
      <c r="S444" s="28"/>
      <c r="T444" s="28"/>
      <c r="V444" s="28"/>
    </row>
    <row r="445" spans="1:25" ht="12.75" customHeight="1">
      <c r="A445" s="28"/>
      <c r="B445" s="1"/>
      <c r="C445" s="28"/>
      <c r="D445" s="28"/>
      <c r="E445" s="28"/>
      <c r="F445" s="28"/>
      <c r="G445" s="28"/>
      <c r="H445" s="28"/>
      <c r="I445" s="28"/>
      <c r="J445" s="28"/>
      <c r="K445" s="28"/>
      <c r="L445" s="28"/>
      <c r="M445" s="28"/>
      <c r="N445" s="28"/>
      <c r="Q445" s="28"/>
      <c r="S445" s="28"/>
      <c r="T445" s="28"/>
      <c r="U445" s="28"/>
      <c r="V445" s="28"/>
      <c r="X445" s="28"/>
    </row>
    <row r="446" spans="1:25" ht="12.75" customHeight="1">
      <c r="A446" s="28"/>
      <c r="B446" s="28"/>
      <c r="C446" s="28"/>
      <c r="D446" s="28"/>
      <c r="E446" s="28"/>
      <c r="F446" s="28"/>
      <c r="G446" s="28"/>
      <c r="H446" s="28"/>
      <c r="I446" s="28"/>
      <c r="J446" s="28"/>
      <c r="K446" s="28"/>
      <c r="L446" s="28"/>
      <c r="M446" s="28"/>
      <c r="N446" s="28"/>
      <c r="Q446" s="28"/>
      <c r="R446" s="28"/>
      <c r="U446" s="28"/>
      <c r="V446" s="28"/>
      <c r="W446" s="28"/>
      <c r="X446" s="28"/>
    </row>
    <row r="447" spans="1:25" ht="12.75" customHeight="1">
      <c r="A447" s="28"/>
      <c r="B447" s="28"/>
      <c r="C447" s="28"/>
      <c r="D447" s="28"/>
      <c r="E447" s="28"/>
      <c r="F447" s="28"/>
      <c r="G447" s="28"/>
      <c r="H447" s="28"/>
      <c r="I447" s="28"/>
      <c r="J447" s="28"/>
      <c r="K447" s="28"/>
      <c r="L447" s="28"/>
      <c r="M447" s="28"/>
      <c r="Q447" s="28"/>
      <c r="R447" s="28"/>
      <c r="U447" s="28"/>
      <c r="V447" s="28"/>
      <c r="W447" s="28"/>
      <c r="X447" s="28"/>
    </row>
    <row r="448" spans="1:25" s="28" customFormat="1">
      <c r="A448" s="1"/>
      <c r="C448" s="1"/>
      <c r="D448" s="1"/>
      <c r="E448" s="1"/>
      <c r="F448" s="1"/>
      <c r="G448" s="1"/>
      <c r="H448" s="1"/>
      <c r="I448" s="1"/>
      <c r="J448" s="1"/>
      <c r="K448" s="1"/>
      <c r="L448" s="1"/>
      <c r="M448" s="1"/>
      <c r="O448" s="1"/>
      <c r="Q448" s="1"/>
      <c r="S448" s="1"/>
      <c r="T448" s="1"/>
      <c r="U448" s="1"/>
      <c r="W448" s="1"/>
      <c r="Y448" s="1"/>
    </row>
    <row r="449" spans="1:25" s="28" customFormat="1" ht="12.75" customHeight="1">
      <c r="A449" s="1"/>
      <c r="C449" s="1"/>
      <c r="D449" s="1"/>
      <c r="E449" s="1"/>
      <c r="F449" s="1"/>
      <c r="G449" s="1"/>
      <c r="H449" s="1"/>
      <c r="I449" s="1"/>
      <c r="J449" s="1"/>
      <c r="K449" s="1"/>
      <c r="L449" s="1"/>
      <c r="M449" s="1"/>
      <c r="S449" s="1"/>
      <c r="T449" s="1"/>
      <c r="U449" s="1"/>
    </row>
    <row r="450" spans="1:25" ht="12.75" customHeight="1">
      <c r="A450" s="1"/>
      <c r="B450" s="28"/>
      <c r="E450" s="1"/>
      <c r="F450" s="1"/>
      <c r="N450" s="28"/>
      <c r="O450" s="28"/>
      <c r="Q450" s="28"/>
      <c r="R450" s="28"/>
      <c r="W450" s="28"/>
      <c r="X450" s="28"/>
      <c r="Y450" s="28"/>
    </row>
    <row r="451" spans="1:25" s="28" customFormat="1">
      <c r="A451" s="1"/>
      <c r="B451" s="1"/>
      <c r="C451" s="1"/>
      <c r="D451" s="1"/>
      <c r="E451" s="1"/>
      <c r="F451" s="1"/>
      <c r="G451" s="1"/>
      <c r="H451" s="1"/>
      <c r="I451" s="1"/>
      <c r="J451" s="1"/>
      <c r="K451" s="1"/>
      <c r="L451" s="1"/>
      <c r="M451" s="1"/>
      <c r="O451" s="1"/>
      <c r="S451" s="1"/>
      <c r="T451" s="1"/>
      <c r="U451" s="1"/>
      <c r="X451" s="1"/>
      <c r="Y451" s="1"/>
    </row>
    <row r="452" spans="1:25" s="28" customFormat="1" ht="12.75" customHeight="1">
      <c r="A452" s="1"/>
      <c r="B452" s="1"/>
      <c r="C452" s="1"/>
      <c r="D452" s="1"/>
      <c r="E452" s="1"/>
      <c r="F452" s="1"/>
      <c r="G452" s="1"/>
      <c r="H452" s="1"/>
      <c r="I452" s="1"/>
      <c r="J452" s="1"/>
      <c r="K452" s="1"/>
      <c r="L452" s="1"/>
      <c r="M452" s="1"/>
      <c r="R452" s="1"/>
      <c r="U452" s="1"/>
      <c r="W452" s="1"/>
    </row>
    <row r="453" spans="1:25" s="28" customFormat="1">
      <c r="A453" s="1"/>
      <c r="B453" s="1"/>
      <c r="C453" s="1"/>
      <c r="D453" s="1"/>
      <c r="E453" s="1"/>
      <c r="F453" s="1"/>
      <c r="G453" s="1"/>
      <c r="H453" s="1"/>
      <c r="I453" s="1"/>
      <c r="J453" s="1"/>
      <c r="K453" s="1"/>
      <c r="L453" s="1"/>
      <c r="M453" s="1"/>
      <c r="N453" s="1"/>
      <c r="U453" s="1"/>
      <c r="W453" s="1"/>
    </row>
    <row r="454" spans="1:25">
      <c r="A454" s="28"/>
      <c r="B454" s="1"/>
      <c r="C454" s="28"/>
      <c r="D454" s="28"/>
      <c r="E454" s="28"/>
      <c r="F454" s="28"/>
      <c r="G454" s="28"/>
      <c r="H454" s="28"/>
      <c r="I454" s="28"/>
      <c r="J454" s="28"/>
      <c r="K454" s="28"/>
      <c r="L454" s="28"/>
      <c r="M454" s="28"/>
      <c r="O454" s="28"/>
      <c r="R454" s="28"/>
      <c r="S454" s="28"/>
      <c r="T454" s="28"/>
      <c r="U454" s="28"/>
      <c r="V454" s="28"/>
      <c r="X454" s="28"/>
      <c r="Y454" s="28"/>
    </row>
    <row r="455" spans="1:25" ht="12.75" customHeight="1">
      <c r="A455" s="28"/>
      <c r="B455" s="1"/>
      <c r="C455" s="28"/>
      <c r="D455" s="28"/>
      <c r="E455" s="28"/>
      <c r="F455" s="28"/>
      <c r="G455" s="28"/>
      <c r="H455" s="28"/>
      <c r="I455" s="28"/>
      <c r="J455" s="28"/>
      <c r="K455" s="28"/>
      <c r="L455" s="28"/>
      <c r="M455" s="28"/>
      <c r="R455" s="28"/>
      <c r="S455" s="28"/>
      <c r="T455" s="28"/>
      <c r="U455" s="28"/>
      <c r="V455" s="28"/>
      <c r="X455" s="28"/>
    </row>
    <row r="456" spans="1:25" ht="12.75" customHeight="1">
      <c r="A456" s="28"/>
      <c r="B456" s="1"/>
      <c r="E456" s="1"/>
      <c r="F456" s="1"/>
      <c r="R456" s="28"/>
      <c r="S456" s="28"/>
      <c r="T456" s="28"/>
      <c r="U456" s="28"/>
      <c r="X456" s="28"/>
    </row>
    <row r="457" spans="1:25" ht="12.75" customHeight="1">
      <c r="A457" s="28"/>
      <c r="B457" s="28"/>
      <c r="C457" s="28"/>
      <c r="D457" s="28"/>
      <c r="E457" s="28"/>
      <c r="F457" s="28"/>
      <c r="G457" s="28"/>
      <c r="H457" s="28"/>
      <c r="I457" s="28"/>
      <c r="J457" s="28"/>
      <c r="K457" s="28"/>
      <c r="L457" s="28"/>
      <c r="M457" s="28"/>
      <c r="R457" s="28"/>
      <c r="S457" s="28"/>
      <c r="T457" s="28"/>
      <c r="U457" s="28"/>
    </row>
    <row r="458" spans="1:25" ht="12.75" customHeight="1">
      <c r="A458" s="28"/>
      <c r="B458" s="28"/>
      <c r="C458" s="28"/>
      <c r="D458" s="28"/>
      <c r="E458" s="28"/>
      <c r="F458" s="28"/>
      <c r="G458" s="28"/>
      <c r="H458" s="28"/>
      <c r="I458" s="28"/>
      <c r="J458" s="28"/>
      <c r="K458" s="28"/>
      <c r="L458" s="28"/>
      <c r="M458" s="28"/>
      <c r="U458" s="28"/>
      <c r="W458" s="28"/>
    </row>
    <row r="459" spans="1:25">
      <c r="A459" s="28"/>
      <c r="B459" s="1"/>
      <c r="C459" s="28"/>
      <c r="D459" s="28"/>
      <c r="E459" s="28"/>
      <c r="F459" s="28"/>
      <c r="G459" s="28"/>
      <c r="H459" s="28"/>
      <c r="I459" s="28"/>
      <c r="J459" s="28"/>
      <c r="K459" s="28"/>
      <c r="L459" s="28"/>
      <c r="M459" s="28"/>
      <c r="N459" s="28"/>
      <c r="S459" s="28"/>
      <c r="T459" s="28"/>
      <c r="U459" s="28"/>
      <c r="W459" s="28"/>
    </row>
    <row r="460" spans="1:25" s="28" customFormat="1">
      <c r="A460" s="1"/>
      <c r="C460" s="1"/>
      <c r="D460" s="1"/>
      <c r="E460" s="1"/>
      <c r="F460" s="1"/>
      <c r="G460" s="1"/>
      <c r="H460" s="1"/>
      <c r="I460" s="1"/>
      <c r="J460" s="1"/>
      <c r="K460" s="1"/>
      <c r="L460" s="1"/>
      <c r="M460" s="1"/>
      <c r="O460" s="1"/>
      <c r="R460" s="1"/>
      <c r="U460" s="1"/>
      <c r="V460" s="1"/>
      <c r="X460" s="1"/>
      <c r="Y460" s="1"/>
    </row>
    <row r="461" spans="1:25" s="28" customFormat="1">
      <c r="C461" s="1"/>
      <c r="D461" s="1"/>
      <c r="E461" s="1"/>
      <c r="F461" s="1"/>
      <c r="G461" s="1"/>
      <c r="H461" s="1"/>
      <c r="I461" s="1"/>
      <c r="J461" s="1"/>
      <c r="K461" s="1"/>
      <c r="L461" s="1"/>
      <c r="M461" s="1"/>
      <c r="N461" s="1"/>
      <c r="R461" s="1"/>
      <c r="V461" s="1"/>
      <c r="X461" s="1"/>
    </row>
    <row r="462" spans="1:25" s="28" customFormat="1">
      <c r="C462" s="1"/>
      <c r="D462" s="1"/>
      <c r="E462" s="1"/>
      <c r="F462" s="1"/>
      <c r="G462" s="1"/>
      <c r="H462" s="1"/>
      <c r="I462" s="1"/>
      <c r="J462" s="1"/>
      <c r="K462" s="1"/>
      <c r="L462" s="1"/>
      <c r="M462" s="1"/>
      <c r="Q462" s="1"/>
      <c r="R462" s="1"/>
      <c r="X462" s="1"/>
    </row>
    <row r="463" spans="1:25" s="28" customFormat="1">
      <c r="B463" s="1"/>
      <c r="C463" s="1"/>
      <c r="D463" s="1"/>
      <c r="E463" s="1"/>
      <c r="F463" s="1"/>
      <c r="G463" s="1"/>
      <c r="H463" s="1"/>
      <c r="I463" s="1"/>
      <c r="J463" s="1"/>
      <c r="K463" s="1"/>
      <c r="L463" s="1"/>
      <c r="M463" s="1"/>
      <c r="R463" s="1"/>
    </row>
    <row r="464" spans="1:25" s="28" customFormat="1">
      <c r="B464" s="1"/>
      <c r="C464" s="1"/>
      <c r="D464" s="1"/>
      <c r="E464" s="1"/>
      <c r="F464" s="1"/>
      <c r="G464" s="1"/>
      <c r="H464" s="1"/>
      <c r="I464" s="1"/>
      <c r="J464" s="1"/>
      <c r="K464" s="1"/>
      <c r="L464" s="1"/>
      <c r="M464" s="1"/>
      <c r="S464" s="1"/>
      <c r="T464" s="1"/>
      <c r="V464" s="1"/>
      <c r="W464" s="1"/>
    </row>
    <row r="465" spans="1:25" s="28" customFormat="1" ht="12.75" customHeight="1">
      <c r="B465" s="1"/>
      <c r="C465" s="1"/>
      <c r="D465" s="1"/>
      <c r="E465" s="1"/>
      <c r="F465" s="1"/>
      <c r="G465" s="1"/>
      <c r="H465" s="1"/>
      <c r="I465" s="1"/>
      <c r="J465" s="1"/>
      <c r="K465" s="1"/>
      <c r="L465" s="1"/>
      <c r="M465" s="1"/>
      <c r="N465" s="1"/>
      <c r="S465" s="1"/>
      <c r="T465" s="1"/>
      <c r="X465" s="1"/>
    </row>
    <row r="466" spans="1:25" ht="12.75" customHeight="1">
      <c r="A466" s="1"/>
      <c r="B466" s="1"/>
      <c r="C466" s="28"/>
      <c r="D466" s="28"/>
      <c r="E466" s="28"/>
      <c r="F466" s="28"/>
      <c r="G466" s="28"/>
      <c r="H466" s="28"/>
      <c r="I466" s="28"/>
      <c r="J466" s="28"/>
      <c r="K466" s="28"/>
      <c r="L466" s="28"/>
      <c r="M466" s="28"/>
      <c r="O466" s="28"/>
      <c r="V466" s="28"/>
      <c r="W466" s="28"/>
      <c r="X466" s="28"/>
      <c r="Y466" s="28"/>
    </row>
    <row r="467" spans="1:25" s="28" customFormat="1">
      <c r="A467" s="1"/>
      <c r="B467" s="1"/>
      <c r="N467" s="1"/>
      <c r="O467" s="1"/>
      <c r="Q467" s="1"/>
      <c r="S467" s="1"/>
      <c r="T467" s="1"/>
      <c r="U467" s="1"/>
      <c r="Y467" s="1"/>
    </row>
    <row r="468" spans="1:25" s="28" customFormat="1" ht="12.75" customHeight="1">
      <c r="A468" s="1"/>
      <c r="B468" s="1"/>
      <c r="N468" s="1"/>
      <c r="Q468" s="1"/>
      <c r="S468" s="1"/>
      <c r="T468" s="1"/>
      <c r="U468" s="1"/>
      <c r="V468" s="1"/>
    </row>
    <row r="469" spans="1:25" s="28" customFormat="1">
      <c r="A469" s="1"/>
      <c r="N469" s="1"/>
      <c r="Q469" s="1"/>
      <c r="S469" s="1"/>
      <c r="T469" s="1"/>
      <c r="U469" s="1"/>
      <c r="V469" s="1"/>
      <c r="X469" s="1"/>
    </row>
    <row r="470" spans="1:25" s="28" customFormat="1">
      <c r="A470" s="1"/>
      <c r="N470" s="1"/>
      <c r="Q470" s="1"/>
      <c r="R470" s="1"/>
      <c r="U470" s="1"/>
      <c r="V470" s="1"/>
      <c r="W470" s="1"/>
      <c r="X470" s="1"/>
    </row>
    <row r="471" spans="1:25" s="28" customFormat="1">
      <c r="A471" s="1"/>
      <c r="Q471" s="1"/>
      <c r="R471" s="1"/>
      <c r="U471" s="1"/>
      <c r="V471" s="1"/>
      <c r="W471" s="1"/>
      <c r="X471" s="1"/>
    </row>
    <row r="472" spans="1:25" ht="12.75" customHeight="1">
      <c r="A472" s="28"/>
      <c r="B472" s="28"/>
      <c r="E472" s="1"/>
      <c r="F472" s="1"/>
      <c r="N472" s="28"/>
      <c r="O472" s="28"/>
      <c r="Q472" s="28"/>
      <c r="U472" s="28"/>
      <c r="Y472" s="28"/>
    </row>
    <row r="473" spans="1:25" ht="12.75" customHeight="1">
      <c r="A473" s="28"/>
      <c r="B473" s="28"/>
      <c r="C473" s="28"/>
      <c r="D473" s="28"/>
      <c r="E473" s="28"/>
      <c r="F473" s="28"/>
      <c r="G473" s="28"/>
      <c r="H473" s="28"/>
      <c r="I473" s="28"/>
      <c r="J473" s="28"/>
      <c r="K473" s="28"/>
      <c r="L473" s="28"/>
      <c r="M473" s="28"/>
      <c r="N473" s="28"/>
      <c r="Q473" s="28"/>
      <c r="S473" s="28"/>
      <c r="T473" s="28"/>
      <c r="U473" s="28"/>
    </row>
    <row r="474" spans="1:25" ht="12.75" customHeight="1">
      <c r="A474" s="1"/>
      <c r="B474" s="28"/>
      <c r="C474" s="28"/>
      <c r="D474" s="28"/>
      <c r="E474" s="28"/>
      <c r="F474" s="28"/>
      <c r="G474" s="28"/>
      <c r="H474" s="28"/>
      <c r="I474" s="28"/>
      <c r="J474" s="28"/>
      <c r="K474" s="28"/>
      <c r="L474" s="28"/>
      <c r="M474" s="28"/>
      <c r="N474" s="28"/>
      <c r="Q474" s="28"/>
      <c r="S474" s="28"/>
      <c r="T474" s="28"/>
      <c r="V474" s="28"/>
    </row>
    <row r="475" spans="1:25" ht="12.75" customHeight="1">
      <c r="A475" s="28"/>
      <c r="B475" s="1"/>
      <c r="C475" s="28"/>
      <c r="D475" s="28"/>
      <c r="E475" s="28"/>
      <c r="F475" s="28"/>
      <c r="G475" s="28"/>
      <c r="H475" s="28"/>
      <c r="I475" s="28"/>
      <c r="J475" s="28"/>
      <c r="K475" s="28"/>
      <c r="L475" s="28"/>
      <c r="M475" s="28"/>
      <c r="N475" s="28"/>
      <c r="Q475" s="28"/>
      <c r="S475" s="28"/>
      <c r="T475" s="28"/>
      <c r="U475" s="28"/>
      <c r="V475" s="28"/>
      <c r="X475" s="28"/>
    </row>
    <row r="476" spans="1:25" ht="12.75" customHeight="1">
      <c r="A476" s="28"/>
      <c r="B476" s="28"/>
      <c r="C476" s="28"/>
      <c r="D476" s="28"/>
      <c r="E476" s="28"/>
      <c r="F476" s="28"/>
      <c r="G476" s="28"/>
      <c r="H476" s="28"/>
      <c r="I476" s="28"/>
      <c r="J476" s="28"/>
      <c r="K476" s="28"/>
      <c r="L476" s="28"/>
      <c r="M476" s="28"/>
      <c r="N476" s="28"/>
      <c r="Q476" s="28"/>
      <c r="R476" s="28"/>
      <c r="U476" s="28"/>
      <c r="V476" s="28"/>
      <c r="W476" s="28"/>
      <c r="X476" s="28"/>
    </row>
    <row r="477" spans="1:25" ht="12.75" customHeight="1">
      <c r="A477" s="28"/>
      <c r="B477" s="28"/>
      <c r="C477" s="28"/>
      <c r="D477" s="28"/>
      <c r="E477" s="28"/>
      <c r="F477" s="28"/>
      <c r="G477" s="28"/>
      <c r="H477" s="28"/>
      <c r="I477" s="28"/>
      <c r="J477" s="28"/>
      <c r="K477" s="28"/>
      <c r="L477" s="28"/>
      <c r="M477" s="28"/>
      <c r="Q477" s="28"/>
      <c r="R477" s="28"/>
      <c r="U477" s="28"/>
      <c r="V477" s="28"/>
      <c r="W477" s="28"/>
      <c r="X477" s="28"/>
    </row>
    <row r="478" spans="1:25" s="28" customFormat="1">
      <c r="A478" s="1"/>
      <c r="C478" s="1"/>
      <c r="D478" s="1"/>
      <c r="E478" s="1"/>
      <c r="F478" s="1"/>
      <c r="G478" s="1"/>
      <c r="H478" s="1"/>
      <c r="I478" s="1"/>
      <c r="J478" s="1"/>
      <c r="K478" s="1"/>
      <c r="L478" s="1"/>
      <c r="M478" s="1"/>
      <c r="O478" s="1"/>
      <c r="Q478" s="1"/>
      <c r="S478" s="1"/>
      <c r="T478" s="1"/>
      <c r="U478" s="1"/>
      <c r="W478" s="1"/>
      <c r="Y478" s="1"/>
    </row>
    <row r="479" spans="1:25" s="28" customFormat="1" ht="12.75" customHeight="1">
      <c r="A479" s="1"/>
      <c r="C479" s="1"/>
      <c r="D479" s="1"/>
      <c r="E479" s="1"/>
      <c r="F479" s="1"/>
      <c r="G479" s="1"/>
      <c r="H479" s="1"/>
      <c r="I479" s="1"/>
      <c r="J479" s="1"/>
      <c r="K479" s="1"/>
      <c r="L479" s="1"/>
      <c r="M479" s="1"/>
      <c r="S479" s="1"/>
      <c r="T479" s="1"/>
      <c r="U479" s="1"/>
    </row>
    <row r="480" spans="1:25" ht="12.75" customHeight="1">
      <c r="A480" s="1"/>
      <c r="B480" s="28"/>
      <c r="E480" s="1"/>
      <c r="F480" s="1"/>
      <c r="N480" s="28"/>
      <c r="O480" s="28"/>
      <c r="Q480" s="28"/>
      <c r="R480" s="28"/>
      <c r="W480" s="28"/>
      <c r="X480" s="28"/>
      <c r="Y480" s="28"/>
    </row>
    <row r="481" spans="1:25" s="28" customFormat="1">
      <c r="A481" s="1"/>
      <c r="B481" s="1"/>
      <c r="C481" s="1"/>
      <c r="D481" s="1"/>
      <c r="E481" s="1"/>
      <c r="F481" s="1"/>
      <c r="G481" s="1"/>
      <c r="H481" s="1"/>
      <c r="I481" s="1"/>
      <c r="J481" s="1"/>
      <c r="K481" s="1"/>
      <c r="L481" s="1"/>
      <c r="M481" s="1"/>
      <c r="O481" s="1"/>
      <c r="S481" s="1"/>
      <c r="T481" s="1"/>
      <c r="U481" s="1"/>
      <c r="X481" s="1"/>
      <c r="Y481" s="1"/>
    </row>
    <row r="482" spans="1:25" s="28" customFormat="1" ht="12.75" customHeight="1">
      <c r="A482" s="1"/>
      <c r="B482" s="1"/>
      <c r="C482" s="1"/>
      <c r="D482" s="1"/>
      <c r="E482" s="1"/>
      <c r="F482" s="1"/>
      <c r="G482" s="1"/>
      <c r="H482" s="1"/>
      <c r="I482" s="1"/>
      <c r="J482" s="1"/>
      <c r="K482" s="1"/>
      <c r="L482" s="1"/>
      <c r="M482" s="1"/>
      <c r="R482" s="1"/>
      <c r="U482" s="1"/>
      <c r="W482" s="1"/>
    </row>
    <row r="483" spans="1:25" s="28" customFormat="1">
      <c r="A483" s="1"/>
      <c r="B483" s="1"/>
      <c r="C483" s="1"/>
      <c r="D483" s="1"/>
      <c r="E483" s="1"/>
      <c r="F483" s="1"/>
      <c r="G483" s="1"/>
      <c r="H483" s="1"/>
      <c r="I483" s="1"/>
      <c r="J483" s="1"/>
      <c r="K483" s="1"/>
      <c r="L483" s="1"/>
      <c r="M483" s="1"/>
      <c r="N483" s="1"/>
      <c r="U483" s="1"/>
      <c r="W483" s="1"/>
    </row>
    <row r="484" spans="1:25">
      <c r="A484" s="28"/>
      <c r="B484" s="1"/>
      <c r="E484" s="1"/>
      <c r="F484" s="1"/>
      <c r="O484" s="28"/>
      <c r="R484" s="28"/>
      <c r="S484" s="28"/>
      <c r="T484" s="28"/>
      <c r="U484" s="28"/>
      <c r="V484" s="28"/>
      <c r="X484" s="28"/>
      <c r="Y484" s="28"/>
    </row>
    <row r="485" spans="1:25" ht="12.75" customHeight="1">
      <c r="A485" s="28"/>
      <c r="B485" s="1"/>
      <c r="E485" s="1"/>
      <c r="F485" s="1"/>
      <c r="R485" s="28"/>
      <c r="S485" s="28"/>
      <c r="T485" s="28"/>
      <c r="U485" s="28"/>
      <c r="V485" s="28"/>
      <c r="X485" s="28"/>
    </row>
    <row r="486" spans="1:25" ht="12.75" customHeight="1">
      <c r="A486" s="28"/>
      <c r="B486" s="1"/>
      <c r="E486" s="1"/>
      <c r="F486" s="1"/>
      <c r="R486" s="28"/>
      <c r="S486" s="28"/>
      <c r="T486" s="28"/>
      <c r="U486" s="28"/>
      <c r="X486" s="28"/>
    </row>
    <row r="487" spans="1:25" ht="12.75" customHeight="1">
      <c r="A487" s="28"/>
      <c r="B487" s="28"/>
      <c r="E487" s="1"/>
      <c r="F487" s="1"/>
      <c r="R487" s="28"/>
      <c r="S487" s="28"/>
      <c r="T487" s="28"/>
      <c r="U487" s="28"/>
    </row>
    <row r="488" spans="1:25" ht="12.75" customHeight="1">
      <c r="A488" s="28"/>
      <c r="B488" s="28"/>
      <c r="E488" s="1"/>
      <c r="F488" s="1"/>
      <c r="U488" s="28"/>
      <c r="W488" s="28"/>
    </row>
    <row r="489" spans="1:25">
      <c r="A489" s="28"/>
      <c r="B489" s="1"/>
      <c r="E489" s="1"/>
      <c r="F489" s="1"/>
      <c r="S489" s="28"/>
      <c r="T489" s="28"/>
      <c r="U489" s="28"/>
      <c r="W489" s="28"/>
    </row>
    <row r="490" spans="1:25" s="28" customFormat="1">
      <c r="A490" s="1"/>
      <c r="C490" s="1"/>
      <c r="D490" s="1"/>
      <c r="E490" s="1"/>
      <c r="F490" s="1"/>
      <c r="G490" s="1"/>
      <c r="H490" s="1"/>
      <c r="I490" s="1"/>
      <c r="J490" s="1"/>
      <c r="K490" s="1"/>
      <c r="L490" s="1"/>
      <c r="M490" s="1"/>
      <c r="N490" s="1"/>
      <c r="O490" s="1"/>
      <c r="R490" s="1"/>
      <c r="U490" s="1"/>
      <c r="V490" s="1"/>
      <c r="X490" s="1"/>
      <c r="Y490" s="1"/>
    </row>
    <row r="491" spans="1:25" s="28" customFormat="1">
      <c r="C491" s="1"/>
      <c r="D491" s="1"/>
      <c r="E491" s="1"/>
      <c r="F491" s="1"/>
      <c r="G491" s="1"/>
      <c r="H491" s="1"/>
      <c r="I491" s="1"/>
      <c r="J491" s="1"/>
      <c r="K491" s="1"/>
      <c r="L491" s="1"/>
      <c r="M491" s="1"/>
      <c r="N491" s="1"/>
      <c r="R491" s="1"/>
      <c r="V491" s="1"/>
      <c r="X491" s="1"/>
    </row>
    <row r="492" spans="1:25" s="28" customFormat="1">
      <c r="C492" s="1"/>
      <c r="D492" s="1"/>
      <c r="E492" s="1"/>
      <c r="F492" s="1"/>
      <c r="G492" s="1"/>
      <c r="H492" s="1"/>
      <c r="I492" s="1"/>
      <c r="J492" s="1"/>
      <c r="K492" s="1"/>
      <c r="L492" s="1"/>
      <c r="M492" s="1"/>
      <c r="N492" s="1"/>
      <c r="Q492" s="1"/>
      <c r="R492" s="1"/>
      <c r="X492" s="1"/>
    </row>
    <row r="493" spans="1:25" s="28" customFormat="1">
      <c r="B493" s="1"/>
      <c r="C493" s="1"/>
      <c r="D493" s="1"/>
      <c r="E493" s="1"/>
      <c r="F493" s="1"/>
      <c r="G493" s="1"/>
      <c r="H493" s="1"/>
      <c r="I493" s="1"/>
      <c r="J493" s="1"/>
      <c r="K493" s="1"/>
      <c r="L493" s="1"/>
      <c r="M493" s="1"/>
      <c r="N493" s="1"/>
      <c r="R493" s="1"/>
    </row>
    <row r="494" spans="1:25" s="28" customFormat="1">
      <c r="B494" s="1"/>
      <c r="C494" s="1"/>
      <c r="D494" s="1"/>
      <c r="E494" s="1"/>
      <c r="F494" s="1"/>
      <c r="G494" s="1"/>
      <c r="H494" s="1"/>
      <c r="I494" s="1"/>
      <c r="J494" s="1"/>
      <c r="K494" s="1"/>
      <c r="L494" s="1"/>
      <c r="M494" s="1"/>
      <c r="N494" s="1"/>
      <c r="S494" s="1"/>
      <c r="T494" s="1"/>
      <c r="V494" s="1"/>
      <c r="W494" s="1"/>
    </row>
    <row r="495" spans="1:25" s="28" customFormat="1" ht="12.75" customHeight="1">
      <c r="B495" s="1"/>
      <c r="C495" s="1"/>
      <c r="D495" s="1"/>
      <c r="E495" s="1"/>
      <c r="F495" s="1"/>
      <c r="G495" s="1"/>
      <c r="H495" s="1"/>
      <c r="I495" s="1"/>
      <c r="J495" s="1"/>
      <c r="K495" s="1"/>
      <c r="L495" s="1"/>
      <c r="M495" s="1"/>
      <c r="N495" s="1"/>
      <c r="S495" s="1"/>
      <c r="T495" s="1"/>
      <c r="X495" s="1"/>
    </row>
    <row r="496" spans="1:25" ht="12.75" customHeight="1">
      <c r="A496" s="1"/>
      <c r="B496" s="1"/>
      <c r="E496" s="1"/>
      <c r="F496" s="1"/>
      <c r="O496" s="28"/>
      <c r="V496" s="28"/>
      <c r="W496" s="28"/>
      <c r="X496" s="28"/>
      <c r="Y496" s="28"/>
    </row>
    <row r="497" spans="1:25" s="28" customFormat="1">
      <c r="A497" s="1"/>
      <c r="B497" s="1"/>
      <c r="C497" s="1"/>
      <c r="D497" s="1"/>
      <c r="E497" s="1"/>
      <c r="F497" s="1"/>
      <c r="G497" s="1"/>
      <c r="H497" s="1"/>
      <c r="I497" s="1"/>
      <c r="J497" s="1"/>
      <c r="K497" s="1"/>
      <c r="L497" s="1"/>
      <c r="M497" s="1"/>
      <c r="N497" s="1"/>
      <c r="O497" s="1"/>
      <c r="Q497" s="1"/>
      <c r="S497" s="1"/>
      <c r="T497" s="1"/>
      <c r="U497" s="1"/>
      <c r="Y497" s="1"/>
    </row>
    <row r="498" spans="1:25" s="28" customFormat="1" ht="12.75" customHeight="1">
      <c r="A498" s="1"/>
      <c r="B498" s="1"/>
      <c r="C498" s="1"/>
      <c r="D498" s="1"/>
      <c r="E498" s="1"/>
      <c r="F498" s="1"/>
      <c r="G498" s="1"/>
      <c r="H498" s="1"/>
      <c r="I498" s="1"/>
      <c r="J498" s="1"/>
      <c r="K498" s="1"/>
      <c r="L498" s="1"/>
      <c r="M498" s="1"/>
      <c r="N498" s="1"/>
      <c r="Q498" s="1"/>
      <c r="S498" s="1"/>
      <c r="T498" s="1"/>
      <c r="U498" s="1"/>
      <c r="V498" s="1"/>
    </row>
    <row r="499" spans="1:25" s="28" customFormat="1">
      <c r="A499" s="1"/>
      <c r="C499" s="1"/>
      <c r="D499" s="1"/>
      <c r="E499" s="1"/>
      <c r="F499" s="1"/>
      <c r="G499" s="1"/>
      <c r="H499" s="1"/>
      <c r="I499" s="1"/>
      <c r="J499" s="1"/>
      <c r="K499" s="1"/>
      <c r="L499" s="1"/>
      <c r="M499" s="1"/>
      <c r="N499" s="1"/>
      <c r="Q499" s="1"/>
      <c r="S499" s="1"/>
      <c r="T499" s="1"/>
      <c r="U499" s="1"/>
      <c r="V499" s="1"/>
      <c r="X499" s="1"/>
    </row>
    <row r="500" spans="1:25" s="28" customFormat="1">
      <c r="A500" s="1"/>
      <c r="C500" s="1"/>
      <c r="D500" s="1"/>
      <c r="E500" s="1"/>
      <c r="F500" s="1"/>
      <c r="G500" s="1"/>
      <c r="H500" s="1"/>
      <c r="I500" s="1"/>
      <c r="J500" s="1"/>
      <c r="K500" s="1"/>
      <c r="L500" s="1"/>
      <c r="M500" s="1"/>
      <c r="N500" s="1"/>
      <c r="Q500" s="1"/>
      <c r="R500" s="1"/>
      <c r="U500" s="1"/>
      <c r="V500" s="1"/>
      <c r="W500" s="1"/>
      <c r="X500" s="1"/>
    </row>
    <row r="501" spans="1:25" s="28" customFormat="1">
      <c r="A501" s="1"/>
      <c r="C501" s="1"/>
      <c r="D501" s="1"/>
      <c r="E501" s="1"/>
      <c r="F501" s="1"/>
      <c r="G501" s="1"/>
      <c r="H501" s="1"/>
      <c r="I501" s="1"/>
      <c r="J501" s="1"/>
      <c r="K501" s="1"/>
      <c r="L501" s="1"/>
      <c r="M501" s="1"/>
      <c r="N501" s="1"/>
      <c r="Q501" s="1"/>
      <c r="R501" s="1"/>
      <c r="U501" s="1"/>
      <c r="V501" s="1"/>
      <c r="W501" s="1"/>
      <c r="X501" s="1"/>
    </row>
    <row r="502" spans="1:25" ht="12.75" customHeight="1">
      <c r="A502" s="1"/>
      <c r="B502" s="28"/>
      <c r="E502" s="1"/>
      <c r="F502" s="1"/>
      <c r="O502" s="28"/>
      <c r="Q502" s="28"/>
      <c r="U502" s="28"/>
      <c r="Y502" s="28"/>
    </row>
    <row r="503" spans="1:25" ht="12.75" customHeight="1">
      <c r="A503" s="1"/>
      <c r="B503" s="28"/>
      <c r="E503" s="1"/>
      <c r="F503" s="1"/>
      <c r="Q503" s="28"/>
      <c r="S503" s="28"/>
      <c r="T503" s="28"/>
      <c r="U503" s="28"/>
    </row>
    <row r="504" spans="1:25" ht="12.75" customHeight="1">
      <c r="A504" s="1"/>
      <c r="B504" s="28"/>
      <c r="E504" s="1"/>
      <c r="F504" s="1"/>
      <c r="Q504" s="28"/>
      <c r="S504" s="28"/>
      <c r="T504" s="28"/>
      <c r="V504" s="28"/>
    </row>
    <row r="505" spans="1:25" ht="12.75" customHeight="1">
      <c r="A505" s="1"/>
      <c r="B505" s="1"/>
      <c r="E505" s="1"/>
      <c r="F505" s="1"/>
      <c r="Q505" s="28"/>
      <c r="S505" s="28"/>
      <c r="T505" s="28"/>
      <c r="U505" s="28"/>
      <c r="V505" s="28"/>
      <c r="X505" s="28"/>
    </row>
    <row r="506" spans="1:25" ht="12.75" customHeight="1">
      <c r="A506" s="1"/>
      <c r="B506" s="28"/>
      <c r="E506" s="1"/>
      <c r="F506" s="1"/>
      <c r="Q506" s="28"/>
      <c r="R506" s="28"/>
      <c r="U506" s="28"/>
      <c r="V506" s="28"/>
      <c r="W506" s="28"/>
      <c r="X506" s="28"/>
    </row>
    <row r="507" spans="1:25" ht="12.75" customHeight="1">
      <c r="A507" s="1"/>
      <c r="B507" s="28"/>
      <c r="E507" s="1"/>
      <c r="F507" s="1"/>
      <c r="Q507" s="28"/>
      <c r="R507" s="28"/>
      <c r="U507" s="28"/>
      <c r="V507" s="28"/>
      <c r="W507" s="28"/>
      <c r="X507" s="28"/>
    </row>
    <row r="508" spans="1:25" s="28" customFormat="1">
      <c r="A508" s="1"/>
      <c r="C508" s="1"/>
      <c r="D508" s="1"/>
      <c r="E508" s="1"/>
      <c r="F508" s="1"/>
      <c r="G508" s="1"/>
      <c r="H508" s="1"/>
      <c r="I508" s="1"/>
      <c r="J508" s="1"/>
      <c r="K508" s="1"/>
      <c r="L508" s="1"/>
      <c r="M508" s="1"/>
      <c r="N508" s="1"/>
      <c r="O508" s="1"/>
      <c r="P508" s="1"/>
      <c r="Q508" s="1"/>
      <c r="S508" s="1"/>
      <c r="T508" s="1"/>
      <c r="U508" s="1"/>
      <c r="W508" s="1"/>
      <c r="Y508" s="1"/>
    </row>
    <row r="509" spans="1:25" s="28" customFormat="1" ht="12.75" customHeight="1">
      <c r="A509" s="1"/>
      <c r="C509" s="1"/>
      <c r="D509" s="1"/>
      <c r="E509" s="1"/>
      <c r="F509" s="1"/>
      <c r="G509" s="1"/>
      <c r="H509" s="1"/>
      <c r="I509" s="1"/>
      <c r="J509" s="1"/>
      <c r="K509" s="1"/>
      <c r="L509" s="1"/>
      <c r="M509" s="1"/>
      <c r="N509" s="1"/>
      <c r="O509" s="1"/>
      <c r="P509" s="1"/>
      <c r="S509" s="1"/>
      <c r="T509" s="1"/>
      <c r="U509" s="1"/>
    </row>
    <row r="510" spans="1:25" ht="12.75" customHeight="1">
      <c r="A510" s="1"/>
      <c r="B510" s="28"/>
      <c r="E510" s="1"/>
      <c r="F510" s="1"/>
      <c r="Q510" s="28"/>
      <c r="R510" s="28"/>
      <c r="W510" s="28"/>
      <c r="X510" s="28"/>
      <c r="Y510" s="28"/>
    </row>
    <row r="511" spans="1:25" s="28" customFormat="1">
      <c r="A511" s="1"/>
      <c r="B511" s="1"/>
      <c r="C511" s="1"/>
      <c r="D511" s="1"/>
      <c r="E511" s="1"/>
      <c r="F511" s="1"/>
      <c r="G511" s="1"/>
      <c r="H511" s="1"/>
      <c r="I511" s="1"/>
      <c r="J511" s="1"/>
      <c r="K511" s="1"/>
      <c r="L511" s="1"/>
      <c r="M511" s="1"/>
      <c r="N511" s="1"/>
      <c r="O511" s="1"/>
      <c r="P511" s="1"/>
      <c r="S511" s="1"/>
      <c r="T511" s="1"/>
      <c r="U511" s="1"/>
      <c r="X511" s="1"/>
      <c r="Y511" s="1"/>
    </row>
    <row r="512" spans="1:25" s="28" customFormat="1" ht="12.75" customHeight="1">
      <c r="A512" s="1"/>
      <c r="B512" s="1"/>
      <c r="C512" s="1"/>
      <c r="D512" s="1"/>
      <c r="E512" s="1"/>
      <c r="F512" s="1"/>
      <c r="G512" s="1"/>
      <c r="H512" s="1"/>
      <c r="I512" s="1"/>
      <c r="J512" s="1"/>
      <c r="K512" s="1"/>
      <c r="L512" s="1"/>
      <c r="M512" s="1"/>
      <c r="N512" s="1"/>
      <c r="O512" s="1"/>
      <c r="P512" s="1"/>
      <c r="R512" s="1"/>
      <c r="U512" s="1"/>
      <c r="W512" s="1"/>
    </row>
    <row r="513" spans="1:25" s="28" customFormat="1">
      <c r="A513" s="1"/>
      <c r="B513" s="1"/>
      <c r="C513" s="1"/>
      <c r="D513" s="1"/>
      <c r="E513" s="1"/>
      <c r="F513" s="1"/>
      <c r="G513" s="1"/>
      <c r="H513" s="1"/>
      <c r="I513" s="1"/>
      <c r="J513" s="1"/>
      <c r="K513" s="1"/>
      <c r="L513" s="1"/>
      <c r="M513" s="1"/>
      <c r="N513" s="1"/>
      <c r="O513" s="1"/>
      <c r="P513" s="1"/>
      <c r="U513" s="1"/>
      <c r="W513" s="1"/>
    </row>
    <row r="514" spans="1:25">
      <c r="A514" s="1"/>
      <c r="B514" s="1"/>
      <c r="E514" s="1"/>
      <c r="F514" s="1"/>
      <c r="R514" s="28"/>
      <c r="S514" s="28"/>
      <c r="T514" s="28"/>
      <c r="U514" s="28"/>
      <c r="V514" s="28"/>
      <c r="X514" s="28"/>
      <c r="Y514" s="28"/>
    </row>
    <row r="515" spans="1:25" ht="12.75" customHeight="1">
      <c r="A515" s="1"/>
      <c r="B515" s="1"/>
      <c r="E515" s="1"/>
      <c r="F515" s="1"/>
      <c r="R515" s="28"/>
      <c r="S515" s="28"/>
      <c r="T515" s="28"/>
      <c r="U515" s="28"/>
      <c r="V515" s="28"/>
      <c r="X515" s="28"/>
    </row>
    <row r="516" spans="1:25" ht="12.75" customHeight="1">
      <c r="A516" s="1"/>
      <c r="B516" s="1"/>
      <c r="E516" s="1"/>
      <c r="F516" s="1"/>
      <c r="R516" s="28"/>
      <c r="S516" s="28"/>
      <c r="T516" s="28"/>
      <c r="U516" s="28"/>
      <c r="X516" s="28"/>
    </row>
    <row r="517" spans="1:25" ht="12.75" customHeight="1">
      <c r="A517" s="1"/>
      <c r="B517" s="1"/>
      <c r="E517" s="1"/>
      <c r="F517" s="1"/>
      <c r="R517" s="28"/>
      <c r="S517" s="28"/>
      <c r="T517" s="28"/>
      <c r="U517" s="28"/>
    </row>
    <row r="518" spans="1:25" ht="12.75" customHeight="1">
      <c r="A518" s="1"/>
      <c r="B518" s="1"/>
      <c r="E518" s="1"/>
      <c r="F518" s="1"/>
      <c r="U518" s="28"/>
      <c r="W518" s="28"/>
    </row>
    <row r="519" spans="1:25">
      <c r="A519" s="1"/>
      <c r="B519" s="1"/>
      <c r="E519" s="1"/>
      <c r="F519" s="1"/>
      <c r="S519" s="28"/>
      <c r="T519" s="28"/>
      <c r="U519" s="28"/>
      <c r="W519" s="28"/>
    </row>
    <row r="520" spans="1:25" s="28" customFormat="1">
      <c r="A520" s="1"/>
      <c r="B520" s="1"/>
      <c r="C520" s="1"/>
      <c r="D520" s="1"/>
      <c r="E520" s="1"/>
      <c r="F520" s="1"/>
      <c r="G520" s="1"/>
      <c r="H520" s="1"/>
      <c r="I520" s="1"/>
      <c r="J520" s="1"/>
      <c r="K520" s="1"/>
      <c r="L520" s="1"/>
      <c r="M520" s="1"/>
      <c r="N520" s="1"/>
      <c r="O520" s="1"/>
      <c r="P520" s="1"/>
      <c r="Q520" s="1"/>
      <c r="R520" s="1"/>
      <c r="U520" s="1"/>
      <c r="V520" s="1"/>
      <c r="X520" s="1"/>
      <c r="Y520" s="1"/>
    </row>
    <row r="521" spans="1:25" s="28" customFormat="1">
      <c r="A521" s="1"/>
      <c r="B521" s="1"/>
      <c r="C521" s="1"/>
      <c r="D521" s="1"/>
      <c r="E521" s="1"/>
      <c r="F521" s="1"/>
      <c r="G521" s="1"/>
      <c r="H521" s="1"/>
      <c r="I521" s="1"/>
      <c r="J521" s="1"/>
      <c r="K521" s="1"/>
      <c r="L521" s="1"/>
      <c r="M521" s="1"/>
      <c r="N521" s="1"/>
      <c r="O521" s="1"/>
      <c r="P521" s="1"/>
      <c r="Q521" s="1"/>
      <c r="R521" s="1"/>
      <c r="V521" s="1"/>
      <c r="X521" s="1"/>
    </row>
    <row r="522" spans="1:25" s="28" customFormat="1">
      <c r="A522" s="1"/>
      <c r="B522" s="1"/>
      <c r="C522" s="1"/>
      <c r="D522" s="1"/>
      <c r="E522" s="1"/>
      <c r="F522" s="1"/>
      <c r="G522" s="1"/>
      <c r="H522" s="1"/>
      <c r="I522" s="1"/>
      <c r="J522" s="1"/>
      <c r="K522" s="1"/>
      <c r="L522" s="1"/>
      <c r="M522" s="1"/>
      <c r="N522" s="1"/>
      <c r="O522" s="1"/>
      <c r="P522" s="1"/>
      <c r="Q522" s="1"/>
      <c r="R522" s="1"/>
      <c r="X522" s="1"/>
    </row>
    <row r="523" spans="1:25" s="28" customFormat="1">
      <c r="A523" s="1"/>
      <c r="B523" s="1"/>
      <c r="C523" s="1"/>
      <c r="D523" s="1"/>
      <c r="E523" s="1"/>
      <c r="F523" s="1"/>
      <c r="G523" s="1"/>
      <c r="H523" s="1"/>
      <c r="I523" s="1"/>
      <c r="J523" s="1"/>
      <c r="K523" s="1"/>
      <c r="L523" s="1"/>
      <c r="M523" s="1"/>
      <c r="N523" s="1"/>
      <c r="O523" s="1"/>
      <c r="P523" s="1"/>
      <c r="Q523" s="1"/>
      <c r="R523" s="1"/>
    </row>
    <row r="524" spans="1:25" s="28" customFormat="1">
      <c r="A524" s="1"/>
      <c r="B524" s="1"/>
      <c r="C524" s="1"/>
      <c r="D524" s="1"/>
      <c r="E524" s="1"/>
      <c r="F524" s="1"/>
      <c r="G524" s="1"/>
      <c r="H524" s="1"/>
      <c r="I524" s="1"/>
      <c r="J524" s="1"/>
      <c r="K524" s="1"/>
      <c r="L524" s="1"/>
      <c r="M524" s="1"/>
      <c r="N524" s="1"/>
      <c r="O524" s="1"/>
      <c r="P524" s="1"/>
      <c r="Q524" s="1"/>
      <c r="R524" s="1"/>
      <c r="S524" s="1"/>
      <c r="T524" s="1"/>
      <c r="V524" s="1"/>
      <c r="W524" s="1"/>
    </row>
    <row r="525" spans="1:25" s="28" customFormat="1" ht="12.75" customHeight="1">
      <c r="A525" s="1"/>
      <c r="B525" s="1"/>
      <c r="C525" s="1"/>
      <c r="D525" s="1"/>
      <c r="E525" s="1"/>
      <c r="F525" s="1"/>
      <c r="G525" s="1"/>
      <c r="H525" s="1"/>
      <c r="I525" s="1"/>
      <c r="J525" s="1"/>
      <c r="K525" s="1"/>
      <c r="L525" s="1"/>
      <c r="M525" s="1"/>
      <c r="N525" s="1"/>
      <c r="O525" s="1"/>
      <c r="P525" s="1"/>
      <c r="Q525" s="1"/>
      <c r="R525" s="1"/>
      <c r="S525" s="1"/>
      <c r="T525" s="1"/>
      <c r="X525" s="1"/>
    </row>
    <row r="526" spans="1:25" ht="12.75" customHeight="1">
      <c r="A526" s="1"/>
      <c r="B526" s="1"/>
      <c r="E526" s="1"/>
      <c r="F526" s="1"/>
      <c r="V526" s="28"/>
      <c r="W526" s="28"/>
      <c r="X526" s="28"/>
      <c r="Y526" s="28"/>
    </row>
    <row r="527" spans="1:25" s="28" customFormat="1">
      <c r="A527" s="1"/>
      <c r="B527" s="1"/>
      <c r="C527" s="1"/>
      <c r="D527" s="1"/>
      <c r="E527" s="1"/>
      <c r="F527" s="1"/>
      <c r="G527" s="1"/>
      <c r="H527" s="1"/>
      <c r="I527" s="1"/>
      <c r="J527" s="1"/>
      <c r="K527" s="1"/>
      <c r="L527" s="1"/>
      <c r="M527" s="1"/>
      <c r="N527" s="1"/>
      <c r="O527" s="1"/>
      <c r="P527" s="1"/>
      <c r="Q527" s="1"/>
      <c r="R527" s="1"/>
      <c r="S527" s="1"/>
      <c r="T527" s="1"/>
      <c r="U527" s="1"/>
      <c r="Y527" s="1"/>
    </row>
    <row r="528" spans="1:25" s="28" customFormat="1" ht="12.75" customHeight="1">
      <c r="A528" s="1"/>
      <c r="B528" s="1"/>
      <c r="C528" s="1"/>
      <c r="D528" s="1"/>
      <c r="E528" s="1"/>
      <c r="F528" s="1"/>
      <c r="G528" s="1"/>
      <c r="H528" s="1"/>
      <c r="I528" s="1"/>
      <c r="J528" s="1"/>
      <c r="K528" s="1"/>
      <c r="L528" s="1"/>
      <c r="M528" s="1"/>
      <c r="N528" s="1"/>
      <c r="O528" s="1"/>
      <c r="P528" s="1"/>
      <c r="Q528" s="1"/>
      <c r="R528" s="1"/>
      <c r="S528" s="1"/>
      <c r="T528" s="1"/>
      <c r="U528" s="1"/>
      <c r="V528" s="1"/>
    </row>
    <row r="529" spans="1:25" s="28" customFormat="1">
      <c r="A529" s="1"/>
      <c r="B529" s="1"/>
      <c r="C529" s="1"/>
      <c r="D529" s="1"/>
      <c r="E529" s="1"/>
      <c r="F529" s="1"/>
      <c r="G529" s="1"/>
      <c r="H529" s="1"/>
      <c r="I529" s="1"/>
      <c r="J529" s="1"/>
      <c r="K529" s="1"/>
      <c r="L529" s="1"/>
      <c r="M529" s="1"/>
      <c r="N529" s="1"/>
      <c r="O529" s="1"/>
      <c r="P529" s="1"/>
      <c r="Q529" s="1"/>
      <c r="R529" s="1"/>
      <c r="S529" s="1"/>
      <c r="T529" s="1"/>
      <c r="U529" s="1"/>
      <c r="V529" s="1"/>
      <c r="X529" s="1"/>
    </row>
    <row r="530" spans="1:25" s="28" customForma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5" s="28" customFormat="1">
      <c r="A531" s="1"/>
      <c r="B531" s="1"/>
      <c r="C531" s="12"/>
      <c r="D531" s="12"/>
      <c r="E531" s="12"/>
      <c r="F531" s="12"/>
      <c r="G531" s="12"/>
      <c r="H531" s="12"/>
      <c r="I531" s="12"/>
      <c r="J531" s="12"/>
      <c r="K531" s="12"/>
      <c r="L531" s="12"/>
      <c r="M531" s="12"/>
      <c r="N531" s="1"/>
      <c r="O531" s="1"/>
      <c r="P531" s="1"/>
      <c r="Q531" s="1"/>
      <c r="R531" s="1"/>
      <c r="S531" s="1"/>
      <c r="T531" s="1"/>
      <c r="U531" s="1"/>
      <c r="V531" s="1"/>
      <c r="W531" s="1"/>
      <c r="X531" s="1"/>
    </row>
    <row r="532" spans="1:25" ht="12.75" customHeight="1">
      <c r="A532" s="1"/>
      <c r="B532" s="1"/>
      <c r="E532" s="1"/>
      <c r="F532" s="1"/>
      <c r="U532" s="28"/>
      <c r="Y532" s="28"/>
    </row>
    <row r="533" spans="1:25" ht="12.75" customHeight="1">
      <c r="A533" s="1"/>
      <c r="B533" s="1"/>
      <c r="E533" s="1"/>
      <c r="F533" s="1"/>
      <c r="U533" s="28"/>
    </row>
    <row r="534" spans="1:25" ht="12.75" customHeight="1">
      <c r="A534" s="1"/>
      <c r="B534" s="1"/>
      <c r="C534" s="12"/>
      <c r="D534" s="12"/>
      <c r="E534" s="12"/>
      <c r="F534" s="12"/>
      <c r="G534" s="12"/>
      <c r="H534" s="12"/>
      <c r="I534" s="12"/>
      <c r="J534" s="12"/>
      <c r="K534" s="12"/>
      <c r="L534" s="12"/>
      <c r="M534" s="12"/>
      <c r="V534" s="28"/>
    </row>
    <row r="535" spans="1:25" ht="12.75" customHeight="1">
      <c r="A535" s="1"/>
      <c r="B535" s="1"/>
      <c r="E535" s="1"/>
      <c r="F535" s="1"/>
      <c r="U535" s="28"/>
      <c r="V535" s="28"/>
      <c r="X535" s="28"/>
    </row>
    <row r="536" spans="1:25" ht="12.75" customHeight="1">
      <c r="A536" s="1"/>
      <c r="B536" s="1"/>
      <c r="E536" s="1"/>
      <c r="F536" s="1"/>
      <c r="N536" s="12"/>
      <c r="U536" s="28"/>
      <c r="V536" s="28"/>
      <c r="W536" s="28"/>
      <c r="X536" s="28"/>
    </row>
    <row r="537" spans="1:25" ht="12.75" customHeight="1">
      <c r="A537" s="1"/>
      <c r="B537" s="1"/>
      <c r="E537" s="1"/>
      <c r="F537" s="1"/>
      <c r="U537" s="28"/>
      <c r="V537" s="28"/>
      <c r="W537" s="28"/>
      <c r="X537" s="28"/>
    </row>
    <row r="538" spans="1:25" s="28" customFormat="1">
      <c r="A538" s="1"/>
      <c r="B538" s="1"/>
      <c r="C538" s="1"/>
      <c r="D538" s="1"/>
      <c r="E538" s="1"/>
      <c r="F538" s="1"/>
      <c r="G538" s="1"/>
      <c r="H538" s="1"/>
      <c r="I538" s="1"/>
      <c r="J538" s="1"/>
      <c r="K538" s="1"/>
      <c r="L538" s="1"/>
      <c r="M538" s="1"/>
      <c r="N538" s="1"/>
      <c r="O538" s="1"/>
      <c r="P538" s="1"/>
      <c r="Q538" s="1"/>
      <c r="R538" s="1"/>
      <c r="S538" s="1"/>
      <c r="T538" s="1"/>
      <c r="U538" s="1"/>
      <c r="W538" s="1"/>
      <c r="Y538" s="1"/>
    </row>
    <row r="539" spans="1:25" s="28" customFormat="1" ht="12.75" customHeight="1">
      <c r="A539" s="1"/>
      <c r="B539" s="1"/>
      <c r="C539" s="1"/>
      <c r="D539" s="1"/>
      <c r="E539" s="1"/>
      <c r="F539" s="1"/>
      <c r="G539" s="1"/>
      <c r="H539" s="1"/>
      <c r="I539" s="1"/>
      <c r="J539" s="1"/>
      <c r="K539" s="1"/>
      <c r="L539" s="1"/>
      <c r="M539" s="1"/>
      <c r="N539" s="12"/>
      <c r="O539" s="1"/>
      <c r="P539" s="1"/>
      <c r="Q539" s="1"/>
      <c r="R539" s="1"/>
      <c r="S539" s="1"/>
      <c r="T539" s="1"/>
      <c r="U539" s="1"/>
    </row>
    <row r="540" spans="1:25" ht="12.75" customHeight="1">
      <c r="A540" s="1"/>
      <c r="B540" s="1"/>
      <c r="E540" s="1"/>
      <c r="F540" s="1"/>
      <c r="W540" s="28"/>
      <c r="X540" s="28"/>
      <c r="Y540" s="28"/>
    </row>
    <row r="541" spans="1:25" s="28" customFormat="1">
      <c r="A541" s="1"/>
      <c r="B541" s="1"/>
      <c r="C541" s="1"/>
      <c r="D541" s="1"/>
      <c r="E541" s="1"/>
      <c r="F541" s="1"/>
      <c r="G541" s="1"/>
      <c r="H541" s="1"/>
      <c r="I541" s="1"/>
      <c r="J541" s="1"/>
      <c r="K541" s="1"/>
      <c r="L541" s="1"/>
      <c r="M541" s="1"/>
      <c r="N541" s="1"/>
      <c r="O541" s="1"/>
      <c r="P541" s="1"/>
      <c r="Q541" s="1"/>
      <c r="R541" s="1"/>
      <c r="S541" s="1"/>
      <c r="T541" s="1"/>
      <c r="U541" s="1"/>
      <c r="X541" s="1"/>
      <c r="Y541" s="1"/>
    </row>
    <row r="542" spans="1:25" s="28" customFormat="1" ht="12.75" customHeight="1">
      <c r="A542" s="1"/>
      <c r="B542" s="1"/>
      <c r="C542" s="1"/>
      <c r="D542" s="1"/>
      <c r="E542" s="1"/>
      <c r="F542" s="1"/>
      <c r="G542" s="1"/>
      <c r="H542" s="1"/>
      <c r="I542" s="1"/>
      <c r="J542" s="1"/>
      <c r="K542" s="1"/>
      <c r="L542" s="1"/>
      <c r="M542" s="1"/>
      <c r="N542" s="1"/>
      <c r="O542" s="1"/>
      <c r="P542" s="1"/>
      <c r="Q542" s="1"/>
      <c r="R542" s="1"/>
      <c r="S542" s="1"/>
      <c r="T542" s="1"/>
      <c r="U542" s="1"/>
      <c r="W542" s="1"/>
    </row>
    <row r="543" spans="1:25" s="28" customFormat="1">
      <c r="A543" s="1"/>
      <c r="B543" s="1"/>
      <c r="C543" s="1"/>
      <c r="D543" s="1"/>
      <c r="E543" s="1"/>
      <c r="F543" s="1"/>
      <c r="G543" s="1"/>
      <c r="H543" s="1"/>
      <c r="I543" s="1"/>
      <c r="J543" s="1"/>
      <c r="K543" s="1"/>
      <c r="L543" s="1"/>
      <c r="M543" s="1"/>
      <c r="N543" s="1"/>
      <c r="O543" s="1"/>
      <c r="P543" s="1"/>
      <c r="Q543" s="1"/>
      <c r="R543" s="1"/>
      <c r="S543" s="1"/>
      <c r="T543" s="1"/>
      <c r="U543" s="1"/>
      <c r="W543" s="1"/>
    </row>
    <row r="544" spans="1:25">
      <c r="A544" s="1"/>
      <c r="B544" s="1"/>
      <c r="E544" s="1"/>
      <c r="F544" s="1"/>
      <c r="U544" s="28"/>
      <c r="V544" s="28"/>
      <c r="X544" s="28"/>
      <c r="Y544" s="28"/>
    </row>
    <row r="545" spans="1:25" ht="12.75" customHeight="1">
      <c r="A545" s="1"/>
      <c r="B545" s="1"/>
      <c r="E545" s="1"/>
      <c r="F545" s="1"/>
      <c r="U545" s="28"/>
      <c r="V545" s="28"/>
      <c r="X545" s="28"/>
    </row>
    <row r="546" spans="1:25" ht="12.75" customHeight="1">
      <c r="A546" s="1"/>
      <c r="B546" s="1"/>
      <c r="E546" s="1"/>
      <c r="F546" s="1"/>
      <c r="U546" s="28"/>
      <c r="X546" s="28"/>
    </row>
    <row r="547" spans="1:25" ht="12.75" customHeight="1">
      <c r="A547" s="1"/>
      <c r="B547" s="1"/>
      <c r="E547" s="1"/>
      <c r="F547" s="1"/>
      <c r="U547" s="28"/>
    </row>
    <row r="548" spans="1:25" ht="12.75" customHeight="1">
      <c r="A548" s="1"/>
      <c r="B548" s="1"/>
      <c r="E548" s="1"/>
      <c r="F548" s="1"/>
      <c r="U548" s="28"/>
      <c r="W548" s="28"/>
    </row>
    <row r="549" spans="1:25">
      <c r="A549" s="12"/>
      <c r="B549" s="1"/>
      <c r="E549" s="1"/>
      <c r="F549" s="1"/>
      <c r="U549" s="28"/>
      <c r="W549" s="28"/>
    </row>
    <row r="550" spans="1:25" s="28" customFormat="1">
      <c r="A550" s="1"/>
      <c r="B550" s="1"/>
      <c r="C550" s="1"/>
      <c r="D550" s="1"/>
      <c r="E550" s="1"/>
      <c r="F550" s="1"/>
      <c r="G550" s="1"/>
      <c r="H550" s="1"/>
      <c r="I550" s="1"/>
      <c r="J550" s="1"/>
      <c r="K550" s="1"/>
      <c r="L550" s="1"/>
      <c r="M550" s="1"/>
      <c r="N550" s="1"/>
      <c r="O550" s="1"/>
      <c r="P550" s="1"/>
      <c r="Q550" s="1"/>
      <c r="R550" s="1"/>
      <c r="S550" s="1"/>
      <c r="T550" s="1"/>
      <c r="U550" s="1"/>
      <c r="V550" s="1"/>
      <c r="X550" s="1"/>
      <c r="Y550" s="1"/>
    </row>
    <row r="551" spans="1:25" s="28" customFormat="1">
      <c r="A551" s="1"/>
      <c r="B551" s="1"/>
      <c r="C551" s="1"/>
      <c r="D551" s="1"/>
      <c r="E551" s="1"/>
      <c r="F551" s="1"/>
      <c r="G551" s="1"/>
      <c r="H551" s="1"/>
      <c r="I551" s="1"/>
      <c r="J551" s="1"/>
      <c r="K551" s="1"/>
      <c r="L551" s="1"/>
      <c r="M551" s="1"/>
      <c r="N551" s="1"/>
      <c r="O551" s="1"/>
      <c r="P551" s="1"/>
      <c r="Q551" s="1"/>
      <c r="R551" s="1"/>
      <c r="S551" s="1"/>
      <c r="T551" s="1"/>
      <c r="V551" s="1"/>
      <c r="X551" s="1"/>
    </row>
    <row r="552" spans="1:25" s="28" customFormat="1">
      <c r="A552" s="1"/>
      <c r="B552" s="1"/>
      <c r="C552" s="1"/>
      <c r="D552" s="1"/>
      <c r="E552" s="1"/>
      <c r="F552" s="1"/>
      <c r="G552" s="1"/>
      <c r="H552" s="1"/>
      <c r="I552" s="1"/>
      <c r="J552" s="1"/>
      <c r="K552" s="1"/>
      <c r="L552" s="1"/>
      <c r="M552" s="1"/>
      <c r="N552" s="1"/>
      <c r="O552" s="1"/>
      <c r="P552" s="1"/>
      <c r="Q552" s="1"/>
      <c r="R552" s="1"/>
      <c r="S552" s="1"/>
      <c r="T552" s="1"/>
      <c r="X552" s="1"/>
    </row>
    <row r="553" spans="1:25" s="28" customFormat="1">
      <c r="A553" s="1"/>
      <c r="B553" s="1"/>
      <c r="C553" s="1"/>
      <c r="D553" s="1"/>
      <c r="E553" s="1"/>
      <c r="F553" s="1"/>
      <c r="G553" s="1"/>
      <c r="H553" s="1"/>
      <c r="I553" s="1"/>
      <c r="J553" s="1"/>
      <c r="K553" s="1"/>
      <c r="L553" s="1"/>
      <c r="M553" s="1"/>
      <c r="N553" s="1"/>
      <c r="O553" s="1"/>
      <c r="P553" s="1"/>
      <c r="Q553" s="1"/>
      <c r="R553" s="1"/>
      <c r="S553" s="1"/>
      <c r="T553" s="1"/>
    </row>
    <row r="554" spans="1:25" s="28" customFormat="1">
      <c r="A554" s="1"/>
      <c r="B554" s="1"/>
      <c r="C554" s="1"/>
      <c r="D554" s="1"/>
      <c r="E554" s="1"/>
      <c r="F554" s="1"/>
      <c r="G554" s="1"/>
      <c r="H554" s="1"/>
      <c r="I554" s="1"/>
      <c r="J554" s="1"/>
      <c r="K554" s="1"/>
      <c r="L554" s="1"/>
      <c r="M554" s="1"/>
      <c r="N554" s="1"/>
      <c r="O554" s="1"/>
      <c r="P554" s="1"/>
      <c r="Q554" s="1"/>
      <c r="R554" s="1"/>
      <c r="S554" s="1"/>
      <c r="T554" s="1"/>
      <c r="V554" s="1"/>
      <c r="W554" s="1"/>
    </row>
    <row r="555" spans="1:25" s="28" customFormat="1" ht="12.75" customHeight="1">
      <c r="A555" s="1"/>
      <c r="B555" s="1"/>
      <c r="C555" s="1"/>
      <c r="D555" s="1"/>
      <c r="E555" s="1"/>
      <c r="F555" s="1"/>
      <c r="G555" s="1"/>
      <c r="H555" s="1"/>
      <c r="I555" s="1"/>
      <c r="J555" s="1"/>
      <c r="K555" s="1"/>
      <c r="L555" s="1"/>
      <c r="M555" s="1"/>
      <c r="N555" s="1"/>
      <c r="O555" s="1"/>
      <c r="P555" s="12"/>
      <c r="Q555" s="1"/>
      <c r="R555" s="1"/>
      <c r="S555" s="1"/>
      <c r="T555" s="1"/>
      <c r="X555" s="1"/>
    </row>
    <row r="556" spans="1:25" ht="12.75" customHeight="1">
      <c r="A556" s="1"/>
      <c r="B556" s="1"/>
      <c r="E556" s="1"/>
      <c r="F556" s="1"/>
      <c r="O556" s="12"/>
      <c r="V556" s="28"/>
      <c r="W556" s="28"/>
      <c r="X556" s="28"/>
      <c r="Y556" s="28"/>
    </row>
    <row r="557" spans="1:25" s="28" customFormat="1">
      <c r="A557" s="1"/>
      <c r="B557" s="1"/>
      <c r="C557" s="1"/>
      <c r="D557" s="1"/>
      <c r="E557" s="1"/>
      <c r="F557" s="1"/>
      <c r="G557" s="1"/>
      <c r="H557" s="1"/>
      <c r="I557" s="1"/>
      <c r="J557" s="1"/>
      <c r="K557" s="1"/>
      <c r="L557" s="1"/>
      <c r="M557" s="1"/>
      <c r="N557" s="1"/>
      <c r="O557" s="1"/>
      <c r="P557" s="1"/>
      <c r="Q557" s="1"/>
      <c r="R557" s="1"/>
      <c r="S557" s="1"/>
      <c r="T557" s="1"/>
      <c r="U557" s="1"/>
      <c r="Y557" s="1"/>
    </row>
    <row r="558" spans="1:25" s="28" customFormat="1" ht="12.75" customHeight="1">
      <c r="A558" s="1"/>
      <c r="B558" s="1"/>
      <c r="C558" s="1"/>
      <c r="D558" s="1"/>
      <c r="E558" s="1"/>
      <c r="F558" s="1"/>
      <c r="G558" s="1"/>
      <c r="H558" s="1"/>
      <c r="I558" s="1"/>
      <c r="J558" s="1"/>
      <c r="K558" s="1"/>
      <c r="L558" s="1"/>
      <c r="M558" s="1"/>
      <c r="N558" s="1"/>
      <c r="O558" s="1"/>
      <c r="P558" s="12"/>
      <c r="Q558" s="1"/>
      <c r="R558" s="1"/>
      <c r="S558" s="1"/>
      <c r="T558" s="1"/>
      <c r="U558" s="1"/>
      <c r="V558" s="1"/>
    </row>
    <row r="559" spans="1:25" s="28" customFormat="1">
      <c r="A559" s="1"/>
      <c r="B559" s="1"/>
      <c r="C559" s="1"/>
      <c r="D559" s="1"/>
      <c r="E559" s="1"/>
      <c r="F559" s="1"/>
      <c r="G559" s="1"/>
      <c r="H559" s="1"/>
      <c r="I559" s="1"/>
      <c r="J559" s="1"/>
      <c r="K559" s="1"/>
      <c r="L559" s="1"/>
      <c r="M559" s="1"/>
      <c r="N559" s="1"/>
      <c r="O559" s="12"/>
      <c r="P559" s="1"/>
      <c r="Q559" s="1"/>
      <c r="R559" s="1"/>
      <c r="S559" s="1"/>
      <c r="T559" s="1"/>
      <c r="U559" s="1"/>
      <c r="V559" s="1"/>
      <c r="X559" s="1"/>
    </row>
    <row r="560" spans="1:25" s="28" customForma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5" s="28" customForma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5" ht="12.75" customHeight="1">
      <c r="A562" s="1"/>
      <c r="B562" s="1"/>
      <c r="E562" s="1"/>
      <c r="F562" s="1"/>
      <c r="Y562" s="28"/>
    </row>
    <row r="563" spans="1:25" ht="12.75" customHeight="1">
      <c r="A563" s="1"/>
      <c r="B563" s="1"/>
      <c r="E563" s="1"/>
      <c r="F563" s="1"/>
    </row>
    <row r="564" spans="1:25" ht="12.75" customHeight="1">
      <c r="A564" s="1"/>
      <c r="B564" s="12"/>
      <c r="E564" s="1"/>
      <c r="F564" s="1"/>
      <c r="V564" s="28"/>
    </row>
    <row r="565" spans="1:25" ht="12.75" customHeight="1">
      <c r="A565" s="1"/>
      <c r="B565" s="1"/>
      <c r="E565" s="1"/>
      <c r="F565" s="1"/>
      <c r="V565" s="28"/>
      <c r="X565" s="28"/>
    </row>
    <row r="566" spans="1:25" ht="12.75" customHeight="1">
      <c r="A566" s="1"/>
      <c r="B566" s="1"/>
      <c r="E566" s="1"/>
      <c r="F566" s="1"/>
      <c r="V566" s="28"/>
      <c r="W566" s="28"/>
      <c r="X566" s="28"/>
    </row>
    <row r="567" spans="1:25">
      <c r="A567" s="1"/>
      <c r="B567" s="1"/>
      <c r="E567" s="1"/>
      <c r="F567" s="1"/>
      <c r="Q567" s="12"/>
      <c r="V567" s="28"/>
      <c r="W567" s="28"/>
      <c r="X567" s="28"/>
    </row>
    <row r="568" spans="1:25">
      <c r="A568" s="1"/>
      <c r="B568" s="1"/>
      <c r="E568" s="1"/>
      <c r="F568" s="1"/>
      <c r="V568" s="28"/>
      <c r="X568" s="28"/>
    </row>
    <row r="569" spans="1:25">
      <c r="A569" s="1"/>
      <c r="B569" s="1"/>
      <c r="E569" s="1"/>
      <c r="F569" s="1"/>
      <c r="V569" s="28"/>
      <c r="W569" s="28"/>
      <c r="X569" s="28"/>
    </row>
    <row r="570" spans="1:25">
      <c r="A570" s="1"/>
      <c r="B570" s="1"/>
      <c r="E570" s="1"/>
      <c r="F570" s="1"/>
      <c r="Q570" s="12"/>
      <c r="W570" s="28"/>
      <c r="X570" s="28"/>
    </row>
    <row r="571" spans="1:25">
      <c r="A571" s="1"/>
      <c r="B571" s="1"/>
      <c r="E571" s="1"/>
      <c r="F571" s="1"/>
      <c r="R571" s="12"/>
      <c r="V571" s="28"/>
      <c r="W571" s="28"/>
    </row>
    <row r="572" spans="1:25">
      <c r="A572" s="1"/>
      <c r="B572" s="1"/>
      <c r="E572" s="1"/>
      <c r="F572" s="1"/>
      <c r="V572" s="28"/>
      <c r="X572" s="28"/>
    </row>
    <row r="573" spans="1:25">
      <c r="A573" s="1"/>
      <c r="B573" s="1"/>
      <c r="E573" s="1"/>
      <c r="F573" s="1"/>
      <c r="V573" s="28"/>
      <c r="X573" s="28"/>
    </row>
    <row r="574" spans="1:25">
      <c r="A574" s="1"/>
      <c r="B574" s="1"/>
      <c r="E574" s="1"/>
      <c r="F574" s="1"/>
      <c r="R574" s="12"/>
      <c r="V574" s="28"/>
      <c r="X574" s="28"/>
    </row>
    <row r="575" spans="1:25">
      <c r="A575" s="1"/>
      <c r="B575" s="1"/>
      <c r="E575" s="1"/>
      <c r="F575" s="1"/>
      <c r="V575" s="28"/>
      <c r="X575" s="28"/>
    </row>
    <row r="576" spans="1:25">
      <c r="A576" s="1"/>
      <c r="B576" s="1"/>
      <c r="E576" s="1"/>
      <c r="F576" s="1"/>
      <c r="X576" s="28"/>
    </row>
    <row r="577" spans="1:23">
      <c r="A577" s="1"/>
      <c r="B577" s="1"/>
      <c r="E577" s="1"/>
      <c r="F577" s="1"/>
      <c r="S577" s="12"/>
      <c r="T577" s="12"/>
    </row>
    <row r="578" spans="1:23">
      <c r="A578" s="1"/>
      <c r="B578" s="1"/>
      <c r="E578" s="1"/>
      <c r="F578" s="1"/>
      <c r="W578" s="28"/>
    </row>
    <row r="579" spans="1:23">
      <c r="A579" s="1"/>
      <c r="B579" s="1"/>
      <c r="E579" s="1"/>
      <c r="F579" s="1"/>
      <c r="W579" s="28"/>
    </row>
    <row r="580" spans="1:23">
      <c r="A580" s="1"/>
      <c r="B580" s="1"/>
      <c r="E580" s="1"/>
      <c r="F580" s="1"/>
      <c r="S580" s="12"/>
      <c r="T580" s="12"/>
      <c r="W580" s="28"/>
    </row>
    <row r="581" spans="1:23">
      <c r="A581" s="1"/>
      <c r="B581" s="1"/>
      <c r="E581" s="1"/>
      <c r="F581" s="1"/>
      <c r="W581" s="28"/>
    </row>
    <row r="582" spans="1:23">
      <c r="A582" s="1"/>
      <c r="B582" s="12"/>
      <c r="E582" s="1"/>
      <c r="F582" s="1"/>
      <c r="W582" s="28"/>
    </row>
    <row r="583" spans="1:23">
      <c r="A583" s="1"/>
      <c r="B583" s="1"/>
      <c r="E583" s="1"/>
      <c r="F583" s="1"/>
      <c r="W583" s="28"/>
    </row>
    <row r="584" spans="1:23">
      <c r="A584" s="1"/>
      <c r="B584" s="1"/>
      <c r="E584" s="1"/>
      <c r="F584" s="1"/>
    </row>
    <row r="585" spans="1:23" ht="12.75" customHeight="1">
      <c r="A585" s="1"/>
      <c r="B585" s="1"/>
      <c r="E585" s="1"/>
      <c r="F585" s="1"/>
      <c r="W585" s="28"/>
    </row>
    <row r="586" spans="1:23" ht="12.75" customHeight="1">
      <c r="A586" s="1"/>
      <c r="B586" s="1"/>
      <c r="E586" s="1"/>
      <c r="F586" s="1"/>
      <c r="W586" s="28"/>
    </row>
    <row r="587" spans="1:23" ht="12.75" customHeight="1">
      <c r="A587" s="12"/>
      <c r="B587" s="1"/>
      <c r="E587" s="1"/>
      <c r="F587" s="1"/>
      <c r="W587" s="28"/>
    </row>
    <row r="588" spans="1:23">
      <c r="A588" s="1"/>
      <c r="B588" s="1"/>
      <c r="E588" s="1"/>
      <c r="F588" s="1"/>
      <c r="W588" s="28"/>
    </row>
    <row r="589" spans="1:23">
      <c r="A589" s="1"/>
      <c r="B589" s="1"/>
      <c r="E589" s="1"/>
      <c r="F589" s="1"/>
      <c r="W589" s="28"/>
    </row>
    <row r="590" spans="1:23">
      <c r="A590" s="1"/>
      <c r="B590" s="1"/>
      <c r="E590" s="1"/>
      <c r="F590" s="1"/>
    </row>
    <row r="591" spans="1:23" ht="12.75" customHeight="1">
      <c r="A591" s="1"/>
      <c r="B591" s="1"/>
      <c r="E591" s="1"/>
      <c r="F591" s="1"/>
    </row>
    <row r="592" spans="1:23" ht="12.75" customHeight="1">
      <c r="A592" s="1"/>
      <c r="B592" s="1"/>
      <c r="E592" s="1"/>
      <c r="F592" s="1"/>
    </row>
    <row r="593" s="1" customFormat="1"/>
    <row r="594" s="1" customFormat="1"/>
    <row r="595" s="1" customFormat="1"/>
    <row r="596" s="1" customFormat="1"/>
    <row r="597" s="1" customFormat="1"/>
    <row r="598" s="1" customFormat="1"/>
    <row r="599" s="1" customFormat="1"/>
    <row r="600" s="1" customFormat="1"/>
    <row r="601" s="1" customFormat="1"/>
    <row r="602" s="1" customFormat="1" ht="12.75" customHeight="1"/>
    <row r="603" s="1" customFormat="1" ht="12.75" customHeight="1"/>
    <row r="604" s="1" customFormat="1"/>
    <row r="605" s="1" customFormat="1"/>
    <row r="606" s="1" customFormat="1"/>
    <row r="607" s="1" customFormat="1" ht="12.75" customHeight="1"/>
    <row r="608" s="1" customFormat="1"/>
    <row r="609" spans="1:25">
      <c r="A609" s="1"/>
      <c r="B609" s="1"/>
      <c r="E609" s="1"/>
      <c r="F609" s="1"/>
      <c r="U609" s="12"/>
    </row>
    <row r="610" spans="1:25">
      <c r="A610" s="1"/>
      <c r="B610" s="1"/>
      <c r="E610" s="1"/>
      <c r="F610" s="1"/>
    </row>
    <row r="611" spans="1:25">
      <c r="A611" s="1"/>
      <c r="B611" s="1"/>
      <c r="E611" s="1"/>
      <c r="F611" s="1"/>
    </row>
    <row r="612" spans="1:25" ht="12.75" customHeight="1">
      <c r="A612" s="1"/>
      <c r="B612" s="1"/>
      <c r="E612" s="1"/>
      <c r="F612" s="1"/>
      <c r="U612" s="12"/>
    </row>
    <row r="613" spans="1:25">
      <c r="A613" s="1"/>
      <c r="B613" s="1"/>
      <c r="E613" s="1"/>
      <c r="F613" s="1"/>
    </row>
    <row r="614" spans="1:25" ht="12.75" customHeight="1">
      <c r="A614" s="1"/>
      <c r="B614" s="1"/>
      <c r="E614" s="1"/>
      <c r="F614" s="1"/>
    </row>
    <row r="615" spans="1:25" s="12" customFormat="1">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customHeight="1">
      <c r="A616" s="1"/>
      <c r="B616" s="1"/>
      <c r="E616" s="1"/>
      <c r="F616" s="1"/>
      <c r="Y616" s="12"/>
    </row>
    <row r="617" spans="1:25">
      <c r="A617" s="1"/>
      <c r="B617" s="1"/>
      <c r="E617" s="1"/>
      <c r="F617" s="1"/>
    </row>
    <row r="618" spans="1:25" s="12" customFormat="1"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c r="A619" s="1"/>
      <c r="B619" s="1"/>
      <c r="E619" s="1"/>
      <c r="F619" s="1"/>
      <c r="Y619" s="12"/>
    </row>
    <row r="620" spans="1:25">
      <c r="A620" s="1"/>
      <c r="B620" s="1"/>
      <c r="E620" s="1"/>
      <c r="F620" s="1"/>
    </row>
    <row r="621" spans="1:25">
      <c r="A621" s="12"/>
      <c r="B621" s="1"/>
      <c r="E621" s="1"/>
      <c r="F621" s="1"/>
    </row>
    <row r="622" spans="1:25">
      <c r="A622" s="1"/>
      <c r="B622" s="1"/>
      <c r="E622" s="1"/>
      <c r="F622" s="1"/>
    </row>
    <row r="623" spans="1:25">
      <c r="A623" s="1"/>
      <c r="B623" s="1"/>
      <c r="E623" s="1"/>
      <c r="F623" s="1"/>
    </row>
    <row r="624" spans="1:25">
      <c r="A624" s="12"/>
      <c r="B624" s="1"/>
      <c r="E624" s="1"/>
      <c r="F624" s="1"/>
    </row>
    <row r="625" spans="1:24">
      <c r="A625" s="1"/>
      <c r="B625" s="1"/>
      <c r="E625" s="1"/>
      <c r="F625" s="1"/>
    </row>
    <row r="626" spans="1:24">
      <c r="A626" s="1"/>
      <c r="B626" s="1"/>
      <c r="E626" s="1"/>
      <c r="F626" s="1"/>
    </row>
    <row r="627" spans="1:24">
      <c r="A627" s="1"/>
      <c r="B627" s="1"/>
      <c r="E627" s="1"/>
      <c r="F627" s="1"/>
    </row>
    <row r="628" spans="1:24">
      <c r="A628" s="1"/>
      <c r="B628" s="1"/>
      <c r="E628" s="1"/>
      <c r="F628" s="1"/>
    </row>
    <row r="629" spans="1:24">
      <c r="A629" s="1"/>
      <c r="B629" s="1"/>
      <c r="E629" s="1"/>
      <c r="F629" s="1"/>
      <c r="V629" s="12"/>
    </row>
    <row r="630" spans="1:24">
      <c r="A630" s="1"/>
      <c r="B630" s="1"/>
      <c r="E630" s="1"/>
      <c r="F630" s="1"/>
      <c r="X630" s="12"/>
    </row>
    <row r="631" spans="1:24">
      <c r="A631" s="1"/>
      <c r="B631" s="1"/>
      <c r="E631" s="1"/>
      <c r="F631" s="1"/>
    </row>
    <row r="632" spans="1:24">
      <c r="A632" s="1"/>
      <c r="B632" s="1"/>
      <c r="E632" s="1"/>
      <c r="F632" s="1"/>
      <c r="V632" s="12"/>
    </row>
    <row r="633" spans="1:24">
      <c r="A633" s="1"/>
      <c r="B633" s="1"/>
      <c r="E633" s="1"/>
      <c r="F633" s="1"/>
      <c r="X633" s="12"/>
    </row>
    <row r="634" spans="1:24">
      <c r="A634" s="1"/>
      <c r="B634" s="1"/>
      <c r="E634" s="1"/>
      <c r="F634" s="1"/>
    </row>
    <row r="635" spans="1:24">
      <c r="A635" s="1"/>
      <c r="B635" s="1"/>
      <c r="E635" s="1"/>
      <c r="F635" s="1"/>
    </row>
    <row r="636" spans="1:24">
      <c r="A636" s="1"/>
      <c r="B636" s="1"/>
      <c r="E636" s="1"/>
      <c r="F636" s="1"/>
    </row>
    <row r="637" spans="1:24">
      <c r="A637" s="1"/>
      <c r="B637" s="1"/>
      <c r="E637" s="1"/>
      <c r="F637" s="1"/>
    </row>
    <row r="638" spans="1:24">
      <c r="A638" s="1"/>
      <c r="B638" s="1"/>
      <c r="E638" s="1"/>
      <c r="F638" s="1"/>
    </row>
    <row r="639" spans="1:24">
      <c r="A639" s="1"/>
      <c r="B639" s="1"/>
      <c r="E639" s="1"/>
      <c r="F639" s="1"/>
    </row>
    <row r="640" spans="1:24">
      <c r="A640" s="1"/>
      <c r="B640" s="1"/>
      <c r="E640" s="1"/>
      <c r="F640" s="1"/>
    </row>
    <row r="641" spans="1:23">
      <c r="A641" s="1"/>
      <c r="B641" s="1"/>
      <c r="E641" s="1"/>
      <c r="F641" s="1"/>
    </row>
    <row r="642" spans="1:23">
      <c r="A642" s="1"/>
      <c r="B642" s="1"/>
      <c r="E642" s="1"/>
      <c r="F642" s="1"/>
    </row>
    <row r="643" spans="1:23">
      <c r="A643" s="1"/>
      <c r="B643" s="1"/>
      <c r="E643" s="1"/>
      <c r="F643" s="1"/>
      <c r="W643" s="12"/>
    </row>
    <row r="644" spans="1:23">
      <c r="A644" s="1"/>
      <c r="B644" s="1"/>
      <c r="E644" s="1"/>
      <c r="F644" s="1"/>
    </row>
    <row r="645" spans="1:23">
      <c r="A645" s="1"/>
      <c r="B645" s="1"/>
      <c r="E645" s="1"/>
      <c r="F645" s="1"/>
    </row>
    <row r="646" spans="1:23">
      <c r="A646" s="1"/>
      <c r="B646" s="1"/>
      <c r="E646" s="1"/>
      <c r="F646" s="1"/>
      <c r="W646" s="12"/>
    </row>
    <row r="647" spans="1:23">
      <c r="A647" s="1"/>
      <c r="B647" s="1"/>
      <c r="E647" s="1"/>
      <c r="F647" s="1"/>
    </row>
    <row r="648" spans="1:23">
      <c r="A648" s="1"/>
      <c r="B648" s="1"/>
      <c r="E648" s="1"/>
      <c r="F648" s="1"/>
    </row>
    <row r="649" spans="1:23" ht="12.75" customHeight="1">
      <c r="A649" s="1"/>
      <c r="B649" s="1"/>
      <c r="E649" s="1"/>
      <c r="F649" s="1"/>
    </row>
    <row r="650" spans="1:23">
      <c r="A650" s="1"/>
      <c r="B650" s="1"/>
      <c r="E650" s="1"/>
      <c r="F650" s="1"/>
    </row>
    <row r="651" spans="1:23">
      <c r="A651" s="1"/>
      <c r="B651" s="1"/>
      <c r="E651" s="1"/>
      <c r="F651" s="1"/>
      <c r="K651" s="12"/>
      <c r="L651" s="12"/>
      <c r="M651" s="12"/>
    </row>
    <row r="652" spans="1:23">
      <c r="A652" s="1"/>
      <c r="B652" s="1"/>
      <c r="E652" s="1"/>
      <c r="F652" s="1"/>
    </row>
    <row r="653" spans="1:23">
      <c r="A653" s="1"/>
      <c r="B653" s="1"/>
      <c r="E653" s="1"/>
      <c r="F653" s="1"/>
      <c r="J653" s="12"/>
    </row>
    <row r="654" spans="1:23">
      <c r="A654" s="1"/>
      <c r="B654" s="1"/>
      <c r="E654" s="1"/>
      <c r="F654" s="1"/>
      <c r="K654" s="12"/>
      <c r="L654" s="12"/>
      <c r="M654" s="12"/>
    </row>
    <row r="655" spans="1:23">
      <c r="A655" s="1"/>
      <c r="B655" s="1"/>
      <c r="E655" s="1"/>
      <c r="F655" s="1"/>
    </row>
    <row r="656" spans="1:23">
      <c r="A656" s="1"/>
      <c r="B656" s="1"/>
      <c r="E656" s="1"/>
      <c r="F656" s="1"/>
      <c r="J656" s="12"/>
    </row>
    <row r="657" spans="1:14" ht="12.75" customHeight="1">
      <c r="A657" s="1"/>
      <c r="B657" s="1"/>
      <c r="E657" s="1"/>
      <c r="F657" s="1"/>
      <c r="N657" s="12"/>
    </row>
    <row r="658" spans="1:14">
      <c r="A658" s="1"/>
      <c r="B658" s="1"/>
      <c r="E658" s="1"/>
      <c r="F658" s="1"/>
    </row>
    <row r="659" spans="1:14">
      <c r="A659" s="1"/>
      <c r="B659" s="1"/>
      <c r="E659" s="1"/>
      <c r="F659" s="1"/>
    </row>
    <row r="660" spans="1:14">
      <c r="A660" s="1"/>
      <c r="B660" s="1"/>
      <c r="E660" s="1"/>
      <c r="F660" s="1"/>
      <c r="N660" s="12"/>
    </row>
    <row r="661" spans="1:14">
      <c r="A661" s="1"/>
      <c r="B661" s="1"/>
      <c r="E661" s="1"/>
      <c r="F661" s="1"/>
    </row>
    <row r="662" spans="1:14">
      <c r="A662" s="1"/>
      <c r="B662" s="1"/>
      <c r="E662" s="1"/>
      <c r="F662" s="1"/>
    </row>
    <row r="663" spans="1:14" ht="12.75" customHeight="1">
      <c r="A663" s="1"/>
      <c r="B663" s="1"/>
      <c r="E663" s="1"/>
      <c r="F663" s="1"/>
    </row>
    <row r="664" spans="1:14">
      <c r="A664" s="1"/>
      <c r="B664" s="1"/>
      <c r="E664" s="1"/>
      <c r="F664" s="1"/>
    </row>
    <row r="665" spans="1:14" ht="12.75" customHeight="1">
      <c r="A665" s="1"/>
      <c r="B665" s="1"/>
      <c r="E665" s="1"/>
      <c r="F665" s="1"/>
    </row>
    <row r="666" spans="1:14">
      <c r="A666" s="1"/>
      <c r="B666" s="1"/>
      <c r="E666" s="1"/>
      <c r="F666" s="1"/>
    </row>
    <row r="667" spans="1:14" ht="12.75" customHeight="1">
      <c r="A667" s="1"/>
      <c r="B667" s="1"/>
      <c r="E667" s="1"/>
      <c r="F667" s="1"/>
    </row>
    <row r="668" spans="1:14">
      <c r="A668" s="1"/>
      <c r="B668" s="1"/>
      <c r="E668" s="1"/>
      <c r="F668" s="1"/>
    </row>
    <row r="669" spans="1:14">
      <c r="A669" s="1"/>
      <c r="B669" s="1"/>
      <c r="E669" s="1"/>
      <c r="F669" s="1"/>
    </row>
    <row r="670" spans="1:14">
      <c r="A670" s="1"/>
      <c r="B670" s="1"/>
      <c r="E670" s="1"/>
      <c r="F670" s="1"/>
    </row>
    <row r="671" spans="1:14">
      <c r="A671" s="1"/>
      <c r="B671" s="1"/>
      <c r="E671" s="1"/>
      <c r="F671" s="1"/>
    </row>
    <row r="672" spans="1:14" ht="12.75" customHeight="1">
      <c r="A672" s="1"/>
      <c r="B672" s="1"/>
      <c r="E672" s="1"/>
      <c r="F672" s="1"/>
    </row>
    <row r="673" spans="1:17" ht="12.75" customHeight="1">
      <c r="A673" s="1"/>
      <c r="B673" s="1"/>
      <c r="E673" s="1"/>
      <c r="F673" s="1"/>
    </row>
    <row r="674" spans="1:17">
      <c r="A674" s="1"/>
      <c r="B674" s="1"/>
      <c r="E674" s="1"/>
      <c r="F674" s="1"/>
    </row>
    <row r="675" spans="1:17">
      <c r="A675" s="1"/>
      <c r="B675" s="1"/>
      <c r="E675" s="1"/>
      <c r="F675" s="1"/>
    </row>
    <row r="676" spans="1:17">
      <c r="A676" s="1"/>
      <c r="B676" s="1"/>
      <c r="E676" s="1"/>
      <c r="F676" s="1"/>
      <c r="P676" s="12"/>
    </row>
    <row r="677" spans="1:17" ht="12.75" customHeight="1">
      <c r="A677" s="1"/>
      <c r="B677" s="1"/>
      <c r="E677" s="1"/>
      <c r="F677" s="1"/>
      <c r="O677" s="12"/>
    </row>
    <row r="678" spans="1:17">
      <c r="A678" s="1"/>
      <c r="B678" s="1"/>
      <c r="E678" s="1"/>
      <c r="F678" s="1"/>
    </row>
    <row r="679" spans="1:17" ht="12.75" customHeight="1">
      <c r="A679" s="1"/>
      <c r="B679" s="1"/>
      <c r="E679" s="1"/>
      <c r="F679" s="1"/>
      <c r="P679" s="12"/>
    </row>
    <row r="680" spans="1:17">
      <c r="A680" s="1"/>
      <c r="B680" s="1"/>
      <c r="E680" s="1"/>
      <c r="F680" s="1"/>
      <c r="O680" s="12"/>
    </row>
    <row r="681" spans="1:17" ht="12.75" customHeight="1">
      <c r="A681" s="1"/>
      <c r="B681" s="1"/>
      <c r="E681" s="1"/>
      <c r="F681" s="1"/>
    </row>
    <row r="682" spans="1:17">
      <c r="A682" s="1"/>
      <c r="B682" s="1"/>
      <c r="E682" s="1"/>
      <c r="F682" s="1"/>
    </row>
    <row r="683" spans="1:17">
      <c r="A683" s="1"/>
      <c r="B683" s="1"/>
      <c r="E683" s="1"/>
      <c r="F683" s="1"/>
    </row>
    <row r="684" spans="1:17">
      <c r="A684" s="1"/>
      <c r="B684" s="1"/>
      <c r="E684" s="1"/>
      <c r="F684" s="1"/>
    </row>
    <row r="685" spans="1:17">
      <c r="A685" s="1"/>
      <c r="B685" s="1"/>
      <c r="E685" s="1"/>
      <c r="F685" s="1"/>
    </row>
    <row r="686" spans="1:17">
      <c r="A686" s="1"/>
      <c r="B686" s="1"/>
      <c r="E686" s="1"/>
      <c r="F686" s="1"/>
    </row>
    <row r="687" spans="1:17" ht="12.75" customHeight="1">
      <c r="A687" s="1"/>
      <c r="B687" s="1"/>
      <c r="E687" s="1"/>
      <c r="F687" s="1"/>
    </row>
    <row r="688" spans="1:17">
      <c r="A688" s="1"/>
      <c r="B688" s="1"/>
      <c r="E688" s="1"/>
      <c r="F688" s="1"/>
      <c r="Q688" s="12"/>
    </row>
    <row r="689" spans="1:20" ht="12.75" customHeight="1">
      <c r="A689" s="1"/>
      <c r="B689" s="1"/>
      <c r="E689" s="1"/>
      <c r="F689" s="1"/>
    </row>
    <row r="690" spans="1:20">
      <c r="A690" s="1"/>
      <c r="B690" s="1"/>
      <c r="E690" s="1"/>
      <c r="F690" s="1"/>
    </row>
    <row r="691" spans="1:20" ht="12.75" customHeight="1">
      <c r="A691" s="1"/>
      <c r="B691" s="1"/>
      <c r="E691" s="1"/>
      <c r="F691" s="1"/>
      <c r="Q691" s="12"/>
    </row>
    <row r="692" spans="1:20">
      <c r="A692" s="1"/>
      <c r="B692" s="1"/>
      <c r="E692" s="1"/>
      <c r="F692" s="1"/>
      <c r="R692" s="12"/>
    </row>
    <row r="693" spans="1:20" ht="12.75" customHeight="1">
      <c r="A693" s="1"/>
      <c r="B693" s="1"/>
      <c r="E693" s="1"/>
      <c r="F693" s="1"/>
    </row>
    <row r="694" spans="1:20" ht="12.75" customHeight="1">
      <c r="A694" s="1"/>
      <c r="B694" s="1"/>
      <c r="E694" s="1"/>
      <c r="F694" s="1"/>
    </row>
    <row r="695" spans="1:20">
      <c r="A695" s="1"/>
      <c r="B695" s="1"/>
      <c r="E695" s="1"/>
      <c r="F695" s="1"/>
      <c r="K695" s="12"/>
      <c r="L695" s="12"/>
      <c r="M695" s="12"/>
      <c r="R695" s="12"/>
    </row>
    <row r="696" spans="1:20">
      <c r="A696" s="1"/>
      <c r="B696" s="1"/>
      <c r="E696" s="1"/>
      <c r="F696" s="1"/>
    </row>
    <row r="697" spans="1:20" ht="12.75" customHeight="1">
      <c r="A697" s="1"/>
      <c r="B697" s="1"/>
      <c r="E697" s="1"/>
      <c r="F697" s="1"/>
      <c r="J697" s="12"/>
    </row>
    <row r="698" spans="1:20">
      <c r="A698" s="1"/>
      <c r="B698" s="1"/>
      <c r="E698" s="1"/>
      <c r="F698" s="1"/>
      <c r="K698" s="12"/>
      <c r="L698" s="12"/>
      <c r="M698" s="12"/>
      <c r="S698" s="12"/>
      <c r="T698" s="12"/>
    </row>
    <row r="699" spans="1:20">
      <c r="A699" s="1"/>
      <c r="B699" s="1"/>
      <c r="E699" s="1"/>
      <c r="F699" s="1"/>
    </row>
    <row r="700" spans="1:20">
      <c r="A700" s="1"/>
      <c r="B700" s="1"/>
      <c r="E700" s="1"/>
      <c r="F700" s="1"/>
      <c r="J700" s="12"/>
    </row>
    <row r="701" spans="1:20">
      <c r="A701" s="1"/>
      <c r="B701" s="1"/>
      <c r="E701" s="1"/>
      <c r="F701" s="1"/>
      <c r="N701" s="12"/>
      <c r="S701" s="12"/>
      <c r="T701" s="12"/>
    </row>
    <row r="702" spans="1:20">
      <c r="A702" s="1"/>
      <c r="B702" s="1"/>
      <c r="E702" s="1"/>
      <c r="F702" s="1"/>
    </row>
    <row r="703" spans="1:20">
      <c r="A703" s="1"/>
      <c r="B703" s="1"/>
      <c r="E703" s="1"/>
      <c r="F703" s="1"/>
    </row>
    <row r="704" spans="1:20">
      <c r="A704" s="1"/>
      <c r="B704" s="1"/>
      <c r="E704" s="1"/>
      <c r="F704" s="1"/>
      <c r="N704" s="12"/>
    </row>
    <row r="705" spans="1:16">
      <c r="A705" s="1"/>
      <c r="B705" s="1"/>
      <c r="E705" s="1"/>
      <c r="F705" s="1"/>
    </row>
    <row r="706" spans="1:16">
      <c r="A706" s="1"/>
      <c r="B706" s="1"/>
      <c r="E706" s="1"/>
      <c r="F706" s="1"/>
    </row>
    <row r="707" spans="1:16">
      <c r="A707" s="1"/>
      <c r="B707" s="1"/>
      <c r="E707" s="1"/>
      <c r="F707" s="1"/>
    </row>
    <row r="708" spans="1:16" ht="12.75" customHeight="1">
      <c r="A708" s="1"/>
      <c r="B708" s="1"/>
      <c r="E708" s="1"/>
      <c r="F708" s="1"/>
    </row>
    <row r="709" spans="1:16">
      <c r="A709" s="1"/>
      <c r="B709" s="1"/>
      <c r="E709" s="1"/>
      <c r="F709" s="1"/>
    </row>
    <row r="710" spans="1:16" ht="12.75" customHeight="1">
      <c r="A710" s="1"/>
      <c r="B710" s="1"/>
      <c r="E710" s="1"/>
      <c r="F710" s="1"/>
    </row>
    <row r="711" spans="1:16">
      <c r="A711" s="1"/>
      <c r="B711" s="1"/>
      <c r="E711" s="1"/>
      <c r="F711" s="1"/>
    </row>
    <row r="712" spans="1:16">
      <c r="A712" s="1"/>
      <c r="B712" s="1"/>
      <c r="E712" s="1"/>
      <c r="F712" s="1"/>
    </row>
    <row r="713" spans="1:16">
      <c r="A713" s="1"/>
      <c r="B713" s="1"/>
      <c r="E713" s="1"/>
      <c r="F713" s="1"/>
    </row>
    <row r="714" spans="1:16" ht="12.75" customHeight="1">
      <c r="A714" s="1"/>
      <c r="B714" s="1"/>
      <c r="E714" s="1"/>
      <c r="F714" s="1"/>
    </row>
    <row r="715" spans="1:16">
      <c r="A715" s="1"/>
      <c r="B715" s="1"/>
      <c r="E715" s="1"/>
      <c r="F715" s="1"/>
    </row>
    <row r="716" spans="1:16" ht="12.75" customHeight="1">
      <c r="A716" s="1"/>
      <c r="B716" s="1"/>
      <c r="E716" s="1"/>
      <c r="F716" s="1"/>
    </row>
    <row r="717" spans="1:16">
      <c r="A717" s="1"/>
      <c r="B717" s="1"/>
      <c r="E717" s="1"/>
      <c r="F717" s="1"/>
    </row>
    <row r="718" spans="1:16">
      <c r="A718" s="1"/>
      <c r="B718" s="1"/>
      <c r="E718" s="1"/>
      <c r="F718" s="1"/>
    </row>
    <row r="719" spans="1:16">
      <c r="A719" s="1"/>
      <c r="B719" s="1"/>
      <c r="E719" s="1"/>
      <c r="F719" s="1"/>
    </row>
    <row r="720" spans="1:16">
      <c r="A720" s="1"/>
      <c r="B720" s="1"/>
      <c r="E720" s="1"/>
      <c r="F720" s="1"/>
      <c r="P720" s="12"/>
    </row>
    <row r="721" spans="1:25">
      <c r="A721" s="1"/>
      <c r="B721" s="1"/>
      <c r="E721" s="1"/>
      <c r="F721" s="1"/>
      <c r="O721" s="12"/>
    </row>
    <row r="722" spans="1:25" ht="12.75" customHeight="1">
      <c r="A722" s="1"/>
      <c r="B722" s="1"/>
      <c r="E722" s="1"/>
      <c r="F722" s="1"/>
    </row>
    <row r="723" spans="1:25">
      <c r="A723" s="1"/>
      <c r="B723" s="1"/>
      <c r="E723" s="1"/>
      <c r="F723" s="1"/>
      <c r="P723" s="12"/>
    </row>
    <row r="724" spans="1:25" ht="12.75" customHeight="1">
      <c r="A724" s="1"/>
      <c r="B724" s="1"/>
      <c r="E724" s="1"/>
      <c r="F724" s="1"/>
      <c r="O724" s="12"/>
    </row>
    <row r="725" spans="1:25" ht="12.75" customHeight="1">
      <c r="A725" s="1"/>
      <c r="B725" s="1"/>
      <c r="E725" s="1"/>
      <c r="F725" s="1"/>
    </row>
    <row r="726" spans="1:25">
      <c r="A726" s="1"/>
      <c r="B726" s="1"/>
      <c r="E726" s="1"/>
      <c r="F726" s="1"/>
    </row>
    <row r="727" spans="1:25" ht="12.75" customHeight="1">
      <c r="A727" s="1"/>
      <c r="B727" s="1"/>
      <c r="E727" s="1"/>
      <c r="F727" s="1"/>
    </row>
    <row r="728" spans="1:25">
      <c r="A728" s="1"/>
      <c r="B728" s="1"/>
      <c r="C728" s="12"/>
      <c r="D728" s="12"/>
      <c r="E728" s="12"/>
      <c r="F728" s="12"/>
      <c r="G728" s="12"/>
      <c r="H728" s="12"/>
      <c r="I728" s="12"/>
    </row>
    <row r="729" spans="1:25">
      <c r="A729" s="1"/>
      <c r="B729" s="1"/>
      <c r="E729" s="1"/>
      <c r="F729" s="1"/>
    </row>
    <row r="730" spans="1:25">
      <c r="A730" s="1"/>
      <c r="B730" s="1"/>
      <c r="E730" s="1"/>
      <c r="F730" s="1"/>
      <c r="U730" s="12"/>
    </row>
    <row r="731" spans="1:25">
      <c r="A731" s="1"/>
      <c r="B731" s="1"/>
      <c r="C731" s="12"/>
      <c r="D731" s="12"/>
      <c r="E731" s="12"/>
      <c r="F731" s="12"/>
      <c r="G731" s="12"/>
      <c r="H731" s="12"/>
      <c r="I731" s="12"/>
    </row>
    <row r="732" spans="1:25" ht="12.75" customHeight="1">
      <c r="A732" s="1"/>
      <c r="B732" s="1"/>
      <c r="E732" s="1"/>
      <c r="F732" s="1"/>
      <c r="Q732" s="12"/>
    </row>
    <row r="733" spans="1:25">
      <c r="A733" s="1"/>
      <c r="B733" s="1"/>
      <c r="E733" s="1"/>
      <c r="F733" s="1"/>
      <c r="U733" s="12"/>
    </row>
    <row r="734" spans="1:25">
      <c r="A734" s="1"/>
      <c r="B734" s="1"/>
      <c r="E734" s="1"/>
      <c r="F734" s="1"/>
    </row>
    <row r="735" spans="1:25">
      <c r="A735" s="1"/>
      <c r="B735" s="1"/>
      <c r="E735" s="1"/>
      <c r="F735" s="1"/>
      <c r="Q735" s="12"/>
    </row>
    <row r="736" spans="1:25" s="12" customFormat="1">
      <c r="A736" s="1"/>
      <c r="B736" s="1"/>
      <c r="C736" s="1"/>
      <c r="D736" s="1"/>
      <c r="E736" s="1"/>
      <c r="F736" s="1"/>
      <c r="G736" s="1"/>
      <c r="H736" s="1"/>
      <c r="I736" s="1"/>
      <c r="J736" s="1"/>
      <c r="K736" s="1"/>
      <c r="L736" s="1"/>
      <c r="M736" s="1"/>
      <c r="N736" s="1"/>
      <c r="O736" s="1"/>
      <c r="P736" s="1"/>
      <c r="Q736" s="1"/>
      <c r="S736" s="1"/>
      <c r="T736" s="1"/>
      <c r="U736" s="1"/>
      <c r="V736" s="1"/>
      <c r="W736" s="1"/>
      <c r="X736" s="1"/>
      <c r="Y736" s="1"/>
    </row>
    <row r="737" spans="1:25">
      <c r="A737" s="1"/>
      <c r="B737" s="1"/>
      <c r="E737" s="1"/>
      <c r="F737" s="1"/>
      <c r="Y737" s="12"/>
    </row>
    <row r="738" spans="1:25">
      <c r="A738" s="1"/>
      <c r="B738" s="1"/>
      <c r="E738" s="1"/>
      <c r="F738" s="1"/>
    </row>
    <row r="739" spans="1:25" s="12" customFormat="1">
      <c r="A739" s="1"/>
      <c r="B739" s="1"/>
      <c r="C739" s="1"/>
      <c r="D739" s="1"/>
      <c r="E739" s="1"/>
      <c r="F739" s="1"/>
      <c r="G739" s="1"/>
      <c r="H739" s="1"/>
      <c r="I739" s="1"/>
      <c r="J739" s="1"/>
      <c r="K739" s="1"/>
      <c r="L739" s="1"/>
      <c r="M739" s="1"/>
      <c r="N739" s="1"/>
      <c r="O739" s="1"/>
      <c r="P739" s="1"/>
      <c r="Q739" s="1"/>
      <c r="S739" s="1"/>
      <c r="T739" s="1"/>
      <c r="U739" s="1"/>
      <c r="V739" s="1"/>
      <c r="W739" s="1"/>
      <c r="X739" s="1"/>
      <c r="Y739" s="1"/>
    </row>
    <row r="740" spans="1:25">
      <c r="A740" s="1"/>
      <c r="B740" s="1"/>
      <c r="E740" s="1"/>
      <c r="F740" s="1"/>
      <c r="Y740" s="12"/>
    </row>
    <row r="741" spans="1:25">
      <c r="A741" s="1"/>
      <c r="B741" s="1"/>
      <c r="E741" s="1"/>
      <c r="F741" s="1"/>
    </row>
    <row r="742" spans="1:25">
      <c r="A742" s="1"/>
      <c r="B742" s="1"/>
      <c r="E742" s="1"/>
      <c r="F742" s="1"/>
      <c r="S742" s="12"/>
      <c r="T742" s="12"/>
    </row>
    <row r="743" spans="1:25">
      <c r="A743" s="1"/>
      <c r="B743" s="1"/>
      <c r="E743" s="1"/>
      <c r="F743" s="1"/>
    </row>
    <row r="744" spans="1:25">
      <c r="A744" s="1"/>
      <c r="B744" s="1"/>
      <c r="E744" s="1"/>
      <c r="F744" s="1"/>
    </row>
    <row r="745" spans="1:25">
      <c r="A745" s="1"/>
      <c r="B745" s="1"/>
      <c r="E745" s="1"/>
      <c r="F745" s="1"/>
      <c r="S745" s="12"/>
      <c r="T745" s="12"/>
    </row>
    <row r="746" spans="1:25">
      <c r="A746" s="1"/>
      <c r="B746" s="1"/>
      <c r="E746" s="1"/>
      <c r="F746" s="1"/>
    </row>
    <row r="747" spans="1:25">
      <c r="A747" s="1"/>
      <c r="B747" s="1"/>
      <c r="E747" s="1"/>
      <c r="F747" s="1"/>
    </row>
    <row r="748" spans="1:25">
      <c r="A748" s="1"/>
      <c r="B748" s="1"/>
      <c r="E748" s="1"/>
      <c r="F748" s="1"/>
    </row>
    <row r="749" spans="1:25">
      <c r="A749" s="1"/>
      <c r="B749" s="1"/>
      <c r="E749" s="1"/>
      <c r="F749" s="1"/>
    </row>
    <row r="750" spans="1:25">
      <c r="A750" s="1"/>
      <c r="B750" s="1"/>
      <c r="E750" s="1"/>
      <c r="F750" s="1"/>
      <c r="V750" s="12"/>
    </row>
    <row r="751" spans="1:25">
      <c r="A751" s="1"/>
      <c r="B751" s="1"/>
      <c r="E751" s="1"/>
      <c r="F751" s="1"/>
      <c r="X751" s="12"/>
    </row>
    <row r="752" spans="1:25">
      <c r="A752" s="1"/>
      <c r="B752" s="1"/>
      <c r="E752" s="1"/>
      <c r="F752" s="1"/>
    </row>
    <row r="753" spans="14:24">
      <c r="V753" s="12"/>
    </row>
    <row r="754" spans="14:24">
      <c r="X754" s="12"/>
    </row>
    <row r="764" spans="14:24">
      <c r="W764" s="12"/>
    </row>
    <row r="766" spans="14:24">
      <c r="N766" s="12"/>
    </row>
    <row r="767" spans="14:24">
      <c r="W767" s="12"/>
    </row>
    <row r="774" spans="1:25">
      <c r="U774" s="12"/>
    </row>
    <row r="777" spans="1:25">
      <c r="U777" s="12"/>
    </row>
    <row r="779" spans="1:25">
      <c r="P779" s="12"/>
    </row>
    <row r="780" spans="1:25" s="12" customFormat="1">
      <c r="A780" s="19"/>
      <c r="B780" s="2"/>
      <c r="C780" s="1"/>
      <c r="D780" s="1"/>
      <c r="E780" s="15"/>
      <c r="F780" s="15"/>
      <c r="G780" s="1"/>
      <c r="H780" s="1"/>
      <c r="I780" s="1"/>
      <c r="J780" s="1"/>
      <c r="K780" s="1"/>
      <c r="L780" s="1"/>
      <c r="M780" s="1"/>
      <c r="N780" s="1"/>
      <c r="O780" s="1"/>
      <c r="P780" s="1"/>
      <c r="Q780" s="1"/>
      <c r="R780" s="1"/>
      <c r="S780" s="1"/>
      <c r="T780" s="1"/>
      <c r="U780" s="1"/>
      <c r="V780" s="1"/>
      <c r="W780" s="1"/>
      <c r="X780" s="1"/>
      <c r="Y780" s="1"/>
    </row>
    <row r="781" spans="1:25">
      <c r="Y781" s="12"/>
    </row>
    <row r="783" spans="1:25" s="12" customFormat="1">
      <c r="A783" s="19"/>
      <c r="B783" s="2"/>
      <c r="C783" s="1"/>
      <c r="D783" s="1"/>
      <c r="E783" s="15"/>
      <c r="F783" s="15"/>
      <c r="G783" s="1"/>
      <c r="H783" s="1"/>
      <c r="I783" s="1"/>
      <c r="J783" s="1"/>
      <c r="K783" s="1"/>
      <c r="L783" s="1"/>
      <c r="M783" s="1"/>
      <c r="N783" s="1"/>
      <c r="O783" s="1"/>
      <c r="P783" s="1"/>
      <c r="Q783" s="1"/>
      <c r="R783" s="1"/>
      <c r="S783" s="1"/>
      <c r="T783" s="1"/>
      <c r="U783" s="1"/>
      <c r="V783" s="1"/>
      <c r="W783" s="1"/>
      <c r="X783" s="1"/>
      <c r="Y783" s="1"/>
    </row>
    <row r="784" spans="1:25">
      <c r="O784" s="12"/>
      <c r="Y784" s="12"/>
    </row>
    <row r="794" spans="22:24">
      <c r="V794" s="12"/>
    </row>
    <row r="795" spans="22:24">
      <c r="X795" s="12"/>
    </row>
    <row r="797" spans="22:24">
      <c r="V797" s="12"/>
    </row>
    <row r="798" spans="22:24">
      <c r="X798" s="12"/>
    </row>
    <row r="808" spans="23:23">
      <c r="W808" s="12"/>
    </row>
    <row r="811" spans="23:23">
      <c r="W811" s="12"/>
    </row>
    <row r="838" spans="1:37">
      <c r="AE838" s="1">
        <v>0</v>
      </c>
      <c r="AF838" s="1">
        <v>0</v>
      </c>
    </row>
    <row r="842" spans="1:37">
      <c r="AI842" s="12"/>
      <c r="AJ842" s="12"/>
      <c r="AK842" s="12"/>
    </row>
    <row r="843" spans="1:37" s="12" customFormat="1">
      <c r="A843" s="19"/>
      <c r="B843" s="2"/>
      <c r="C843" s="1"/>
      <c r="D843" s="1"/>
      <c r="E843" s="15"/>
      <c r="F843" s="15"/>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row>
    <row r="844" spans="1:37">
      <c r="AH844" s="12"/>
    </row>
    <row r="845" spans="1:37">
      <c r="AI845" s="12"/>
      <c r="AJ845" s="12"/>
      <c r="AK845" s="12"/>
    </row>
    <row r="846" spans="1:37" s="12" customFormat="1">
      <c r="A846" s="19"/>
      <c r="B846" s="2"/>
      <c r="C846" s="1"/>
      <c r="D846" s="1"/>
      <c r="E846" s="15"/>
      <c r="F846" s="15"/>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c r="AH847" s="12"/>
    </row>
    <row r="856" spans="26:33">
      <c r="AA856" s="12"/>
      <c r="AB856" s="12"/>
      <c r="AC856" s="12"/>
      <c r="AD856" s="12"/>
      <c r="AE856" s="12"/>
      <c r="AF856" s="12"/>
      <c r="AG856" s="12"/>
    </row>
    <row r="859" spans="26:33">
      <c r="AA859" s="12"/>
      <c r="AB859" s="12"/>
      <c r="AC859" s="12"/>
      <c r="AD859" s="12"/>
      <c r="AE859" s="12"/>
      <c r="AF859" s="12"/>
      <c r="AG859" s="12"/>
    </row>
    <row r="860" spans="26:33">
      <c r="Z860" s="12"/>
    </row>
    <row r="863" spans="26:33">
      <c r="Z863" s="12"/>
    </row>
    <row r="866" spans="25:25">
      <c r="Y866" s="12"/>
    </row>
    <row r="869" spans="25:25">
      <c r="Y869" s="12"/>
    </row>
    <row r="895" spans="1:37">
      <c r="AI895" s="12"/>
      <c r="AJ895" s="12"/>
      <c r="AK895" s="12"/>
    </row>
    <row r="896" spans="1:37" s="12" customFormat="1">
      <c r="A896" s="19"/>
      <c r="B896" s="2"/>
      <c r="C896" s="1"/>
      <c r="D896" s="1"/>
      <c r="E896" s="15"/>
      <c r="F896" s="15"/>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row>
    <row r="897" spans="1:37">
      <c r="AH897" s="12"/>
    </row>
    <row r="898" spans="1:37">
      <c r="AI898" s="12"/>
      <c r="AJ898" s="12"/>
      <c r="AK898" s="12"/>
    </row>
    <row r="899" spans="1:37" s="12" customFormat="1">
      <c r="A899" s="19"/>
      <c r="B899" s="2"/>
      <c r="C899" s="1"/>
      <c r="D899" s="1"/>
      <c r="E899" s="15"/>
      <c r="F899" s="15"/>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row>
    <row r="900" spans="1:37">
      <c r="AH900" s="12"/>
    </row>
    <row r="904" spans="1:37">
      <c r="Z904" s="12"/>
    </row>
    <row r="907" spans="1:37" ht="12.75" customHeight="1">
      <c r="Z907" s="12"/>
    </row>
    <row r="908" spans="1:37">
      <c r="Y908" s="12"/>
    </row>
    <row r="909" spans="1:37" ht="12.75" customHeight="1"/>
    <row r="911" spans="1:37">
      <c r="Y911" s="12"/>
    </row>
    <row r="917" spans="27:33" ht="12.75" customHeight="1"/>
    <row r="918" spans="27:33" ht="12.75" customHeight="1"/>
    <row r="919" spans="27:33">
      <c r="AA919" s="12"/>
      <c r="AB919" s="12"/>
      <c r="AC919" s="12"/>
      <c r="AD919" s="12"/>
      <c r="AE919" s="12"/>
      <c r="AF919" s="12"/>
      <c r="AG919" s="12"/>
    </row>
    <row r="920" spans="27:33" ht="12.75" customHeight="1"/>
    <row r="921" spans="27:33" ht="12.75" customHeight="1"/>
    <row r="922" spans="27:33">
      <c r="AA922" s="12"/>
      <c r="AB922" s="12"/>
      <c r="AC922" s="12"/>
      <c r="AD922" s="12"/>
      <c r="AE922" s="12"/>
      <c r="AF922" s="12"/>
      <c r="AG922" s="12"/>
    </row>
    <row r="923" spans="27:33" ht="12.75" customHeight="1"/>
    <row r="927" spans="27:33" ht="12.75" customHeight="1"/>
    <row r="935" spans="1:37" ht="12.75" customHeight="1"/>
    <row r="939" spans="1:37" ht="12.75" customHeight="1"/>
    <row r="941" spans="1:37" ht="12.75" customHeight="1"/>
    <row r="942" spans="1:37" ht="12.75" customHeight="1">
      <c r="AI942" s="12"/>
      <c r="AJ942" s="12"/>
      <c r="AK942" s="12"/>
    </row>
    <row r="943" spans="1:37" s="12" customFormat="1">
      <c r="A943" s="19"/>
      <c r="B943" s="2"/>
      <c r="C943" s="1"/>
      <c r="D943" s="1"/>
      <c r="E943" s="15"/>
      <c r="F943" s="15"/>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row>
    <row r="944" spans="1:37">
      <c r="AH944" s="12"/>
    </row>
    <row r="946" spans="1:37" ht="12.75" customHeight="1">
      <c r="AI946" s="12"/>
      <c r="AJ946" s="12"/>
      <c r="AK946" s="12"/>
    </row>
    <row r="947" spans="1:37" s="12" customFormat="1" ht="12.75" customHeight="1">
      <c r="A947" s="19"/>
      <c r="B947" s="2"/>
      <c r="C947" s="1"/>
      <c r="D947" s="1"/>
      <c r="E947" s="15"/>
      <c r="F947" s="15"/>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row>
    <row r="948" spans="1:37" ht="12.75" customHeight="1">
      <c r="AH948" s="12"/>
    </row>
    <row r="950" spans="1:37" ht="12.75" customHeight="1"/>
    <row r="951" spans="1:37" ht="12.75" customHeight="1"/>
    <row r="952" spans="1:37" ht="12.75" customHeight="1"/>
    <row r="954" spans="1:37" ht="12.75" customHeight="1"/>
    <row r="964" spans="25:33" ht="12.75" customHeight="1"/>
    <row r="965" spans="25:33" ht="12.75" customHeight="1"/>
    <row r="967" spans="25:33" ht="12.75" customHeight="1">
      <c r="Z967" s="12"/>
    </row>
    <row r="970" spans="25:33" ht="12.75" customHeight="1">
      <c r="Z970" s="12"/>
    </row>
    <row r="971" spans="25:33" ht="12.75" customHeight="1">
      <c r="Y971" s="12"/>
    </row>
    <row r="972" spans="25:33" ht="12.75" customHeight="1">
      <c r="AA972" s="12"/>
      <c r="AB972" s="12"/>
      <c r="AC972" s="12"/>
      <c r="AD972" s="12"/>
      <c r="AE972" s="12"/>
      <c r="AF972" s="12"/>
      <c r="AG972" s="12"/>
    </row>
    <row r="974" spans="25:33">
      <c r="Y974" s="12"/>
    </row>
    <row r="975" spans="25:33" ht="12.75" customHeight="1">
      <c r="AA975" s="12"/>
      <c r="AB975" s="12"/>
      <c r="AC975" s="12"/>
      <c r="AD975" s="12"/>
      <c r="AE975" s="12"/>
      <c r="AF975" s="12"/>
      <c r="AG975" s="12"/>
    </row>
    <row r="976" spans="25:33" ht="12.75" customHeight="1"/>
    <row r="977" spans="35:37" ht="12.75" customHeight="1"/>
    <row r="991" spans="35:37" ht="12.75" customHeight="1"/>
    <row r="992" spans="35:37">
      <c r="AI992" s="12"/>
      <c r="AJ992" s="12"/>
      <c r="AK992" s="12"/>
    </row>
    <row r="993" spans="1:37" s="12" customFormat="1" ht="12.75" customHeight="1">
      <c r="A993" s="19"/>
      <c r="B993" s="2"/>
      <c r="C993" s="1"/>
      <c r="D993" s="1"/>
      <c r="E993" s="15"/>
      <c r="F993" s="15"/>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row>
    <row r="994" spans="1:37">
      <c r="AH994" s="12"/>
    </row>
    <row r="995" spans="1:37" ht="12.75" customHeight="1">
      <c r="AI995" s="12"/>
      <c r="AJ995" s="12"/>
      <c r="AK995" s="12"/>
    </row>
    <row r="996" spans="1:37" s="12" customFormat="1">
      <c r="A996" s="19"/>
      <c r="B996" s="2"/>
      <c r="C996" s="1"/>
      <c r="D996" s="1"/>
      <c r="E996" s="15"/>
      <c r="F996" s="15"/>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row>
    <row r="997" spans="1:37" ht="12.75" customHeight="1">
      <c r="AH997" s="12"/>
    </row>
    <row r="999" spans="1:37" ht="12.75" customHeight="1"/>
    <row r="1001" spans="1:37" ht="12.75" customHeight="1"/>
    <row r="1014" spans="25:33" ht="12.75" customHeight="1"/>
    <row r="1019" spans="25:33">
      <c r="AA1019" s="12"/>
      <c r="AB1019" s="12"/>
      <c r="AC1019" s="12"/>
      <c r="AD1019" s="12"/>
      <c r="AE1019" s="12"/>
      <c r="AF1019" s="12"/>
      <c r="AG1019" s="12"/>
    </row>
    <row r="1020" spans="25:33">
      <c r="Z1020" s="12"/>
    </row>
    <row r="1021" spans="25:33" ht="78.75" customHeight="1"/>
    <row r="1023" spans="25:33">
      <c r="Z1023" s="12"/>
      <c r="AA1023" s="12"/>
      <c r="AB1023" s="12"/>
      <c r="AC1023" s="12"/>
      <c r="AD1023" s="12"/>
      <c r="AE1023" s="12"/>
      <c r="AF1023" s="12"/>
      <c r="AG1023" s="12"/>
    </row>
    <row r="1024" spans="25:33">
      <c r="Y1024" s="12"/>
    </row>
    <row r="1027" spans="25:25">
      <c r="Y1027" s="12"/>
    </row>
    <row r="1048" spans="1:37">
      <c r="AI1048" s="12"/>
      <c r="AJ1048" s="12"/>
      <c r="AK1048" s="12"/>
    </row>
    <row r="1049" spans="1:37" s="12" customFormat="1">
      <c r="A1049" s="19"/>
      <c r="B1049" s="2"/>
      <c r="C1049" s="1"/>
      <c r="D1049" s="1"/>
      <c r="E1049" s="15"/>
      <c r="F1049" s="15"/>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row>
    <row r="1050" spans="1:37">
      <c r="AH1050" s="12"/>
    </row>
    <row r="1052" spans="1:37">
      <c r="AI1052" s="12"/>
      <c r="AJ1052" s="12"/>
      <c r="AK1052" s="12"/>
    </row>
    <row r="1053" spans="1:37" s="12" customFormat="1">
      <c r="A1053" s="19"/>
      <c r="B1053" s="2"/>
      <c r="C1053" s="1"/>
      <c r="D1053" s="1"/>
      <c r="E1053" s="15"/>
      <c r="F1053" s="15"/>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row>
    <row r="1054" spans="1:37" ht="12.75" customHeight="1">
      <c r="AH1054" s="12"/>
    </row>
    <row r="1056" spans="1:37" ht="12.75" customHeight="1"/>
    <row r="1058" spans="25:33" ht="12.75" customHeight="1"/>
    <row r="1067" spans="25:33">
      <c r="Z1067" s="12"/>
    </row>
    <row r="1069" spans="25:33">
      <c r="AA1069" s="12"/>
      <c r="AB1069" s="12"/>
      <c r="AC1069" s="12"/>
      <c r="AD1069" s="12"/>
      <c r="AE1069" s="12"/>
      <c r="AF1069" s="12"/>
      <c r="AG1069" s="12"/>
    </row>
    <row r="1071" spans="25:33">
      <c r="Y1071" s="12"/>
      <c r="Z1071" s="12"/>
    </row>
    <row r="1072" spans="25:33">
      <c r="AA1072" s="12"/>
      <c r="AB1072" s="12"/>
      <c r="AC1072" s="12"/>
      <c r="AD1072" s="12"/>
      <c r="AE1072" s="12"/>
      <c r="AF1072" s="12"/>
      <c r="AG1072" s="12"/>
    </row>
    <row r="1075" spans="25:25">
      <c r="Y1075" s="12"/>
    </row>
    <row r="1091" spans="1:240" ht="12.75" customHeight="1"/>
    <row r="1099" spans="1:240" ht="12.75" customHeight="1"/>
    <row r="1101" spans="1:240" ht="12.75" customHeight="1">
      <c r="AI1101" s="12"/>
      <c r="AJ1101" s="12"/>
      <c r="AK1101" s="12"/>
    </row>
    <row r="1102" spans="1:240" s="12" customFormat="1">
      <c r="A1102" s="19"/>
      <c r="B1102" s="2"/>
      <c r="C1102" s="1"/>
      <c r="D1102" s="1"/>
      <c r="E1102" s="15"/>
      <c r="F1102" s="15"/>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IE1102" s="12" t="e">
        <f>ROUND(#REF!*$AC$2,2)</f>
        <v>#REF!</v>
      </c>
      <c r="IF1102" s="12" t="e">
        <f>#REF!*IE1102</f>
        <v>#REF!</v>
      </c>
    </row>
    <row r="1103" spans="1:240" ht="12.75" customHeight="1">
      <c r="AH1103" s="12"/>
    </row>
    <row r="1104" spans="1:240">
      <c r="AI1104" s="12"/>
      <c r="AJ1104" s="12"/>
      <c r="AK1104" s="12"/>
    </row>
    <row r="1105" spans="1:37" s="12" customFormat="1">
      <c r="A1105" s="19"/>
      <c r="B1105" s="2"/>
      <c r="C1105" s="1"/>
      <c r="D1105" s="1"/>
      <c r="E1105" s="15"/>
      <c r="F1105" s="15"/>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row>
    <row r="1106" spans="1:37">
      <c r="AH1106" s="12"/>
    </row>
    <row r="1117" spans="1:37">
      <c r="Z1117" s="12"/>
    </row>
    <row r="1120" spans="1:37">
      <c r="Z1120" s="12"/>
    </row>
    <row r="1121" spans="25:37">
      <c r="Y1121" s="12"/>
    </row>
    <row r="1124" spans="25:37">
      <c r="Y1124" s="12"/>
    </row>
    <row r="1125" spans="25:37">
      <c r="AA1125" s="12"/>
      <c r="AB1125" s="12"/>
      <c r="AC1125" s="12"/>
      <c r="AD1125" s="12"/>
      <c r="AE1125" s="12"/>
      <c r="AF1125" s="12"/>
      <c r="AG1125" s="12"/>
    </row>
    <row r="1129" spans="25:37">
      <c r="AA1129" s="12"/>
      <c r="AB1129" s="12"/>
      <c r="AC1129" s="12"/>
      <c r="AD1129" s="12"/>
      <c r="AE1129" s="12"/>
      <c r="AF1129" s="12"/>
      <c r="AG1129" s="12"/>
    </row>
    <row r="1136" spans="25:37">
      <c r="AI1136" s="12"/>
      <c r="AJ1136" s="12"/>
      <c r="AK1136" s="12"/>
    </row>
    <row r="1137" spans="1:37" s="12" customFormat="1">
      <c r="A1137" s="19"/>
      <c r="B1137" s="2"/>
      <c r="C1137" s="1"/>
      <c r="D1137" s="1"/>
      <c r="E1137" s="15"/>
      <c r="F1137" s="15"/>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row>
    <row r="1138" spans="1:37">
      <c r="AH1138" s="12"/>
    </row>
    <row r="1173" spans="25:33">
      <c r="Z1173" s="12"/>
    </row>
    <row r="1177" spans="25:33">
      <c r="Y1177" s="12"/>
      <c r="Z1177" s="12"/>
    </row>
    <row r="1178" spans="25:33">
      <c r="AA1178" s="12"/>
      <c r="AB1178" s="12"/>
      <c r="AC1178" s="12"/>
      <c r="AD1178" s="12"/>
      <c r="AE1178" s="12"/>
      <c r="AF1178" s="12"/>
      <c r="AG1178" s="12"/>
    </row>
    <row r="1181" spans="25:33">
      <c r="Y1181" s="12"/>
      <c r="AA1181" s="12"/>
      <c r="AB1181" s="12"/>
      <c r="AC1181" s="12"/>
      <c r="AD1181" s="12"/>
      <c r="AE1181" s="12"/>
      <c r="AF1181" s="12"/>
      <c r="AG1181" s="12"/>
    </row>
    <row r="1213" spans="27:33">
      <c r="AA1213" s="12"/>
      <c r="AB1213" s="12"/>
      <c r="AC1213" s="12"/>
      <c r="AD1213" s="12"/>
      <c r="AE1213" s="12"/>
      <c r="AF1213" s="12"/>
      <c r="AG1213" s="12"/>
    </row>
    <row r="1226" spans="25:26">
      <c r="Z1226" s="12"/>
    </row>
    <row r="1229" spans="25:26">
      <c r="Z1229" s="12"/>
    </row>
    <row r="1230" spans="25:26">
      <c r="Y1230" s="12"/>
    </row>
    <row r="1233" spans="25:25">
      <c r="Y1233" s="12"/>
    </row>
    <row r="1261" spans="26:26">
      <c r="Z1261" s="12"/>
    </row>
    <row r="1265" spans="25:25">
      <c r="Y1265" s="12"/>
    </row>
    <row r="1337" ht="12.75" customHeight="1"/>
    <row r="1338" ht="12.75" customHeight="1"/>
    <row r="1339" ht="12.75" customHeight="1"/>
    <row r="1340" ht="12.75" customHeight="1"/>
    <row r="1342" ht="12.75" customHeight="1"/>
    <row r="1343" ht="12.75" customHeight="1"/>
    <row r="1344" ht="12.75" customHeight="1"/>
    <row r="1345" ht="12.75" customHeight="1"/>
    <row r="1346" ht="12.75" customHeight="1"/>
    <row r="1347" ht="12.75" customHeight="1"/>
    <row r="1349" ht="12.75" customHeight="1"/>
    <row r="1350" ht="12.75" customHeight="1"/>
    <row r="1351" ht="12.75" customHeight="1"/>
    <row r="1352" ht="12.75" customHeight="1"/>
    <row r="1353" ht="12.75" customHeight="1"/>
    <row r="1354" ht="12.75" customHeight="1"/>
    <row r="1356" ht="12.75" customHeight="1"/>
    <row r="1357" ht="12.75" customHeight="1"/>
    <row r="1358" ht="12.75" customHeight="1"/>
    <row r="1359" ht="12.75" customHeight="1"/>
    <row r="1360" ht="12.75" customHeight="1"/>
    <row r="1361" ht="12.75" customHeight="1"/>
    <row r="1366" ht="12.75" customHeight="1"/>
    <row r="1380" ht="12.75" customHeight="1"/>
    <row r="1382" ht="12.75" customHeight="1"/>
    <row r="1384" ht="12.75" customHeight="1"/>
    <row r="1386" ht="12.75" customHeight="1"/>
    <row r="1388" ht="12.75" customHeight="1"/>
    <row r="1390" ht="12.75" customHeight="1"/>
    <row r="1392" ht="12.75" customHeight="1"/>
    <row r="1394" ht="12.75" customHeight="1"/>
    <row r="1396" ht="12.75" customHeight="1"/>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7" spans="31:32">
      <c r="AE1687" s="1" t="e">
        <f>ROUND(#REF!*$AC$2,2)</f>
        <v>#REF!</v>
      </c>
      <c r="AF1687" s="1" t="e">
        <f>#REF!*AE1687</f>
        <v>#REF!</v>
      </c>
    </row>
    <row r="1689" spans="31:32">
      <c r="AE1689" s="1" t="e">
        <f>ROUND(#REF!*$AC$2,2)</f>
        <v>#REF!</v>
      </c>
      <c r="AF1689" s="1" t="e">
        <f>#REF!*AE1689</f>
        <v>#REF!</v>
      </c>
    </row>
    <row r="1691" spans="31:32">
      <c r="AE1691" s="1" t="e">
        <f>ROUND(#REF!*$AC$2,2)</f>
        <v>#REF!</v>
      </c>
      <c r="AF1691" s="1" t="e">
        <f>#REF!*AE1691</f>
        <v>#REF!</v>
      </c>
    </row>
    <row r="1695" spans="31:32">
      <c r="AE1695" s="1" t="e">
        <f>ROUND(#REF!*$AC$2,2)</f>
        <v>#REF!</v>
      </c>
      <c r="AF1695" s="1" t="e">
        <f>#REF!*AE1695</f>
        <v>#REF!</v>
      </c>
    </row>
    <row r="1697" spans="31:32">
      <c r="AE1697" s="1" t="e">
        <f>ROUND(#REF!*$AC$2,2)</f>
        <v>#REF!</v>
      </c>
      <c r="AF1697" s="1" t="e">
        <f>#REF!*AE1697</f>
        <v>#REF!</v>
      </c>
    </row>
    <row r="1699" spans="31:32">
      <c r="AE1699" s="1" t="e">
        <f>ROUND(#REF!*$AC$2,2)</f>
        <v>#REF!</v>
      </c>
      <c r="AF1699" s="1" t="e">
        <f>#REF!*AE1699</f>
        <v>#REF!</v>
      </c>
    </row>
    <row r="1703" spans="31:32">
      <c r="AE1703" s="1" t="e">
        <f>ROUND(#REF!*$AC$2,2)</f>
        <v>#REF!</v>
      </c>
      <c r="AF1703" s="1" t="e">
        <f>#REF!*AE1703</f>
        <v>#REF!</v>
      </c>
    </row>
    <row r="1705" spans="31:32">
      <c r="AE1705" s="1" t="e">
        <f>ROUND(#REF!*$AC$2,2)</f>
        <v>#REF!</v>
      </c>
      <c r="AF1705" s="1" t="e">
        <f>#REF!*AE1705</f>
        <v>#REF!</v>
      </c>
    </row>
    <row r="1707" spans="31:32">
      <c r="AE1707" s="1" t="e">
        <f>ROUND(#REF!*$AC$2,2)</f>
        <v>#REF!</v>
      </c>
      <c r="AF1707" s="1" t="e">
        <f>#REF!*AE1707</f>
        <v>#REF!</v>
      </c>
    </row>
    <row r="1709" spans="31:32">
      <c r="AE1709" s="1" t="e">
        <f>ROUND(#REF!*$AC$2,2)</f>
        <v>#REF!</v>
      </c>
      <c r="AF1709" s="1" t="e">
        <f>#REF!*AE1709</f>
        <v>#REF!</v>
      </c>
    </row>
    <row r="1711" spans="31:32">
      <c r="AE1711" s="1" t="e">
        <f>ROUND(#REF!*$AC$2,2)</f>
        <v>#REF!</v>
      </c>
      <c r="AF1711" s="1" t="e">
        <f>#REF!*AE1711</f>
        <v>#REF!</v>
      </c>
    </row>
    <row r="1713" spans="31:32">
      <c r="AE1713" s="1" t="e">
        <f>ROUND(#REF!*$AC$2,2)</f>
        <v>#REF!</v>
      </c>
      <c r="AF1713" s="1" t="e">
        <f>#REF!*AE1713</f>
        <v>#REF!</v>
      </c>
    </row>
    <row r="1715" spans="31:32">
      <c r="AE1715" s="1" t="e">
        <f>ROUND(#REF!*$AC$2,2)</f>
        <v>#REF!</v>
      </c>
      <c r="AF1715" s="1" t="e">
        <f>#REF!*AE1715</f>
        <v>#REF!</v>
      </c>
    </row>
    <row r="1717" spans="31:32">
      <c r="AE1717" s="1" t="e">
        <f>ROUND(#REF!*$AC$2,2)</f>
        <v>#REF!</v>
      </c>
      <c r="AF1717" s="1" t="e">
        <f>#REF!*AE1717</f>
        <v>#REF!</v>
      </c>
    </row>
    <row r="1719" spans="31:32">
      <c r="AE1719" s="1" t="e">
        <f>ROUND(#REF!*$AC$2,2)</f>
        <v>#REF!</v>
      </c>
      <c r="AF1719" s="1" t="e">
        <f>#REF!*AE1719</f>
        <v>#REF!</v>
      </c>
    </row>
    <row r="1723" spans="31:32">
      <c r="AE1723" s="1" t="e">
        <f>ROUND(#REF!*$AC$2,2)</f>
        <v>#REF!</v>
      </c>
      <c r="AF1723" s="1" t="e">
        <f>#REF!*AE1723</f>
        <v>#REF!</v>
      </c>
    </row>
    <row r="1725" spans="31:32">
      <c r="AE1725" s="1" t="e">
        <f>ROUND(#REF!*$AC$2,2)</f>
        <v>#REF!</v>
      </c>
      <c r="AF1725" s="1" t="e">
        <f>#REF!*AE1725</f>
        <v>#REF!</v>
      </c>
    </row>
    <row r="1727" spans="31:32">
      <c r="AE1727" s="1" t="e">
        <f>ROUND(#REF!*$AC$2,2)</f>
        <v>#REF!</v>
      </c>
      <c r="AF1727" s="1" t="e">
        <f>#REF!*AE1727</f>
        <v>#REF!</v>
      </c>
    </row>
    <row r="1729" spans="31:32">
      <c r="AE1729" s="1" t="e">
        <f>ROUND(#REF!*$AC$2,2)</f>
        <v>#REF!</v>
      </c>
      <c r="AF1729" s="1" t="e">
        <f>#REF!*AE1729</f>
        <v>#REF!</v>
      </c>
    </row>
    <row r="1733" spans="31:32">
      <c r="AE1733" s="1" t="e">
        <f>ROUND(#REF!*$AC$2,2)</f>
        <v>#REF!</v>
      </c>
      <c r="AF1733" s="1" t="e">
        <f>#REF!*AE1733</f>
        <v>#REF!</v>
      </c>
    </row>
    <row r="1740" spans="31:32">
      <c r="AE1740" s="1" t="e">
        <f>ROUND(#REF!*$AC$2,2)</f>
        <v>#REF!</v>
      </c>
      <c r="AF1740" s="1" t="e">
        <f>#REF!*AE1740</f>
        <v>#REF!</v>
      </c>
    </row>
    <row r="1742" spans="31:32">
      <c r="AE1742" s="1" t="e">
        <f>ROUND(#REF!*$AC$2,2)</f>
        <v>#REF!</v>
      </c>
      <c r="AF1742" s="1" t="e">
        <f>#REF!*AE1742</f>
        <v>#REF!</v>
      </c>
    </row>
    <row r="1744" spans="31:32">
      <c r="AE1744" s="1" t="e">
        <f>ROUND(#REF!*$AC$2,2)</f>
        <v>#REF!</v>
      </c>
      <c r="AF1744" s="1" t="e">
        <f>#REF!*AE1744</f>
        <v>#REF!</v>
      </c>
    </row>
    <row r="1748" spans="31:32">
      <c r="AE1748" s="1" t="e">
        <f>ROUND(#REF!*$AC$2,2)</f>
        <v>#REF!</v>
      </c>
      <c r="AF1748" s="1" t="e">
        <f>#REF!*AE1748</f>
        <v>#REF!</v>
      </c>
    </row>
    <row r="1750" spans="31:32">
      <c r="AE1750" s="1" t="e">
        <f>ROUND(#REF!*$AC$2,2)</f>
        <v>#REF!</v>
      </c>
      <c r="AF1750" s="1" t="e">
        <f>#REF!*AE1750</f>
        <v>#REF!</v>
      </c>
    </row>
    <row r="1752" spans="31:32">
      <c r="AE1752" s="1" t="e">
        <f>ROUND(#REF!*$AC$2,2)</f>
        <v>#REF!</v>
      </c>
      <c r="AF1752" s="1" t="e">
        <f>#REF!*AE1752</f>
        <v>#REF!</v>
      </c>
    </row>
    <row r="1754" spans="31:32">
      <c r="AE1754" s="1" t="e">
        <f>ROUND(#REF!*$AC$2,2)</f>
        <v>#REF!</v>
      </c>
      <c r="AF1754" s="1" t="e">
        <f>#REF!*AE1754</f>
        <v>#REF!</v>
      </c>
    </row>
    <row r="1756" spans="31:32">
      <c r="AE1756" s="1" t="e">
        <f>ROUND(#REF!*$AC$2,2)</f>
        <v>#REF!</v>
      </c>
      <c r="AF1756" s="1" t="e">
        <f>#REF!*AE1756</f>
        <v>#REF!</v>
      </c>
    </row>
    <row r="1758" spans="31:32">
      <c r="AE1758" s="1" t="e">
        <f>ROUND(#REF!*$AC$2,2)</f>
        <v>#REF!</v>
      </c>
      <c r="AF1758" s="1" t="e">
        <f>#REF!*AE1758</f>
        <v>#REF!</v>
      </c>
    </row>
    <row r="1760" spans="31:32">
      <c r="AE1760" s="1" t="e">
        <f>ROUND(#REF!*$AC$2,2)</f>
        <v>#REF!</v>
      </c>
      <c r="AF1760" s="1" t="e">
        <f>#REF!*AE1760</f>
        <v>#REF!</v>
      </c>
    </row>
    <row r="1762" spans="31:32">
      <c r="AE1762" s="1" t="e">
        <f>ROUND(#REF!*$AC$2,2)</f>
        <v>#REF!</v>
      </c>
      <c r="AF1762" s="1" t="e">
        <f>#REF!*AE1762</f>
        <v>#REF!</v>
      </c>
    </row>
    <row r="1764" spans="31:32">
      <c r="AE1764" s="1" t="e">
        <f>ROUND(#REF!*$AC$2,2)</f>
        <v>#REF!</v>
      </c>
      <c r="AF1764" s="1" t="e">
        <f>#REF!*AE1764</f>
        <v>#REF!</v>
      </c>
    </row>
    <row r="1766" spans="31:32">
      <c r="AE1766" s="1" t="e">
        <f>ROUND(#REF!*$AC$2,2)</f>
        <v>#REF!</v>
      </c>
      <c r="AF1766" s="1" t="e">
        <f>#REF!*AE1766</f>
        <v>#REF!</v>
      </c>
    </row>
    <row r="1768" spans="31:32">
      <c r="AE1768" s="1" t="e">
        <f>ROUND(#REF!*$AC$2,2)</f>
        <v>#REF!</v>
      </c>
      <c r="AF1768" s="1" t="e">
        <f>#REF!*AE1768</f>
        <v>#REF!</v>
      </c>
    </row>
    <row r="1770" spans="31:32">
      <c r="AE1770" s="1" t="e">
        <f>ROUND(#REF!*$AC$2,2)</f>
        <v>#REF!</v>
      </c>
      <c r="AF1770" s="1" t="e">
        <f>#REF!*AE1770</f>
        <v>#REF!</v>
      </c>
    </row>
    <row r="1772" spans="31:32">
      <c r="AE1772" s="1" t="e">
        <f>ROUND(#REF!*$AC$2,2)</f>
        <v>#REF!</v>
      </c>
      <c r="AF1772" s="1" t="e">
        <f>#REF!*AE1772</f>
        <v>#REF!</v>
      </c>
    </row>
    <row r="1816" spans="31:32" ht="25.5" customHeight="1"/>
    <row r="1817" spans="31:32" ht="12.75" customHeight="1"/>
    <row r="1818" spans="31:32" ht="12.75" customHeight="1"/>
    <row r="1819" spans="31:32" ht="12.75" customHeight="1">
      <c r="AE1819" s="1" t="e">
        <f>ROUND(#REF!*$AC$2,2)</f>
        <v>#REF!</v>
      </c>
      <c r="AF1819" s="1" t="e">
        <f>#REF!*AE1819</f>
        <v>#REF!</v>
      </c>
    </row>
    <row r="1821" spans="31:32">
      <c r="AE1821" s="1" t="e">
        <f>ROUND(#REF!*$AC$2,2)</f>
        <v>#REF!</v>
      </c>
      <c r="AF1821" s="1" t="e">
        <f>#REF!*AE1821</f>
        <v>#REF!</v>
      </c>
    </row>
    <row r="1822" spans="31:32" ht="12.75" customHeight="1"/>
    <row r="1823" spans="31:32" ht="12.75" customHeight="1">
      <c r="AE1823" s="1" t="e">
        <f>ROUND(#REF!*$AC$2,2)</f>
        <v>#REF!</v>
      </c>
      <c r="AF1823" s="1" t="e">
        <f>#REF!*AE1823</f>
        <v>#REF!</v>
      </c>
    </row>
    <row r="1824" spans="31:32" ht="12.75" customHeight="1"/>
    <row r="1825" spans="31:32" ht="12.75" customHeight="1">
      <c r="AE1825" s="1" t="e">
        <f>ROUND(#REF!*$AC$2,2)</f>
        <v>#REF!</v>
      </c>
      <c r="AF1825" s="1" t="e">
        <f>#REF!*AE1825</f>
        <v>#REF!</v>
      </c>
    </row>
    <row r="1826" spans="31:32" ht="12.75" customHeight="1"/>
    <row r="1827" spans="31:32" ht="12.75" customHeight="1">
      <c r="AE1827" s="1" t="e">
        <f>ROUND(#REF!*$AC$2,2)</f>
        <v>#REF!</v>
      </c>
      <c r="AF1827" s="1" t="e">
        <f>#REF!*AE1827</f>
        <v>#REF!</v>
      </c>
    </row>
    <row r="1829" spans="31:32" ht="12.75" customHeight="1">
      <c r="AE1829" s="1" t="e">
        <f>ROUND(#REF!*$AC$2,2)</f>
        <v>#REF!</v>
      </c>
      <c r="AF1829" s="1" t="e">
        <f>#REF!*AE1829</f>
        <v>#REF!</v>
      </c>
    </row>
    <row r="1830" spans="31:32" ht="12.75" customHeight="1"/>
    <row r="1831" spans="31:32" ht="12.75" customHeight="1">
      <c r="AE1831" s="1" t="e">
        <f>ROUND(#REF!*$AC$2,2)</f>
        <v>#REF!</v>
      </c>
      <c r="AF1831" s="1" t="e">
        <f>#REF!*AE1831</f>
        <v>#REF!</v>
      </c>
    </row>
    <row r="1832" spans="31:32" ht="12.75" customHeight="1"/>
    <row r="1833" spans="31:32" ht="12.75" customHeight="1">
      <c r="AE1833" s="1" t="e">
        <f>ROUND(#REF!*$AC$2,2)</f>
        <v>#REF!</v>
      </c>
      <c r="AF1833" s="1" t="e">
        <f>#REF!*AE1833</f>
        <v>#REF!</v>
      </c>
    </row>
    <row r="1834" spans="31:32" ht="12.75" customHeight="1"/>
    <row r="1835" spans="31:32">
      <c r="AE1835" s="1" t="e">
        <f>ROUND(#REF!*$AC$2,2)</f>
        <v>#REF!</v>
      </c>
      <c r="AF1835" s="1" t="e">
        <f>#REF!*AE1835</f>
        <v>#REF!</v>
      </c>
    </row>
    <row r="1836" spans="31:32" ht="12.75" customHeight="1"/>
    <row r="1837" spans="31:32" ht="12.75" customHeight="1">
      <c r="AE1837" s="1" t="e">
        <f>ROUND(#REF!*$AC$2,2)</f>
        <v>#REF!</v>
      </c>
      <c r="AF1837" s="1" t="e">
        <f>#REF!*AE1837</f>
        <v>#REF!</v>
      </c>
    </row>
    <row r="1838" spans="31:32" ht="12.75" customHeight="1"/>
    <row r="1839" spans="31:32" ht="12.75" customHeight="1"/>
    <row r="1840" spans="31:32" ht="12.75" customHeight="1"/>
    <row r="1841" spans="31:32" ht="12.75" customHeight="1"/>
    <row r="1846" spans="31:32" ht="12.75" customHeight="1"/>
    <row r="1848" spans="31:32">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54" spans="31:32">
      <c r="AE1854" s="1" t="e">
        <f>ROUND(#REF!*$AC$2,2)</f>
        <v>#REF!</v>
      </c>
      <c r="AF1854" s="1" t="e">
        <f>#REF!*AE1854</f>
        <v>#REF!</v>
      </c>
    </row>
    <row r="1856" spans="31:32">
      <c r="AE1856" s="1" t="e">
        <f>ROUND(#REF!*$AC$2,2)</f>
        <v>#REF!</v>
      </c>
      <c r="AF1856" s="1" t="e">
        <f>#REF!*AE1856</f>
        <v>#REF!</v>
      </c>
    </row>
    <row r="1858" spans="31:32">
      <c r="AE1858" s="1" t="e">
        <f>ROUND(#REF!*$AC$2,2)</f>
        <v>#REF!</v>
      </c>
      <c r="AF1858" s="1" t="e">
        <f>#REF!*AE1858</f>
        <v>#REF!</v>
      </c>
    </row>
    <row r="1859" spans="31:32" ht="12.75" customHeight="1"/>
    <row r="1860" spans="31:32">
      <c r="AE1860" s="1" t="e">
        <f>ROUND(#REF!*$AC$2,2)</f>
        <v>#REF!</v>
      </c>
      <c r="AF1860" s="1" t="e">
        <f>#REF!*AE1860</f>
        <v>#REF!</v>
      </c>
    </row>
    <row r="1861" spans="31:32" ht="12.75" customHeight="1"/>
    <row r="1862" spans="31:32">
      <c r="AE1862" s="1" t="e">
        <f>ROUND(#REF!*$AC$2,2)</f>
        <v>#REF!</v>
      </c>
      <c r="AF1862" s="1" t="e">
        <f>#REF!*AE1862</f>
        <v>#REF!</v>
      </c>
    </row>
    <row r="1863" spans="31:32" ht="12.75" customHeight="1"/>
    <row r="1864" spans="31:32">
      <c r="AE1864" s="1" t="e">
        <f>ROUND(#REF!*$AC$2,2)</f>
        <v>#REF!</v>
      </c>
      <c r="AF1864" s="1" t="e">
        <f>#REF!*AE1864</f>
        <v>#REF!</v>
      </c>
    </row>
    <row r="1865" spans="31:32" ht="12.75" customHeight="1"/>
    <row r="1866" spans="31:32">
      <c r="AE1866" s="1" t="e">
        <f>ROUND(#REF!*$AC$2,2)</f>
        <v>#REF!</v>
      </c>
      <c r="AF1866" s="1" t="e">
        <f>#REF!*AE1866</f>
        <v>#REF!</v>
      </c>
    </row>
    <row r="1867" spans="31:32" ht="12.75" customHeight="1"/>
    <row r="1868" spans="31:32">
      <c r="AE1868" s="1" t="e">
        <f>ROUND(#REF!*$AC$2,2)</f>
        <v>#REF!</v>
      </c>
      <c r="AF1868" s="1" t="e">
        <f>#REF!*AE1868</f>
        <v>#REF!</v>
      </c>
    </row>
    <row r="1870" spans="31:32">
      <c r="AE1870" s="1" t="e">
        <f>ROUND(#REF!*$AC$2,2)</f>
        <v>#REF!</v>
      </c>
      <c r="AF1870" s="1" t="e">
        <f>#REF!*AE1870</f>
        <v>#REF!</v>
      </c>
    </row>
    <row r="1872" spans="31:32">
      <c r="AE1872" s="1" t="e">
        <f>ROUND(#REF!*$AC$2,2)</f>
        <v>#REF!</v>
      </c>
      <c r="AF1872" s="1" t="e">
        <f>#REF!*AE1872</f>
        <v>#REF!</v>
      </c>
    </row>
    <row r="1874" spans="31:32">
      <c r="AE1874" s="1" t="e">
        <f>ROUND(#REF!*$AC$2,2)</f>
        <v>#REF!</v>
      </c>
      <c r="AF1874" s="1" t="e">
        <f>#REF!*AE1874</f>
        <v>#REF!</v>
      </c>
    </row>
    <row r="1876" spans="31:32">
      <c r="AE1876" s="1" t="e">
        <f>ROUND(#REF!*$AC$2,2)</f>
        <v>#REF!</v>
      </c>
      <c r="AF1876" s="1" t="e">
        <f>#REF!*AE1876</f>
        <v>#REF!</v>
      </c>
    </row>
    <row r="1878" spans="31:32">
      <c r="AE1878" s="1" t="e">
        <f>ROUND(#REF!*$AC$2,2)</f>
        <v>#REF!</v>
      </c>
      <c r="AF1878" s="1" t="e">
        <f>#REF!*AE1878</f>
        <v>#REF!</v>
      </c>
    </row>
    <row r="1879" spans="31:32" ht="12.75" customHeight="1"/>
    <row r="1880" spans="31:32">
      <c r="AE1880" s="1" t="e">
        <f>ROUND(#REF!*$AC$2,2)</f>
        <v>#REF!</v>
      </c>
      <c r="AF1880" s="1" t="e">
        <f>#REF!*AE1880</f>
        <v>#REF!</v>
      </c>
    </row>
    <row r="1882" spans="31:32">
      <c r="AE1882" s="1" t="e">
        <f>ROUND(#REF!*$AC$2,2)</f>
        <v>#REF!</v>
      </c>
      <c r="AF1882" s="1" t="e">
        <f>#REF!*AE1882</f>
        <v>#REF!</v>
      </c>
    </row>
    <row r="1884" spans="31:32">
      <c r="AE1884" s="1" t="e">
        <f>ROUND(#REF!*$AC$2,2)</f>
        <v>#REF!</v>
      </c>
      <c r="AF1884" s="1" t="e">
        <f>#REF!*AE1884</f>
        <v>#REF!</v>
      </c>
    </row>
    <row r="1886" spans="31:32" ht="12.75" customHeight="1">
      <c r="AE1886" s="1" t="e">
        <f>ROUND(#REF!*$AC$2,2)</f>
        <v>#REF!</v>
      </c>
      <c r="AF1886" s="1" t="e">
        <f>#REF!*AE1886</f>
        <v>#REF!</v>
      </c>
    </row>
    <row r="1888" spans="31:32" ht="12.75" customHeight="1">
      <c r="AE1888" s="1" t="e">
        <f>ROUND(#REF!*$AC$2,2)</f>
        <v>#REF!</v>
      </c>
      <c r="AF1888" s="1" t="e">
        <f>#REF!*AE1888</f>
        <v>#REF!</v>
      </c>
    </row>
    <row r="1890" spans="31:32" ht="12.75" customHeight="1">
      <c r="AE1890" s="1" t="e">
        <f>ROUND(#REF!*$AC$2,2)</f>
        <v>#REF!</v>
      </c>
      <c r="AF1890" s="1" t="e">
        <f>#REF!*AE1890</f>
        <v>#REF!</v>
      </c>
    </row>
    <row r="1892" spans="31:32" ht="12.75" customHeight="1">
      <c r="AE1892" s="1" t="e">
        <f>ROUND(#REF!*$AC$2,2)</f>
        <v>#REF!</v>
      </c>
      <c r="AF1892" s="1" t="e">
        <f>#REF!*AE1892</f>
        <v>#REF!</v>
      </c>
    </row>
    <row r="1894" spans="31:32">
      <c r="AE1894" s="1" t="e">
        <f>ROUND(#REF!*$AC$2,2)</f>
        <v>#REF!</v>
      </c>
      <c r="AF1894" s="1" t="e">
        <f>#REF!*AE1894</f>
        <v>#REF!</v>
      </c>
    </row>
    <row r="1896" spans="31:32">
      <c r="AE1896" s="1" t="e">
        <f>ROUND(#REF!*$AC$2,2)</f>
        <v>#REF!</v>
      </c>
      <c r="AF1896" s="1" t="e">
        <f>#REF!*AE1896</f>
        <v>#REF!</v>
      </c>
    </row>
    <row r="1938" ht="12.75" customHeight="1"/>
    <row r="1939" ht="12.75" customHeight="1"/>
    <row r="1940" ht="12.75" customHeight="1"/>
    <row r="1941" ht="12.75" customHeight="1"/>
    <row r="1942" ht="12.75" customHeight="1"/>
    <row r="1943" ht="12.75" customHeight="1"/>
    <row r="1945" ht="12.75" customHeight="1"/>
    <row r="1946" ht="12.75" customHeight="1"/>
    <row r="1947" ht="12.75" customHeight="1"/>
    <row r="1948" ht="12.75" customHeight="1"/>
    <row r="1949" ht="12.75" customHeight="1"/>
    <row r="1950" ht="12.75" customHeight="1"/>
    <row r="1952" ht="12.75" customHeight="1"/>
    <row r="1953" ht="12.75" customHeight="1"/>
    <row r="1954" ht="12.75" customHeight="1"/>
    <row r="1955" ht="12.75" customHeight="1"/>
    <row r="1956" ht="12.75" customHeight="1"/>
    <row r="1957" ht="12.75" customHeight="1"/>
    <row r="1962" ht="12.75" customHeight="1"/>
  </sheetData>
  <phoneticPr fontId="96" type="noConversion"/>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8" manualBreakCount="8">
    <brk id="725" max="16383" man="1"/>
    <brk id="737" max="16383" man="1"/>
    <brk id="781" max="16383" man="1"/>
    <brk id="844" max="16383" man="1"/>
    <brk id="897" max="16383" man="1"/>
    <brk id="945" max="16383" man="1"/>
    <brk id="994" max="16383" man="1"/>
    <brk id="1103"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M1918"/>
  <sheetViews>
    <sheetView view="pageBreakPreview" zoomScale="130" zoomScaleNormal="50" zoomScaleSheetLayoutView="130" workbookViewId="0">
      <selection activeCell="E19" sqref="E19"/>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18" ht="23.1" customHeight="1">
      <c r="A1" s="5" t="s">
        <v>6</v>
      </c>
      <c r="B1" s="5" t="s">
        <v>3</v>
      </c>
      <c r="C1" s="6" t="s">
        <v>1</v>
      </c>
      <c r="D1" s="7" t="s">
        <v>4</v>
      </c>
      <c r="E1" s="8" t="s">
        <v>7</v>
      </c>
      <c r="F1" s="8" t="s">
        <v>5</v>
      </c>
    </row>
    <row r="2" spans="1:18" ht="9.9499999999999993" customHeight="1"/>
    <row r="3" spans="1:18" ht="12.75" customHeight="1">
      <c r="A3" s="51" t="s">
        <v>58</v>
      </c>
      <c r="B3" s="50" t="s">
        <v>71</v>
      </c>
      <c r="C3" s="61"/>
      <c r="D3" s="49"/>
      <c r="E3" s="60"/>
      <c r="F3" s="60"/>
      <c r="G3" s="62"/>
      <c r="H3" s="62"/>
      <c r="I3" s="62"/>
      <c r="J3" s="66"/>
      <c r="K3" s="63"/>
      <c r="L3" s="63"/>
      <c r="M3" s="72"/>
      <c r="N3" s="73"/>
      <c r="O3" s="72"/>
      <c r="P3" s="73"/>
      <c r="Q3" s="63"/>
      <c r="R3" s="63"/>
    </row>
    <row r="4" spans="1:18" s="3" customFormat="1">
      <c r="A4" s="44"/>
      <c r="B4" s="45"/>
      <c r="C4" s="52"/>
      <c r="D4" s="48"/>
      <c r="E4" s="54"/>
      <c r="F4" s="54"/>
      <c r="G4" s="46"/>
      <c r="H4" s="46"/>
      <c r="I4" s="46"/>
      <c r="J4" s="66"/>
      <c r="K4" s="63"/>
      <c r="L4" s="63"/>
      <c r="M4" s="72"/>
      <c r="N4" s="73"/>
      <c r="O4" s="72"/>
      <c r="P4" s="73"/>
      <c r="Q4" s="63"/>
      <c r="R4" s="63"/>
    </row>
    <row r="5" spans="1:18" s="3" customFormat="1" ht="25.5">
      <c r="A5" s="38" t="s">
        <v>15</v>
      </c>
      <c r="B5" s="39" t="s">
        <v>72</v>
      </c>
      <c r="C5" s="57" t="s">
        <v>11</v>
      </c>
      <c r="D5" s="42">
        <v>1</v>
      </c>
      <c r="E5" s="43"/>
      <c r="F5" s="56">
        <f>E5</f>
        <v>0</v>
      </c>
      <c r="G5" s="56"/>
      <c r="H5" s="40"/>
      <c r="I5" s="40"/>
      <c r="J5" s="40"/>
      <c r="K5" s="40"/>
      <c r="L5" s="40"/>
      <c r="M5" s="59"/>
      <c r="N5" s="59"/>
      <c r="O5" s="64"/>
      <c r="P5" s="41"/>
      <c r="Q5" s="41"/>
      <c r="R5" s="43"/>
    </row>
    <row r="6" spans="1:18" s="3" customFormat="1">
      <c r="A6" s="38"/>
      <c r="B6" s="39"/>
      <c r="C6" s="57"/>
      <c r="D6" s="42"/>
      <c r="E6" s="43"/>
      <c r="F6" s="56"/>
      <c r="G6" s="56"/>
      <c r="H6" s="58"/>
      <c r="I6" s="58"/>
      <c r="J6" s="58"/>
      <c r="K6" s="58"/>
      <c r="L6" s="58"/>
      <c r="M6" s="65"/>
      <c r="N6" s="65"/>
      <c r="O6" s="64"/>
      <c r="P6" s="41"/>
      <c r="Q6" s="41"/>
      <c r="R6" s="43"/>
    </row>
    <row r="7" spans="1:18">
      <c r="A7" s="38" t="s">
        <v>16</v>
      </c>
      <c r="B7" s="39" t="s">
        <v>73</v>
      </c>
      <c r="C7" s="57" t="s">
        <v>11</v>
      </c>
      <c r="D7" s="42">
        <v>1</v>
      </c>
      <c r="E7" s="43"/>
      <c r="F7" s="56">
        <f>E7</f>
        <v>0</v>
      </c>
      <c r="G7" s="56"/>
      <c r="H7" s="40"/>
      <c r="I7" s="40"/>
      <c r="J7" s="40"/>
      <c r="K7" s="40"/>
      <c r="L7" s="40"/>
      <c r="M7" s="59"/>
      <c r="N7" s="59"/>
      <c r="O7" s="64"/>
      <c r="P7" s="41"/>
      <c r="Q7" s="41"/>
      <c r="R7" s="43"/>
    </row>
    <row r="8" spans="1:18" ht="12.75" customHeight="1">
      <c r="A8" s="38"/>
      <c r="B8" s="39"/>
      <c r="C8" s="57"/>
      <c r="D8" s="42"/>
      <c r="E8" s="43"/>
      <c r="F8" s="56"/>
      <c r="G8" s="56"/>
      <c r="H8" s="58"/>
      <c r="I8" s="58"/>
      <c r="J8" s="58"/>
      <c r="K8" s="58"/>
      <c r="L8" s="58"/>
      <c r="M8" s="65"/>
      <c r="N8" s="65"/>
      <c r="O8" s="64"/>
      <c r="P8" s="41"/>
      <c r="Q8" s="41"/>
      <c r="R8" s="43"/>
    </row>
    <row r="9" spans="1:18" ht="12.75" customHeight="1">
      <c r="A9" s="38" t="s">
        <v>17</v>
      </c>
      <c r="B9" s="39" t="s">
        <v>74</v>
      </c>
      <c r="C9" s="57" t="s">
        <v>11</v>
      </c>
      <c r="D9" s="42">
        <v>1</v>
      </c>
      <c r="E9" s="43"/>
      <c r="F9" s="56">
        <f>E9</f>
        <v>0</v>
      </c>
      <c r="G9" s="56"/>
      <c r="H9" s="40"/>
      <c r="I9" s="40"/>
      <c r="J9" s="40"/>
      <c r="K9" s="40"/>
      <c r="L9" s="40"/>
      <c r="M9" s="59"/>
      <c r="N9" s="59"/>
      <c r="O9" s="64"/>
      <c r="P9" s="41"/>
      <c r="Q9" s="41"/>
      <c r="R9" s="43"/>
    </row>
    <row r="10" spans="1:18">
      <c r="A10" s="38"/>
      <c r="B10" s="39"/>
      <c r="C10" s="57"/>
      <c r="D10" s="42"/>
      <c r="E10" s="43"/>
      <c r="F10" s="56"/>
      <c r="G10" s="56"/>
      <c r="H10" s="58"/>
      <c r="I10" s="58"/>
      <c r="J10" s="58"/>
      <c r="K10" s="58"/>
      <c r="L10" s="58"/>
      <c r="M10" s="65"/>
      <c r="N10" s="65"/>
      <c r="O10" s="64"/>
      <c r="P10" s="41"/>
      <c r="Q10" s="41"/>
      <c r="R10" s="43"/>
    </row>
    <row r="11" spans="1:18">
      <c r="A11" s="38" t="s">
        <v>9</v>
      </c>
      <c r="B11" s="39" t="s">
        <v>75</v>
      </c>
      <c r="C11" s="57" t="s">
        <v>11</v>
      </c>
      <c r="D11" s="42">
        <v>1</v>
      </c>
      <c r="E11" s="43"/>
      <c r="F11" s="56">
        <f>E11</f>
        <v>0</v>
      </c>
      <c r="G11" s="56"/>
      <c r="H11" s="40"/>
      <c r="I11" s="40"/>
      <c r="J11" s="40"/>
      <c r="K11" s="40"/>
      <c r="L11" s="40"/>
      <c r="M11" s="59"/>
      <c r="N11" s="59"/>
      <c r="O11" s="64"/>
      <c r="P11" s="41"/>
      <c r="Q11" s="41"/>
      <c r="R11" s="43"/>
    </row>
    <row r="12" spans="1:18">
      <c r="A12" s="38"/>
      <c r="B12" s="39"/>
      <c r="C12" s="57"/>
      <c r="D12" s="42"/>
      <c r="E12" s="43"/>
      <c r="F12" s="56"/>
      <c r="G12" s="56"/>
      <c r="H12" s="58"/>
      <c r="I12" s="58"/>
      <c r="J12" s="58"/>
      <c r="K12" s="58"/>
      <c r="L12" s="58"/>
      <c r="M12" s="65"/>
      <c r="N12" s="65"/>
      <c r="O12" s="64"/>
      <c r="P12" s="41"/>
      <c r="Q12" s="41"/>
      <c r="R12" s="43"/>
    </row>
    <row r="13" spans="1:18">
      <c r="A13" s="38" t="s">
        <v>18</v>
      </c>
      <c r="B13" s="39" t="s">
        <v>76</v>
      </c>
      <c r="C13" s="57" t="s">
        <v>11</v>
      </c>
      <c r="D13" s="42">
        <v>1</v>
      </c>
      <c r="E13" s="43"/>
      <c r="F13" s="56">
        <f>E13</f>
        <v>0</v>
      </c>
      <c r="G13" s="56"/>
      <c r="H13" s="40"/>
      <c r="I13" s="40"/>
      <c r="J13" s="40"/>
      <c r="K13" s="40"/>
      <c r="L13" s="40"/>
      <c r="M13" s="59"/>
      <c r="N13" s="59"/>
      <c r="O13" s="64"/>
      <c r="P13" s="41"/>
      <c r="Q13" s="41"/>
      <c r="R13" s="43"/>
    </row>
    <row r="14" spans="1:18">
      <c r="A14" s="67"/>
      <c r="B14" s="75"/>
      <c r="C14" s="68"/>
      <c r="D14" s="69"/>
      <c r="E14" s="70"/>
      <c r="F14" s="70"/>
      <c r="G14" s="46"/>
      <c r="H14" s="46"/>
      <c r="I14" s="46"/>
      <c r="J14" s="46"/>
      <c r="K14" s="46"/>
      <c r="L14" s="46"/>
      <c r="M14" s="47"/>
      <c r="N14" s="55"/>
      <c r="O14" s="47"/>
      <c r="P14" s="55"/>
      <c r="Q14" s="46"/>
      <c r="R14" s="53"/>
    </row>
    <row r="15" spans="1:18">
      <c r="A15" s="37" t="str">
        <f>A3</f>
        <v>3/2.9</v>
      </c>
      <c r="B15" s="50" t="s">
        <v>71</v>
      </c>
      <c r="C15" s="61"/>
      <c r="D15" s="49"/>
      <c r="E15" s="60"/>
      <c r="F15" s="60">
        <f>SUM(F5:F13)</f>
        <v>0</v>
      </c>
      <c r="G15" s="62"/>
      <c r="H15" s="62"/>
      <c r="I15" s="62"/>
      <c r="J15" s="62"/>
      <c r="K15" s="62"/>
      <c r="L15" s="62"/>
      <c r="M15" s="71"/>
      <c r="N15" s="76"/>
      <c r="O15" s="71"/>
      <c r="P15" s="76"/>
      <c r="Q15" s="62"/>
      <c r="R15" s="74"/>
    </row>
    <row r="16" spans="1:18">
      <c r="A16" s="1"/>
      <c r="B16" s="1"/>
      <c r="E16" s="1"/>
      <c r="F16" s="1"/>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ht="12.75" customHeight="1"/>
    <row r="31" s="1" customFormat="1"/>
    <row r="32" s="1" customFormat="1" ht="12.75" customHeight="1"/>
    <row r="33" s="1" customFormat="1"/>
    <row r="34" s="1" customFormat="1" ht="12.75" customHeight="1"/>
    <row r="35" s="1" customFormat="1"/>
    <row r="36" s="1" customFormat="1" ht="12.75" customHeight="1"/>
    <row r="37" s="1" customFormat="1" ht="12.75" customHeight="1"/>
    <row r="38" s="1" customFormat="1"/>
    <row r="39" s="1" customFormat="1"/>
    <row r="40" s="1" customFormat="1"/>
    <row r="41" s="1" customFormat="1"/>
    <row r="42" s="1" customFormat="1" ht="12.75" customHeight="1"/>
    <row r="43" s="1" customFormat="1"/>
    <row r="44" s="1" customFormat="1"/>
    <row r="45" s="1" customFormat="1" ht="12.75" customHeight="1"/>
    <row r="46" s="1" customFormat="1"/>
    <row r="47" s="12" customFormat="1"/>
    <row r="48" s="1" customFormat="1" ht="12.75" customHeight="1"/>
    <row r="49" s="1" customFormat="1"/>
    <row r="50" s="1" customFormat="1" ht="12.75" customHeight="1"/>
    <row r="51" s="1" customFormat="1"/>
    <row r="52" s="1" customFormat="1" ht="12.75" customHeight="1"/>
    <row r="53" s="1" customFormat="1"/>
    <row r="54" s="1" customFormat="1"/>
    <row r="55" s="1" customFormat="1" ht="12.75" customHeight="1"/>
    <row r="56" s="1" customFormat="1"/>
    <row r="57" s="1" customFormat="1"/>
    <row r="58" s="1" customFormat="1"/>
    <row r="59" s="1" customFormat="1"/>
    <row r="60" s="1" customFormat="1"/>
    <row r="61" s="1" customFormat="1" ht="12.75" customHeight="1"/>
    <row r="62" s="1" customFormat="1"/>
    <row r="63" s="1" customFormat="1"/>
    <row r="64" s="28" customFormat="1"/>
    <row r="65" s="28" customFormat="1"/>
    <row r="66" s="28" customFormat="1"/>
    <row r="67" s="28" customFormat="1"/>
    <row r="68" s="28" customFormat="1"/>
    <row r="69" s="28" customFormat="1" ht="12.75" customHeight="1"/>
    <row r="70" s="1" customFormat="1" ht="12.75" customHeight="1"/>
    <row r="71" s="28" customFormat="1"/>
    <row r="72" s="28" customFormat="1" ht="12.75" customHeight="1"/>
    <row r="73" s="28" customFormat="1"/>
    <row r="74" s="28" customFormat="1"/>
    <row r="75" s="28" customFormat="1"/>
    <row r="76" s="1" customFormat="1" ht="12.75" customHeight="1"/>
    <row r="77" s="1" customFormat="1" ht="12.75" customHeight="1"/>
    <row r="78" s="1" customFormat="1" ht="12.75" customHeight="1"/>
    <row r="79" s="1" customFormat="1" ht="12.75" customHeight="1"/>
    <row r="80" s="1" customFormat="1" ht="12.75" customHeight="1"/>
    <row r="81" s="1" customFormat="1"/>
    <row r="82" s="28" customFormat="1"/>
    <row r="83" s="28" customFormat="1"/>
    <row r="84" s="28" customFormat="1"/>
    <row r="85" s="28" customFormat="1"/>
    <row r="86" s="28" customFormat="1"/>
    <row r="87" s="28" customFormat="1" ht="12.75" customHeight="1"/>
    <row r="88" s="1" customFormat="1" ht="12.75" customHeight="1"/>
    <row r="89" s="28" customFormat="1"/>
    <row r="90" s="28" customFormat="1" ht="12.75" customHeight="1"/>
    <row r="91" s="28" customFormat="1"/>
    <row r="92" s="28" customFormat="1"/>
    <row r="93" s="28" customForma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28" customFormat="1"/>
    <row r="101" s="28" customFormat="1"/>
    <row r="102" s="28" customFormat="1"/>
    <row r="103" s="28" customFormat="1"/>
    <row r="104" s="28" customFormat="1" ht="12.75" customHeight="1"/>
    <row r="105" s="1" customFormat="1" ht="12.75" customHeight="1"/>
    <row r="106" s="28" customFormat="1"/>
    <row r="107" s="28" customFormat="1" ht="12.75" customHeight="1"/>
    <row r="108" s="28" customFormat="1"/>
    <row r="109" s="28" customFormat="1"/>
    <row r="110" s="1" customFormat="1"/>
    <row r="111" s="1" customFormat="1" ht="12.75" customHeight="1"/>
    <row r="112" s="1" customFormat="1"/>
    <row r="113" s="1" customFormat="1" ht="12.75" customHeight="1"/>
    <row r="114" s="1" customFormat="1"/>
    <row r="115" s="1" customFormat="1"/>
    <row r="116" s="28" customFormat="1"/>
    <row r="117" s="28" customFormat="1"/>
    <row r="118" s="28" customFormat="1"/>
    <row r="119" s="28" customFormat="1"/>
    <row r="120" s="28" customFormat="1"/>
    <row r="121" s="28" customFormat="1" ht="12.75" customHeight="1"/>
    <row r="122" s="1" customFormat="1" ht="12.75" customHeight="1"/>
    <row r="123" s="28" customFormat="1"/>
    <row r="124" s="28" customFormat="1" ht="12.75" customHeight="1"/>
    <row r="125" s="28" customFormat="1"/>
    <row r="126" s="28" customFormat="1"/>
    <row r="127" s="28" customForma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28" customFormat="1"/>
    <row r="135" s="28" customFormat="1" ht="12.75" customHeight="1"/>
    <row r="136" s="1" customFormat="1" ht="12.75" customHeight="1"/>
    <row r="137" s="28" customFormat="1"/>
    <row r="138" s="28" customFormat="1" ht="12.75" customHeight="1"/>
    <row r="139" s="28" customFormat="1"/>
    <row r="140" s="1" customFormat="1"/>
    <row r="141" s="1" customFormat="1" ht="12.75" customHeight="1"/>
    <row r="142" s="1" customFormat="1" ht="12.75" customHeight="1"/>
    <row r="143" s="1" customFormat="1" ht="12.75" customHeight="1"/>
    <row r="144" s="1" customFormat="1" ht="12.75" customHeight="1"/>
    <row r="145" s="1" customFormat="1"/>
    <row r="146" s="28" customFormat="1"/>
    <row r="147" s="28" customFormat="1"/>
    <row r="148" s="28" customFormat="1"/>
    <row r="149" s="28" customFormat="1"/>
    <row r="150" s="28" customFormat="1"/>
    <row r="151" s="28" customFormat="1" ht="12.75" customHeight="1"/>
    <row r="152" s="1" customFormat="1" ht="12.75" customHeight="1"/>
    <row r="153" s="28" customFormat="1"/>
    <row r="154" s="28" customFormat="1" ht="12.75" customHeight="1"/>
    <row r="155" s="28" customFormat="1"/>
    <row r="156" s="28" customFormat="1"/>
    <row r="157" s="28" customFormat="1"/>
    <row r="158" s="1" customFormat="1" ht="12.75" customHeight="1"/>
    <row r="159" s="1" customFormat="1"/>
    <row r="160" s="1" customFormat="1" ht="12.75" customHeight="1"/>
    <row r="161" s="1" customFormat="1" ht="12.75" customHeight="1"/>
    <row r="162" s="1" customFormat="1"/>
    <row r="163" s="1" customFormat="1" ht="12.75" customHeight="1"/>
    <row r="164" s="28" customFormat="1"/>
    <row r="165" s="28" customFormat="1" ht="12.75" customHeight="1"/>
    <row r="166" s="1" customFormat="1" ht="12.75" customHeight="1"/>
    <row r="167" s="28" customFormat="1"/>
    <row r="168" s="28" customFormat="1" ht="12.75" customHeight="1"/>
    <row r="169" s="28" customFormat="1"/>
    <row r="170" s="1" customFormat="1"/>
    <row r="171" s="1" customFormat="1" ht="12.75" customHeight="1"/>
    <row r="172" s="1" customFormat="1" ht="12.75" customHeight="1"/>
    <row r="173" s="1" customFormat="1" ht="12.75" customHeight="1"/>
    <row r="174" s="1" customFormat="1" ht="12.75" customHeight="1"/>
    <row r="175" s="1" customFormat="1"/>
    <row r="176" s="28" customFormat="1"/>
    <row r="177" s="28" customFormat="1"/>
    <row r="178" s="28" customFormat="1"/>
    <row r="179" s="28" customFormat="1"/>
    <row r="180" s="28" customFormat="1"/>
    <row r="181" s="28" customFormat="1" ht="12.75" customHeight="1"/>
    <row r="182" s="1" customFormat="1" ht="12.75" customHeight="1"/>
    <row r="183" s="28" customFormat="1"/>
    <row r="184" s="28" customFormat="1" ht="12.75" customHeight="1"/>
    <row r="185" s="28" customFormat="1"/>
    <row r="186" s="28" customFormat="1"/>
    <row r="187" s="28" customForma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28" customFormat="1"/>
    <row r="195" s="28" customFormat="1" ht="12.75" customHeight="1"/>
    <row r="196" s="1" customFormat="1" ht="12.75" customHeight="1"/>
    <row r="197" s="28" customFormat="1"/>
    <row r="198" s="28" customFormat="1" ht="12.75" customHeight="1"/>
    <row r="199" s="28" customFormat="1"/>
    <row r="200" s="1" customFormat="1"/>
    <row r="201" s="1" customFormat="1" ht="12.75" customHeight="1"/>
    <row r="202" s="1" customFormat="1" ht="12.75" customHeight="1"/>
    <row r="203" s="1" customFormat="1" ht="12.75" customHeight="1"/>
    <row r="204" s="1" customFormat="1" ht="12.75" customHeight="1"/>
    <row r="205" s="1" customFormat="1"/>
    <row r="206" s="28" customFormat="1"/>
    <row r="207" s="28" customFormat="1"/>
    <row r="208" s="28" customFormat="1"/>
    <row r="209" s="28" customFormat="1"/>
    <row r="210" s="28" customFormat="1"/>
    <row r="211" s="28" customFormat="1" ht="12.75" customHeight="1"/>
    <row r="212" s="1" customFormat="1" ht="12.75" customHeight="1"/>
    <row r="213" s="28" customFormat="1"/>
    <row r="214" s="28" customFormat="1" ht="12.75" customHeight="1"/>
    <row r="215" s="28" customFormat="1"/>
    <row r="216" s="28" customFormat="1"/>
    <row r="217" s="28" customForma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28" customFormat="1"/>
    <row r="225" s="28" customFormat="1" ht="12.75" customHeight="1"/>
    <row r="226" s="1" customFormat="1" ht="12.75" customHeight="1"/>
    <row r="227" s="28" customFormat="1"/>
    <row r="228" s="28" customFormat="1" ht="12.75" customHeight="1"/>
    <row r="229" s="28" customFormat="1"/>
    <row r="230" s="1" customFormat="1"/>
    <row r="231" s="1" customFormat="1" ht="12.75" customHeight="1"/>
    <row r="232" s="1" customFormat="1" ht="12.75" customHeight="1"/>
    <row r="233" s="1" customFormat="1" ht="12.75" customHeight="1"/>
    <row r="234" s="1" customFormat="1" ht="12.75" customHeight="1"/>
    <row r="235" s="1" customFormat="1"/>
    <row r="236" s="28" customFormat="1"/>
    <row r="237" s="28" customFormat="1"/>
    <row r="238" s="28" customFormat="1"/>
    <row r="239" s="28" customFormat="1"/>
    <row r="240" s="28" customFormat="1"/>
    <row r="241" s="28" customFormat="1" ht="12.75" customHeight="1"/>
    <row r="242" s="1" customFormat="1" ht="12.75" customHeight="1"/>
    <row r="243" s="28" customFormat="1"/>
    <row r="244" s="28" customFormat="1" ht="12.75" customHeight="1"/>
    <row r="245" s="28" customFormat="1"/>
    <row r="246" s="28" customFormat="1"/>
    <row r="247" s="28" customFormat="1"/>
    <row r="248" s="1" customFormat="1" ht="12.75" customHeight="1"/>
    <row r="249" s="1" customFormat="1"/>
    <row r="250" s="1" customFormat="1" ht="12.75" customHeight="1"/>
    <row r="251" s="1" customFormat="1" ht="12.75" customHeight="1"/>
    <row r="252" s="1" customFormat="1" ht="12.75" customHeight="1"/>
    <row r="253" s="1" customFormat="1" ht="12.75" customHeight="1"/>
    <row r="254" s="28" customFormat="1"/>
    <row r="255" s="28" customFormat="1" ht="12.75" customHeight="1"/>
    <row r="256" s="1" customFormat="1" ht="12.75" customHeight="1"/>
    <row r="257" s="28" customFormat="1"/>
    <row r="258" s="28" customFormat="1" ht="12.75" customHeight="1"/>
    <row r="259" s="28" customFormat="1"/>
    <row r="260" s="1" customFormat="1"/>
    <row r="261" s="1" customFormat="1" ht="12.75" customHeight="1"/>
    <row r="262" s="1" customFormat="1" ht="12.75" customHeight="1"/>
    <row r="263" s="1" customFormat="1" ht="12.75" customHeight="1"/>
    <row r="264" s="1" customFormat="1" ht="12.75" customHeight="1"/>
    <row r="265" s="1" customFormat="1"/>
    <row r="266" s="28" customFormat="1"/>
    <row r="267" s="28" customFormat="1"/>
    <row r="268" s="28" customFormat="1"/>
    <row r="269" s="28" customFormat="1"/>
    <row r="270" s="28" customFormat="1"/>
    <row r="271" s="28" customFormat="1" ht="12.75" customHeight="1"/>
    <row r="272" s="1" customFormat="1" ht="12.75" customHeight="1"/>
    <row r="273" s="28" customFormat="1"/>
    <row r="274" s="28" customFormat="1" ht="12.75" customHeight="1"/>
    <row r="275" s="28" customFormat="1"/>
    <row r="276" s="28" customFormat="1"/>
    <row r="277" s="28" customForma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28" customFormat="1"/>
    <row r="285" s="28" customFormat="1" ht="12.75" customHeight="1"/>
    <row r="286" s="1" customFormat="1" ht="12.75" customHeight="1"/>
    <row r="287" s="28" customFormat="1"/>
    <row r="288" s="28" customFormat="1" ht="12.75" customHeight="1"/>
    <row r="289" s="28" customFormat="1"/>
    <row r="290" s="1" customFormat="1"/>
    <row r="291" s="1" customFormat="1" ht="12.75" customHeight="1"/>
    <row r="292" s="1" customFormat="1" ht="12.75" customHeight="1"/>
    <row r="293" s="1" customFormat="1" ht="12.75" customHeight="1"/>
    <row r="294" s="1" customFormat="1" ht="12.75" customHeight="1"/>
    <row r="295" s="1" customFormat="1"/>
    <row r="296" s="28" customFormat="1"/>
    <row r="297" s="28" customFormat="1"/>
    <row r="298" s="28" customFormat="1"/>
    <row r="299" s="28" customFormat="1"/>
    <row r="300" s="28" customFormat="1"/>
    <row r="301" s="28" customFormat="1" ht="12.75" customHeight="1"/>
    <row r="302" s="1" customFormat="1" ht="12.75" customHeight="1"/>
    <row r="303" s="28" customFormat="1"/>
    <row r="304" s="28" customFormat="1" ht="12.75" customHeight="1"/>
    <row r="305" s="28" customFormat="1"/>
    <row r="306" s="28" customFormat="1"/>
    <row r="307" s="28" customForma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28" customFormat="1"/>
    <row r="315" s="28" customFormat="1" ht="12.75" customHeight="1"/>
    <row r="316" s="1" customFormat="1" ht="12.75" customHeight="1"/>
    <row r="317" s="28" customFormat="1"/>
    <row r="318" s="28" customFormat="1" ht="12.75" customHeight="1"/>
    <row r="319" s="28" customFormat="1"/>
    <row r="320" s="1" customFormat="1"/>
    <row r="321" s="1" customFormat="1" ht="12.75" customHeight="1"/>
    <row r="322" s="1" customFormat="1" ht="12.75" customHeight="1"/>
    <row r="323" s="1" customFormat="1" ht="12.75" customHeight="1"/>
    <row r="324" s="1" customFormat="1" ht="12.75" customHeight="1"/>
    <row r="325" s="1" customFormat="1"/>
    <row r="326" s="28" customFormat="1"/>
    <row r="327" s="28" customFormat="1"/>
    <row r="328" s="28" customFormat="1"/>
    <row r="329" s="28" customFormat="1"/>
    <row r="330" s="28" customFormat="1"/>
    <row r="331" s="28" customFormat="1" ht="12.75" customHeight="1"/>
    <row r="332" s="1" customFormat="1" ht="12.75" customHeight="1"/>
    <row r="333" s="28" customFormat="1"/>
    <row r="334" s="28" customFormat="1" ht="12.75" customHeight="1"/>
    <row r="335" s="28" customFormat="1"/>
    <row r="336" s="28" customFormat="1"/>
    <row r="337" s="28" customForma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28" customFormat="1"/>
    <row r="345" s="28" customFormat="1" ht="12.75" customHeight="1"/>
    <row r="346" s="1" customFormat="1" ht="12.75" customHeight="1"/>
    <row r="347" s="28" customFormat="1"/>
    <row r="348" s="28" customFormat="1" ht="12.75" customHeight="1"/>
    <row r="349" s="28" customFormat="1"/>
    <row r="350" s="1" customFormat="1"/>
    <row r="351" s="1" customFormat="1" ht="12.75" customHeight="1"/>
    <row r="352" s="1" customFormat="1" ht="12.75" customHeight="1"/>
    <row r="353" s="1" customFormat="1" ht="12.75" customHeight="1"/>
    <row r="354" s="1" customFormat="1" ht="12.75" customHeight="1"/>
    <row r="355" s="1" customFormat="1"/>
    <row r="356" s="28" customFormat="1"/>
    <row r="357" s="28" customFormat="1"/>
    <row r="358" s="28" customFormat="1"/>
    <row r="359" s="28" customFormat="1"/>
    <row r="360" s="28" customFormat="1"/>
    <row r="361" s="28" customFormat="1" ht="12.75" customHeight="1"/>
    <row r="362" s="1" customFormat="1" ht="12.75" customHeight="1"/>
    <row r="363" s="28" customFormat="1"/>
    <row r="364" s="28" customFormat="1" ht="12.75" customHeight="1"/>
    <row r="365" s="28" customFormat="1"/>
    <row r="366" s="28" customFormat="1"/>
    <row r="367" s="28" customForma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28" customFormat="1"/>
    <row r="375" s="28" customFormat="1" ht="12.75" customHeight="1"/>
    <row r="376" s="1" customFormat="1" ht="12.75" customHeight="1"/>
    <row r="377" s="28" customFormat="1"/>
    <row r="378" s="28" customFormat="1" ht="12.75" customHeight="1"/>
    <row r="379" s="28" customFormat="1"/>
    <row r="380" s="1" customFormat="1"/>
    <row r="381" s="1" customFormat="1" ht="12.75" customHeight="1"/>
    <row r="382" s="1" customFormat="1" ht="12.75" customHeight="1"/>
    <row r="383" s="1" customFormat="1" ht="12.75" customHeight="1"/>
    <row r="384" s="1" customFormat="1" ht="12.75" customHeight="1"/>
    <row r="385" s="1" customFormat="1"/>
    <row r="386" s="28" customFormat="1"/>
    <row r="387" s="28" customFormat="1"/>
    <row r="388" s="28" customFormat="1"/>
    <row r="389" s="28" customFormat="1"/>
    <row r="390" s="28" customFormat="1"/>
    <row r="391" s="28" customFormat="1" ht="12.75" customHeight="1"/>
    <row r="392" s="1" customFormat="1" ht="12.75" customHeight="1"/>
    <row r="393" s="28" customFormat="1"/>
    <row r="394" s="28" customFormat="1" ht="12.75" customHeight="1"/>
    <row r="395" s="28" customFormat="1"/>
    <row r="396" s="28" customFormat="1"/>
    <row r="397" s="28" customForma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28" customFormat="1"/>
    <row r="405" s="28" customFormat="1" ht="12.75" customHeight="1"/>
    <row r="406" s="1" customFormat="1" ht="12.75" customHeight="1"/>
    <row r="407" s="28" customFormat="1"/>
    <row r="408" s="28" customFormat="1" ht="12.75" customHeight="1"/>
    <row r="409" s="28" customFormat="1"/>
    <row r="410" s="1" customFormat="1"/>
    <row r="411" s="1" customFormat="1" ht="12.75" customHeight="1"/>
    <row r="412" s="1" customFormat="1" ht="12.75" customHeight="1"/>
    <row r="413" s="1" customFormat="1" ht="12.75" customHeight="1"/>
    <row r="414" s="1" customFormat="1" ht="12.75" customHeight="1"/>
    <row r="415" s="1" customFormat="1"/>
    <row r="416" s="28" customFormat="1"/>
    <row r="417" s="28" customFormat="1"/>
    <row r="418" s="28" customFormat="1"/>
    <row r="419" s="28" customFormat="1"/>
    <row r="420" s="28" customFormat="1"/>
    <row r="421" s="28" customFormat="1" ht="12.75" customHeight="1"/>
    <row r="422" s="1" customFormat="1" ht="12.75" customHeight="1"/>
    <row r="423" s="28" customFormat="1"/>
    <row r="424" s="28" customFormat="1" ht="12.75" customHeight="1"/>
    <row r="425" s="28" customFormat="1"/>
    <row r="426" s="28" customFormat="1"/>
    <row r="427" s="28" customForma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28" customFormat="1"/>
    <row r="435" s="28" customFormat="1" ht="12.75" customHeight="1"/>
    <row r="436" s="1" customFormat="1" ht="12.75" customHeight="1"/>
    <row r="437" s="28" customFormat="1"/>
    <row r="438" s="28" customFormat="1" ht="12.75" customHeight="1"/>
    <row r="439" s="28" customFormat="1"/>
    <row r="440" s="1" customFormat="1"/>
    <row r="441" s="1" customFormat="1" ht="12.75" customHeight="1"/>
    <row r="442" s="1" customFormat="1" ht="12.75" customHeight="1"/>
    <row r="443" s="1" customFormat="1" ht="12.75" customHeight="1"/>
    <row r="444" s="1" customFormat="1" ht="12.75" customHeight="1"/>
    <row r="445" s="1" customFormat="1"/>
    <row r="446" s="28" customFormat="1"/>
    <row r="447" s="28" customFormat="1"/>
    <row r="448" s="28" customFormat="1"/>
    <row r="449" s="28" customFormat="1"/>
    <row r="450" s="28" customFormat="1"/>
    <row r="451" s="28" customFormat="1" ht="12.75" customHeight="1"/>
    <row r="452" s="1" customFormat="1" ht="12.75" customHeight="1"/>
    <row r="453" s="28" customFormat="1"/>
    <row r="454" s="28" customFormat="1" ht="12.75" customHeight="1"/>
    <row r="455" s="28" customFormat="1"/>
    <row r="456" s="28" customFormat="1"/>
    <row r="457" s="28" customForma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28" customFormat="1"/>
    <row r="465" s="28" customFormat="1" ht="12.75" customHeight="1"/>
    <row r="466" s="1" customFormat="1" ht="12.75" customHeight="1"/>
    <row r="467" s="28" customFormat="1"/>
    <row r="468" s="28" customFormat="1" ht="12.75" customHeight="1"/>
    <row r="469" s="28" customFormat="1"/>
    <row r="470" s="1" customFormat="1"/>
    <row r="471" s="1" customFormat="1" ht="12.75" customHeight="1"/>
    <row r="472" s="1" customFormat="1" ht="12.75" customHeight="1"/>
    <row r="473" s="1" customFormat="1" ht="12.75" customHeight="1"/>
    <row r="474" s="1" customFormat="1" ht="12.75" customHeight="1"/>
    <row r="475" s="1" customFormat="1"/>
    <row r="476" s="28" customFormat="1"/>
    <row r="477" s="28" customFormat="1"/>
    <row r="478" s="28" customFormat="1"/>
    <row r="479" s="28" customFormat="1"/>
    <row r="480" s="28" customFormat="1"/>
    <row r="481" s="28" customFormat="1" ht="12.75" customHeight="1"/>
    <row r="482" s="1" customFormat="1" ht="12.75" customHeight="1"/>
    <row r="483" s="28" customFormat="1"/>
    <row r="484" s="28" customFormat="1" ht="12.75" customHeight="1"/>
    <row r="485" s="28" customFormat="1"/>
    <row r="486" s="28" customFormat="1"/>
    <row r="487" s="28" customForma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28" customFormat="1"/>
    <row r="495" s="28" customFormat="1" ht="12.75" customHeight="1"/>
    <row r="496" s="1" customFormat="1" ht="12.75" customHeight="1"/>
    <row r="497" s="28" customFormat="1"/>
    <row r="498" s="28" customFormat="1" ht="12.75" customHeight="1"/>
    <row r="499" s="28" customFormat="1"/>
    <row r="500" s="1" customFormat="1"/>
    <row r="501" s="1" customFormat="1" ht="12.75" customHeight="1"/>
    <row r="502" s="1" customFormat="1" ht="12.75" customHeight="1"/>
    <row r="503" s="1" customFormat="1" ht="12.75" customHeight="1"/>
    <row r="504" s="1" customFormat="1" ht="12.75" customHeight="1"/>
    <row r="505" s="1" customFormat="1"/>
    <row r="506" s="28" customFormat="1"/>
    <row r="507" s="28" customFormat="1"/>
    <row r="508" s="28" customFormat="1"/>
    <row r="509" s="28" customFormat="1"/>
    <row r="510" s="28" customFormat="1"/>
    <row r="511" s="28" customFormat="1" ht="12.75" customHeight="1"/>
    <row r="512" s="1" customFormat="1" ht="12.75" customHeight="1"/>
    <row r="513" s="28" customFormat="1"/>
    <row r="514" s="28" customFormat="1" ht="12.75" customHeight="1"/>
    <row r="515" s="28" customFormat="1"/>
    <row r="516" s="28" customFormat="1"/>
    <row r="517" s="28" customFormat="1"/>
    <row r="518" s="1" customFormat="1" ht="12.75" customHeight="1"/>
    <row r="519" s="1" customFormat="1" ht="12.75" customHeight="1"/>
    <row r="520" s="1" customFormat="1" ht="12.75" customHeight="1"/>
    <row r="521" s="1" customFormat="1" ht="12.75" customHeight="1"/>
    <row r="522" s="1" customFormat="1" ht="12.75" customHeigh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ht="12.75" customHeight="1"/>
    <row r="542" s="1" customFormat="1" ht="12.75" customHeight="1"/>
    <row r="543" s="1" customFormat="1" ht="12.75" customHeight="1"/>
    <row r="544" s="1" customFormat="1"/>
    <row r="545" s="1" customFormat="1"/>
    <row r="546" s="1" customFormat="1"/>
    <row r="547" s="1" customFormat="1" ht="12.75" customHeight="1"/>
    <row r="548" s="1" customFormat="1" ht="12.75" customHeight="1"/>
    <row r="549" s="1" customFormat="1"/>
    <row r="550" s="1" customFormat="1"/>
    <row r="551" s="1" customFormat="1"/>
    <row r="552" s="1" customFormat="1"/>
    <row r="553" s="1" customFormat="1"/>
    <row r="554" s="1" customFormat="1"/>
    <row r="555" s="1" customFormat="1"/>
    <row r="556" s="1" customFormat="1"/>
    <row r="557" s="1" customFormat="1"/>
    <row r="558" s="1" customFormat="1" ht="12.75" customHeight="1"/>
    <row r="559" s="1" customFormat="1" ht="12.75" customHeight="1"/>
    <row r="560" s="1" customFormat="1"/>
    <row r="561" spans="1:7">
      <c r="A561" s="1"/>
      <c r="B561" s="1"/>
      <c r="E561" s="1"/>
      <c r="F561" s="1"/>
    </row>
    <row r="562" spans="1:7">
      <c r="A562" s="1"/>
      <c r="B562" s="1"/>
      <c r="E562" s="1"/>
      <c r="F562" s="1"/>
    </row>
    <row r="563" spans="1:7" ht="12.75" customHeight="1">
      <c r="A563" s="1"/>
      <c r="B563" s="1"/>
      <c r="E563" s="1"/>
      <c r="F563" s="1"/>
    </row>
    <row r="564" spans="1:7">
      <c r="A564" s="1"/>
      <c r="B564" s="1"/>
      <c r="E564" s="1"/>
      <c r="F564" s="1"/>
    </row>
    <row r="565" spans="1:7">
      <c r="A565" s="1"/>
      <c r="B565" s="1"/>
      <c r="E565" s="1"/>
      <c r="F565" s="1"/>
    </row>
    <row r="566" spans="1:7">
      <c r="A566" s="1"/>
      <c r="B566" s="1"/>
      <c r="E566" s="1"/>
      <c r="F566" s="1"/>
    </row>
    <row r="567" spans="1:7">
      <c r="A567" s="1"/>
      <c r="B567" s="1"/>
      <c r="E567" s="1"/>
      <c r="F567" s="1"/>
    </row>
    <row r="568" spans="1:7" ht="12.75" customHeight="1">
      <c r="A568" s="1"/>
      <c r="B568" s="1"/>
      <c r="E568" s="1"/>
      <c r="F568" s="1"/>
    </row>
    <row r="569" spans="1:7">
      <c r="A569" s="1"/>
      <c r="B569" s="1"/>
      <c r="E569" s="1"/>
      <c r="F569" s="1"/>
    </row>
    <row r="570" spans="1:7" ht="12.75" customHeight="1">
      <c r="A570" s="1"/>
      <c r="B570" s="1"/>
      <c r="E570" s="1"/>
      <c r="F570" s="1"/>
    </row>
    <row r="571" spans="1:7" s="12" customFormat="1"/>
    <row r="572" spans="1:7" ht="12.75" customHeight="1">
      <c r="A572" s="1"/>
      <c r="B572" s="1"/>
      <c r="E572" s="1"/>
      <c r="F572" s="1"/>
    </row>
    <row r="573" spans="1:7">
      <c r="A573" s="1"/>
      <c r="B573" s="1"/>
      <c r="E573" s="1"/>
      <c r="F573" s="1"/>
    </row>
    <row r="574" spans="1:7" s="12" customFormat="1" ht="12.75" customHeight="1">
      <c r="A574" s="1"/>
      <c r="B574" s="1"/>
      <c r="C574" s="1"/>
      <c r="D574" s="1"/>
      <c r="E574" s="1"/>
      <c r="F574" s="1"/>
      <c r="G574" s="1"/>
    </row>
    <row r="575" spans="1:7">
      <c r="A575" s="12"/>
      <c r="B575" s="12"/>
      <c r="E575" s="1"/>
      <c r="F575" s="1"/>
    </row>
    <row r="576" spans="1:7">
      <c r="A576" s="12"/>
      <c r="B576" s="12"/>
      <c r="E576" s="1"/>
      <c r="F576" s="1"/>
    </row>
    <row r="577" spans="1:7">
      <c r="A577" s="12"/>
      <c r="B577" s="12"/>
      <c r="E577" s="1"/>
      <c r="F577" s="1"/>
    </row>
    <row r="578" spans="1:7">
      <c r="A578" s="12"/>
      <c r="B578" s="12"/>
      <c r="E578" s="1"/>
      <c r="F578" s="1"/>
    </row>
    <row r="579" spans="1:7">
      <c r="A579" s="12"/>
      <c r="B579" s="12"/>
      <c r="E579" s="1"/>
      <c r="F579" s="1"/>
    </row>
    <row r="580" spans="1:7">
      <c r="A580" s="12"/>
      <c r="B580" s="12"/>
      <c r="E580" s="1"/>
      <c r="F580" s="1"/>
    </row>
    <row r="581" spans="1:7">
      <c r="A581" s="12"/>
      <c r="B581" s="12"/>
      <c r="E581" s="1"/>
      <c r="F581" s="1"/>
    </row>
    <row r="582" spans="1:7">
      <c r="A582" s="12"/>
      <c r="B582" s="12"/>
      <c r="E582" s="1"/>
      <c r="F582" s="1"/>
    </row>
    <row r="583" spans="1:7">
      <c r="A583" s="12"/>
      <c r="B583" s="12"/>
      <c r="E583" s="1"/>
      <c r="F583" s="1"/>
    </row>
    <row r="584" spans="1:7">
      <c r="A584" s="12"/>
      <c r="B584" s="12"/>
      <c r="E584" s="1"/>
      <c r="F584" s="1"/>
    </row>
    <row r="585" spans="1:7">
      <c r="A585" s="12"/>
      <c r="B585" s="12"/>
      <c r="E585" s="1"/>
      <c r="F585" s="1"/>
    </row>
    <row r="586" spans="1:7">
      <c r="A586" s="12"/>
      <c r="B586" s="12"/>
      <c r="E586" s="1"/>
      <c r="F586" s="1"/>
    </row>
    <row r="587" spans="1:7">
      <c r="A587" s="12"/>
      <c r="B587" s="12"/>
      <c r="E587" s="1"/>
      <c r="F587" s="1"/>
    </row>
    <row r="588" spans="1:7">
      <c r="A588" s="12"/>
      <c r="B588" s="12"/>
      <c r="E588" s="1"/>
      <c r="F588" s="1"/>
    </row>
    <row r="589" spans="1:7">
      <c r="A589" s="12"/>
      <c r="B589" s="12"/>
      <c r="E589" s="1"/>
      <c r="F589" s="1"/>
      <c r="G589" s="12"/>
    </row>
    <row r="590" spans="1:7">
      <c r="A590" s="12"/>
      <c r="B590" s="12"/>
      <c r="E590" s="1"/>
      <c r="F590" s="1"/>
    </row>
    <row r="591" spans="1:7">
      <c r="A591" s="12"/>
      <c r="B591" s="12"/>
      <c r="E591" s="1"/>
      <c r="F591" s="1"/>
    </row>
    <row r="592" spans="1:7">
      <c r="A592" s="12"/>
      <c r="B592" s="12"/>
      <c r="E592" s="1"/>
      <c r="F592" s="1"/>
    </row>
    <row r="593" spans="1:6">
      <c r="A593" s="12"/>
      <c r="B593" s="12"/>
      <c r="E593" s="1"/>
      <c r="F593" s="1"/>
    </row>
    <row r="594" spans="1:6">
      <c r="A594" s="12"/>
      <c r="B594" s="12"/>
      <c r="E594" s="1"/>
      <c r="F594" s="1"/>
    </row>
    <row r="595" spans="1:6">
      <c r="A595" s="12"/>
      <c r="B595" s="12"/>
      <c r="E595" s="1"/>
      <c r="F595" s="1"/>
    </row>
    <row r="596" spans="1:6">
      <c r="A596" s="12"/>
      <c r="B596" s="12"/>
      <c r="E596" s="1"/>
      <c r="F596" s="1"/>
    </row>
    <row r="597" spans="1:6">
      <c r="A597" s="12"/>
      <c r="B597" s="12"/>
      <c r="E597" s="1"/>
      <c r="F597" s="1"/>
    </row>
    <row r="598" spans="1:6">
      <c r="A598" s="12"/>
      <c r="B598" s="12"/>
      <c r="E598" s="1"/>
      <c r="F598" s="1"/>
    </row>
    <row r="599" spans="1:6">
      <c r="A599" s="12"/>
      <c r="B599" s="12"/>
      <c r="E599" s="1"/>
      <c r="F599" s="1"/>
    </row>
    <row r="600" spans="1:6">
      <c r="A600" s="12"/>
      <c r="B600" s="12"/>
      <c r="E600" s="1"/>
      <c r="F600" s="1"/>
    </row>
    <row r="601" spans="1:6">
      <c r="A601" s="12"/>
      <c r="B601" s="12"/>
      <c r="E601" s="1"/>
      <c r="F601" s="1"/>
    </row>
    <row r="602" spans="1:6">
      <c r="A602" s="12"/>
      <c r="B602" s="12"/>
      <c r="E602" s="1"/>
      <c r="F602" s="1"/>
    </row>
    <row r="603" spans="1:6">
      <c r="A603" s="12"/>
      <c r="B603" s="12"/>
      <c r="E603" s="1"/>
      <c r="F603" s="1"/>
    </row>
    <row r="604" spans="1:6">
      <c r="A604" s="12"/>
      <c r="B604" s="12"/>
      <c r="E604" s="1"/>
      <c r="F604" s="1"/>
    </row>
    <row r="605" spans="1:6" ht="12.75" customHeight="1">
      <c r="A605" s="12"/>
      <c r="B605" s="12"/>
      <c r="E605" s="1"/>
      <c r="F605" s="1"/>
    </row>
    <row r="606" spans="1:6">
      <c r="A606" s="12"/>
      <c r="B606" s="12"/>
      <c r="E606" s="1"/>
      <c r="F606" s="1"/>
    </row>
    <row r="607" spans="1:6">
      <c r="A607" s="12"/>
      <c r="B607" s="12"/>
      <c r="E607" s="1"/>
      <c r="F607" s="1"/>
    </row>
    <row r="608" spans="1:6">
      <c r="A608" s="12"/>
      <c r="B608" s="12"/>
      <c r="E608" s="1"/>
      <c r="F608" s="1"/>
    </row>
    <row r="609" spans="1:6">
      <c r="A609" s="12"/>
      <c r="B609" s="12"/>
      <c r="D609" s="12"/>
      <c r="E609" s="12"/>
      <c r="F609" s="12"/>
    </row>
    <row r="610" spans="1:6">
      <c r="A610" s="12"/>
      <c r="B610" s="12"/>
      <c r="E610" s="1"/>
      <c r="F610" s="1"/>
    </row>
    <row r="611" spans="1:6">
      <c r="A611" s="12"/>
      <c r="B611" s="12"/>
      <c r="E611" s="1"/>
      <c r="F611" s="1"/>
    </row>
    <row r="612" spans="1:6">
      <c r="A612" s="12"/>
      <c r="B612" s="12"/>
      <c r="E612" s="1"/>
      <c r="F612" s="1"/>
    </row>
    <row r="613" spans="1:6" ht="12.75" customHeight="1">
      <c r="A613" s="12"/>
      <c r="B613" s="12"/>
      <c r="E613" s="1"/>
      <c r="F613" s="1"/>
    </row>
    <row r="614" spans="1:6">
      <c r="A614" s="1"/>
      <c r="B614" s="1"/>
      <c r="E614" s="1"/>
      <c r="F614" s="1"/>
    </row>
    <row r="615" spans="1:6">
      <c r="A615" s="1"/>
      <c r="B615" s="1"/>
      <c r="E615" s="1"/>
      <c r="F615" s="1"/>
    </row>
    <row r="616" spans="1:6">
      <c r="A616" s="1"/>
      <c r="B616" s="1"/>
      <c r="E616" s="1"/>
      <c r="F616" s="1"/>
    </row>
    <row r="617" spans="1:6">
      <c r="A617" s="1"/>
      <c r="B617" s="1"/>
      <c r="E617" s="1"/>
      <c r="F617" s="1"/>
    </row>
    <row r="618" spans="1:6">
      <c r="A618" s="1"/>
      <c r="B618" s="1"/>
      <c r="E618" s="1"/>
      <c r="F618" s="1"/>
    </row>
    <row r="619" spans="1:6" ht="12.75" customHeight="1">
      <c r="A619" s="1"/>
      <c r="B619" s="1"/>
      <c r="E619" s="1"/>
      <c r="F619" s="1"/>
    </row>
    <row r="620" spans="1:6">
      <c r="A620" s="1"/>
      <c r="B620" s="1"/>
      <c r="E620" s="1"/>
      <c r="F620" s="1"/>
    </row>
    <row r="621" spans="1:6" ht="12.75" customHeight="1">
      <c r="A621" s="1"/>
      <c r="B621" s="1"/>
      <c r="E621" s="1"/>
      <c r="F621" s="1"/>
    </row>
    <row r="622" spans="1:6">
      <c r="A622" s="1"/>
      <c r="B622" s="1"/>
      <c r="E622" s="1"/>
      <c r="F622" s="1"/>
    </row>
    <row r="623" spans="1:6" ht="12.75" customHeight="1">
      <c r="A623" s="1"/>
      <c r="B623" s="1"/>
      <c r="E623" s="1"/>
      <c r="F623" s="1"/>
    </row>
    <row r="624" spans="1:6">
      <c r="A624" s="1"/>
      <c r="B624" s="1"/>
      <c r="E624" s="1"/>
      <c r="F624" s="1"/>
    </row>
    <row r="625" spans="1:6">
      <c r="A625" s="1"/>
      <c r="B625" s="1"/>
      <c r="E625" s="1"/>
      <c r="F625" s="1"/>
    </row>
    <row r="626" spans="1:6">
      <c r="A626" s="1"/>
      <c r="B626" s="1"/>
      <c r="E626" s="1"/>
      <c r="F626" s="1"/>
    </row>
    <row r="627" spans="1:6">
      <c r="A627" s="12"/>
      <c r="B627" s="12"/>
      <c r="C627" s="12"/>
      <c r="E627" s="1"/>
      <c r="F627" s="1"/>
    </row>
    <row r="628" spans="1:6" ht="12.75" customHeight="1">
      <c r="A628" s="1"/>
      <c r="B628" s="1"/>
      <c r="E628" s="1"/>
      <c r="F628" s="1"/>
    </row>
    <row r="629" spans="1:6" ht="12.75" customHeight="1">
      <c r="A629" s="1"/>
      <c r="B629" s="1"/>
      <c r="E629" s="1"/>
      <c r="F629" s="1"/>
    </row>
    <row r="630" spans="1:6">
      <c r="A630" s="1"/>
      <c r="B630" s="1"/>
      <c r="E630" s="1"/>
      <c r="F630" s="1"/>
    </row>
    <row r="631" spans="1:6">
      <c r="A631" s="1"/>
      <c r="B631" s="1"/>
      <c r="E631" s="1"/>
      <c r="F631" s="1"/>
    </row>
    <row r="632" spans="1:6">
      <c r="A632" s="1"/>
      <c r="B632" s="1"/>
      <c r="E632" s="1"/>
      <c r="F632" s="1"/>
    </row>
    <row r="633" spans="1:6" ht="12.75" customHeight="1">
      <c r="A633" s="1"/>
      <c r="B633" s="1"/>
      <c r="E633" s="1"/>
      <c r="F633" s="1"/>
    </row>
    <row r="634" spans="1:6">
      <c r="A634" s="1"/>
      <c r="B634" s="1"/>
      <c r="E634" s="1"/>
      <c r="F634" s="1"/>
    </row>
    <row r="635" spans="1:6" ht="12.75" customHeight="1">
      <c r="A635" s="1"/>
      <c r="B635" s="1"/>
      <c r="E635" s="1"/>
      <c r="F635" s="1"/>
    </row>
    <row r="636" spans="1:6">
      <c r="A636" s="1"/>
      <c r="B636" s="1"/>
      <c r="E636" s="1"/>
      <c r="F636" s="1"/>
    </row>
    <row r="637" spans="1:6" ht="12.75" customHeight="1">
      <c r="A637" s="1"/>
      <c r="B637" s="1"/>
      <c r="E637" s="1"/>
      <c r="F637" s="1"/>
    </row>
    <row r="638" spans="1:6">
      <c r="A638" s="1"/>
      <c r="B638" s="1"/>
      <c r="E638" s="1"/>
      <c r="F638" s="1"/>
    </row>
    <row r="639" spans="1:6">
      <c r="A639" s="1"/>
      <c r="B639" s="1"/>
      <c r="E639" s="1"/>
      <c r="F639" s="1"/>
    </row>
    <row r="640" spans="1:6">
      <c r="A640" s="1"/>
      <c r="B640" s="1"/>
      <c r="E640" s="1"/>
      <c r="F640" s="1"/>
    </row>
    <row r="641" spans="1:6">
      <c r="A641" s="1"/>
      <c r="B641" s="1"/>
      <c r="E641" s="1"/>
      <c r="F641" s="1"/>
    </row>
    <row r="642" spans="1:6">
      <c r="A642" s="1"/>
      <c r="B642" s="1"/>
      <c r="E642" s="1"/>
      <c r="F642" s="1"/>
    </row>
    <row r="643" spans="1:6" ht="12.75" customHeight="1">
      <c r="A643" s="1"/>
      <c r="B643" s="1"/>
      <c r="E643" s="1"/>
      <c r="F643" s="12"/>
    </row>
    <row r="644" spans="1:6">
      <c r="A644" s="1"/>
      <c r="B644" s="1"/>
      <c r="E644" s="1"/>
      <c r="F644" s="1"/>
    </row>
    <row r="645" spans="1:6" ht="12.75" customHeight="1">
      <c r="A645" s="1"/>
      <c r="B645" s="1"/>
      <c r="E645" s="1"/>
      <c r="F645" s="1"/>
    </row>
    <row r="646" spans="1:6">
      <c r="A646" s="1"/>
      <c r="B646" s="1"/>
      <c r="E646" s="1"/>
      <c r="F646" s="12"/>
    </row>
    <row r="647" spans="1:6" ht="12.75" customHeight="1">
      <c r="A647" s="1"/>
      <c r="B647" s="1"/>
      <c r="E647" s="1"/>
      <c r="F647" s="1"/>
    </row>
    <row r="648" spans="1:6">
      <c r="A648" s="1"/>
      <c r="B648" s="1"/>
      <c r="E648" s="1"/>
      <c r="F648" s="1"/>
    </row>
    <row r="649" spans="1:6" ht="12.75" customHeight="1">
      <c r="A649" s="1"/>
      <c r="B649" s="1"/>
      <c r="E649" s="1"/>
      <c r="F649" s="1"/>
    </row>
    <row r="650" spans="1:6" ht="12.75" customHeight="1">
      <c r="A650" s="1"/>
      <c r="B650" s="1"/>
      <c r="E650" s="1"/>
      <c r="F650" s="1"/>
    </row>
    <row r="651" spans="1:6">
      <c r="A651" s="1"/>
      <c r="B651" s="1"/>
      <c r="E651" s="1"/>
      <c r="F651" s="1"/>
    </row>
    <row r="652" spans="1:6">
      <c r="A652" s="1"/>
      <c r="B652" s="1"/>
      <c r="E652" s="1"/>
      <c r="F652" s="1"/>
    </row>
    <row r="653" spans="1:6" ht="12.75" customHeight="1">
      <c r="A653" s="1"/>
      <c r="B653" s="1"/>
      <c r="E653" s="1"/>
      <c r="F653" s="1"/>
    </row>
    <row r="654" spans="1:6">
      <c r="A654" s="1"/>
      <c r="B654" s="1"/>
      <c r="E654" s="1"/>
      <c r="F654" s="1"/>
    </row>
    <row r="655" spans="1:6">
      <c r="A655" s="1"/>
      <c r="B655" s="1"/>
      <c r="E655" s="12"/>
      <c r="F655" s="1"/>
    </row>
    <row r="656" spans="1:6">
      <c r="A656" s="1"/>
      <c r="B656" s="1"/>
      <c r="E656" s="1"/>
      <c r="F656" s="1"/>
    </row>
    <row r="657" spans="4:5" s="1" customFormat="1"/>
    <row r="658" spans="4:5" s="1" customFormat="1">
      <c r="E658" s="12"/>
    </row>
    <row r="659" spans="4:5" s="1" customFormat="1">
      <c r="D659" s="12"/>
    </row>
    <row r="660" spans="4:5" s="1" customFormat="1"/>
    <row r="661" spans="4:5" s="1" customFormat="1"/>
    <row r="662" spans="4:5" s="1" customFormat="1">
      <c r="D662" s="12"/>
    </row>
    <row r="663" spans="4:5" s="1" customFormat="1"/>
    <row r="664" spans="4:5" s="1" customFormat="1" ht="12.75" customHeight="1"/>
    <row r="665" spans="4:5" s="1" customFormat="1"/>
    <row r="666" spans="4:5" s="1" customFormat="1" ht="12.75" customHeight="1"/>
    <row r="667" spans="4:5" s="1" customFormat="1"/>
    <row r="668" spans="4:5" s="1" customFormat="1"/>
    <row r="669" spans="4:5" s="1" customFormat="1"/>
    <row r="670" spans="4:5" s="1" customFormat="1" ht="12.75" customHeight="1"/>
    <row r="671" spans="4:5" s="1" customFormat="1"/>
    <row r="672" spans="4:5" s="1" customFormat="1" ht="12.75" customHeight="1"/>
    <row r="673" spans="1:6">
      <c r="A673" s="1"/>
      <c r="B673" s="1"/>
      <c r="E673" s="1"/>
      <c r="F673" s="1"/>
    </row>
    <row r="674" spans="1:6">
      <c r="A674" s="1"/>
      <c r="B674" s="1"/>
      <c r="E674" s="1"/>
      <c r="F674" s="1"/>
    </row>
    <row r="675" spans="1:6">
      <c r="A675" s="1"/>
      <c r="B675" s="12"/>
      <c r="C675" s="12"/>
      <c r="E675" s="1"/>
      <c r="F675" s="1"/>
    </row>
    <row r="676" spans="1:6">
      <c r="A676" s="1"/>
      <c r="B676" s="1"/>
      <c r="E676" s="1"/>
      <c r="F676" s="1"/>
    </row>
    <row r="677" spans="1:6">
      <c r="A677" s="1"/>
      <c r="B677" s="1"/>
      <c r="E677" s="1"/>
      <c r="F677" s="1"/>
    </row>
    <row r="678" spans="1:6" ht="12.75" customHeight="1">
      <c r="A678" s="1"/>
      <c r="B678" s="12"/>
      <c r="C678" s="12"/>
      <c r="E678" s="1"/>
      <c r="F678" s="1"/>
    </row>
    <row r="679" spans="1:6">
      <c r="A679" s="1"/>
      <c r="B679" s="1"/>
      <c r="E679" s="1"/>
      <c r="F679" s="1"/>
    </row>
    <row r="680" spans="1:6" ht="12.75" customHeight="1">
      <c r="A680" s="12"/>
      <c r="B680" s="1"/>
      <c r="E680" s="1"/>
      <c r="F680" s="1"/>
    </row>
    <row r="681" spans="1:6" ht="12.75" customHeight="1">
      <c r="A681" s="1"/>
      <c r="B681" s="1"/>
      <c r="E681" s="1"/>
      <c r="F681" s="1"/>
    </row>
    <row r="682" spans="1:6">
      <c r="A682" s="1"/>
      <c r="B682" s="1"/>
      <c r="E682" s="1"/>
      <c r="F682" s="1"/>
    </row>
    <row r="683" spans="1:6" ht="12.75" customHeight="1">
      <c r="A683" s="12"/>
      <c r="B683" s="1"/>
      <c r="E683" s="1"/>
      <c r="F683" s="1"/>
    </row>
    <row r="684" spans="1:6">
      <c r="A684" s="1"/>
      <c r="B684" s="1"/>
      <c r="E684" s="1"/>
      <c r="F684" s="1"/>
    </row>
    <row r="685" spans="1:6">
      <c r="A685" s="1"/>
      <c r="B685" s="1"/>
      <c r="E685" s="1"/>
      <c r="F685" s="1"/>
    </row>
    <row r="686" spans="1:6">
      <c r="A686" s="1"/>
      <c r="B686" s="1"/>
      <c r="E686" s="1"/>
      <c r="F686" s="1"/>
    </row>
    <row r="687" spans="1:6">
      <c r="A687" s="1"/>
      <c r="B687" s="1"/>
      <c r="E687" s="1"/>
      <c r="F687" s="1"/>
    </row>
    <row r="688" spans="1:6" ht="12.75" customHeight="1">
      <c r="A688" s="1"/>
      <c r="B688" s="1"/>
      <c r="E688" s="1"/>
      <c r="F688" s="1"/>
    </row>
    <row r="689" spans="1:18">
      <c r="A689" s="1"/>
      <c r="B689" s="1"/>
      <c r="E689" s="1"/>
      <c r="F689" s="1"/>
    </row>
    <row r="690" spans="1:18">
      <c r="A690" s="1"/>
      <c r="B690" s="1"/>
      <c r="E690" s="1"/>
      <c r="F690" s="1"/>
    </row>
    <row r="691" spans="1:18">
      <c r="A691" s="1"/>
      <c r="B691" s="1"/>
      <c r="E691" s="1"/>
      <c r="F691" s="1"/>
      <c r="P691" s="12"/>
      <c r="Q691" s="12"/>
      <c r="R691" s="12"/>
    </row>
    <row r="692" spans="1:18" s="12" customFormat="1">
      <c r="A692" s="1"/>
      <c r="B692" s="1"/>
      <c r="C692" s="1"/>
      <c r="D692" s="1"/>
      <c r="E692" s="1"/>
      <c r="F692" s="1"/>
      <c r="G692" s="1"/>
      <c r="H692" s="1"/>
      <c r="I692" s="1"/>
      <c r="J692" s="1"/>
      <c r="K692" s="1"/>
      <c r="L692" s="1"/>
      <c r="M692" s="1"/>
      <c r="N692" s="1"/>
      <c r="O692" s="1"/>
      <c r="P692" s="1"/>
      <c r="Q692" s="1"/>
      <c r="R692" s="1"/>
    </row>
    <row r="693" spans="1:18">
      <c r="A693" s="1"/>
      <c r="B693" s="1"/>
      <c r="E693" s="1"/>
      <c r="F693" s="1"/>
      <c r="O693" s="12"/>
    </row>
    <row r="694" spans="1:18">
      <c r="A694" s="1"/>
      <c r="B694" s="1"/>
      <c r="E694" s="1"/>
      <c r="F694" s="1"/>
      <c r="P694" s="12"/>
      <c r="Q694" s="12"/>
      <c r="R694" s="12"/>
    </row>
    <row r="695" spans="1:18" s="12" customFormat="1">
      <c r="A695" s="1"/>
      <c r="B695" s="1"/>
      <c r="C695" s="1"/>
      <c r="D695" s="1"/>
      <c r="E695" s="1"/>
      <c r="F695" s="1"/>
      <c r="G695" s="1"/>
      <c r="H695" s="1"/>
      <c r="I695" s="1"/>
      <c r="J695" s="1"/>
      <c r="K695" s="1"/>
      <c r="L695" s="1"/>
      <c r="M695" s="1"/>
      <c r="N695" s="1"/>
      <c r="O695" s="1"/>
      <c r="P695" s="1"/>
      <c r="Q695" s="1"/>
      <c r="R695" s="1"/>
    </row>
    <row r="696" spans="1:18">
      <c r="A696" s="1"/>
      <c r="B696" s="1"/>
      <c r="E696" s="1"/>
      <c r="F696" s="1"/>
      <c r="O696" s="12"/>
    </row>
    <row r="697" spans="1:18">
      <c r="A697" s="1"/>
      <c r="B697" s="1"/>
      <c r="E697" s="1"/>
      <c r="F697" s="1"/>
    </row>
    <row r="698" spans="1:18">
      <c r="A698" s="1"/>
      <c r="B698" s="1"/>
      <c r="E698" s="1"/>
      <c r="F698" s="1"/>
    </row>
    <row r="699" spans="1:18">
      <c r="A699" s="1"/>
      <c r="B699" s="1"/>
      <c r="E699" s="1"/>
      <c r="F699" s="1"/>
    </row>
    <row r="700" spans="1:18">
      <c r="A700" s="1"/>
      <c r="B700" s="1"/>
      <c r="E700" s="1"/>
      <c r="F700" s="1"/>
    </row>
    <row r="701" spans="1:18">
      <c r="A701" s="1"/>
      <c r="B701" s="1"/>
      <c r="E701" s="1"/>
      <c r="F701" s="1"/>
    </row>
    <row r="702" spans="1:18">
      <c r="A702" s="1"/>
      <c r="B702" s="1"/>
      <c r="E702" s="1"/>
      <c r="F702" s="1"/>
    </row>
    <row r="703" spans="1:18">
      <c r="A703" s="1"/>
      <c r="B703" s="1"/>
      <c r="E703" s="1"/>
      <c r="F703" s="1"/>
    </row>
    <row r="704" spans="1:18">
      <c r="A704" s="1"/>
      <c r="B704" s="1"/>
      <c r="E704" s="1"/>
      <c r="F704" s="1"/>
    </row>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pans="1:18">
      <c r="A721" s="1"/>
      <c r="B721" s="1"/>
      <c r="E721" s="1"/>
      <c r="F721" s="1"/>
    </row>
    <row r="722" spans="1:18">
      <c r="A722" s="1"/>
      <c r="B722" s="1"/>
      <c r="E722" s="1"/>
      <c r="F722" s="1"/>
    </row>
    <row r="723" spans="1:18">
      <c r="A723" s="1"/>
      <c r="B723" s="1"/>
      <c r="E723" s="1"/>
      <c r="F723" s="1"/>
    </row>
    <row r="724" spans="1:18">
      <c r="A724" s="1"/>
      <c r="B724" s="1"/>
      <c r="E724" s="1"/>
      <c r="F724" s="1"/>
    </row>
    <row r="725" spans="1:18">
      <c r="A725" s="1"/>
      <c r="B725" s="1"/>
      <c r="E725" s="1"/>
      <c r="F725" s="1"/>
    </row>
    <row r="726" spans="1:18">
      <c r="A726" s="1"/>
      <c r="B726" s="1"/>
      <c r="E726" s="1"/>
      <c r="F726" s="1"/>
    </row>
    <row r="727" spans="1:18">
      <c r="A727" s="1"/>
      <c r="B727" s="1"/>
      <c r="E727" s="1"/>
      <c r="F727" s="1"/>
    </row>
    <row r="728" spans="1:18">
      <c r="A728" s="1"/>
      <c r="B728" s="1"/>
      <c r="E728" s="1"/>
      <c r="F728" s="1"/>
    </row>
    <row r="729" spans="1:18">
      <c r="A729" s="1"/>
      <c r="B729" s="1"/>
      <c r="E729" s="1"/>
      <c r="F729" s="1"/>
    </row>
    <row r="730" spans="1:18">
      <c r="A730" s="1"/>
      <c r="B730" s="1"/>
      <c r="E730" s="1"/>
      <c r="F730" s="1"/>
    </row>
    <row r="731" spans="1:18">
      <c r="A731" s="1"/>
      <c r="B731" s="1"/>
      <c r="E731" s="1"/>
      <c r="F731" s="1"/>
    </row>
    <row r="732" spans="1:18">
      <c r="A732" s="1"/>
      <c r="B732" s="1"/>
      <c r="E732" s="1"/>
      <c r="F732" s="1"/>
    </row>
    <row r="733" spans="1:18">
      <c r="A733" s="1"/>
      <c r="B733" s="1"/>
      <c r="E733" s="1"/>
      <c r="F733" s="1"/>
    </row>
    <row r="734" spans="1:18">
      <c r="A734" s="1"/>
      <c r="B734" s="1"/>
      <c r="E734" s="1"/>
      <c r="F734" s="1"/>
    </row>
    <row r="735" spans="1:18">
      <c r="A735" s="1"/>
      <c r="B735" s="1"/>
      <c r="E735" s="1"/>
      <c r="F735" s="1"/>
      <c r="P735" s="12"/>
      <c r="Q735" s="12"/>
      <c r="R735" s="12"/>
    </row>
    <row r="736" spans="1:18" s="12" customFormat="1">
      <c r="A736" s="1"/>
      <c r="B736" s="1"/>
      <c r="C736" s="1"/>
      <c r="D736" s="1"/>
      <c r="E736" s="1"/>
      <c r="F736" s="1"/>
      <c r="G736" s="1"/>
      <c r="H736" s="1"/>
      <c r="I736" s="1"/>
      <c r="J736" s="1"/>
      <c r="K736" s="1"/>
      <c r="L736" s="1"/>
      <c r="M736" s="1"/>
      <c r="N736" s="1"/>
      <c r="O736" s="1"/>
      <c r="P736" s="1"/>
      <c r="Q736" s="1"/>
      <c r="R736" s="1"/>
    </row>
    <row r="737" spans="1:18">
      <c r="A737" s="1"/>
      <c r="B737" s="1"/>
      <c r="E737" s="1"/>
      <c r="F737" s="1"/>
      <c r="O737" s="12"/>
    </row>
    <row r="738" spans="1:18">
      <c r="A738" s="1"/>
      <c r="B738" s="1"/>
      <c r="E738" s="1"/>
      <c r="F738" s="1"/>
      <c r="P738" s="12"/>
      <c r="Q738" s="12"/>
      <c r="R738" s="12"/>
    </row>
    <row r="739" spans="1:18" s="12" customFormat="1">
      <c r="A739" s="1"/>
      <c r="B739" s="1"/>
      <c r="C739" s="1"/>
      <c r="D739" s="1"/>
      <c r="E739" s="1"/>
      <c r="F739" s="1"/>
      <c r="G739" s="1"/>
      <c r="H739" s="1"/>
      <c r="I739" s="1"/>
      <c r="J739" s="1"/>
      <c r="K739" s="1"/>
      <c r="L739" s="1"/>
      <c r="M739" s="1"/>
      <c r="N739" s="1"/>
      <c r="O739" s="1"/>
      <c r="P739" s="1"/>
      <c r="Q739" s="1"/>
      <c r="R739" s="1"/>
    </row>
    <row r="740" spans="1:18">
      <c r="A740" s="1"/>
      <c r="B740" s="1"/>
      <c r="E740" s="1"/>
      <c r="F740" s="1"/>
      <c r="O740" s="12"/>
    </row>
    <row r="741" spans="1:18">
      <c r="A741" s="1"/>
      <c r="B741" s="1"/>
      <c r="E741" s="1"/>
      <c r="F741" s="1"/>
    </row>
    <row r="742" spans="1:18">
      <c r="A742" s="1"/>
      <c r="B742" s="1"/>
      <c r="E742" s="1"/>
      <c r="F742" s="1"/>
    </row>
    <row r="743" spans="1:18">
      <c r="A743" s="1"/>
      <c r="B743" s="1"/>
      <c r="E743" s="1"/>
      <c r="F743" s="1"/>
    </row>
    <row r="744" spans="1:18">
      <c r="A744" s="1"/>
      <c r="B744" s="1"/>
      <c r="E744" s="1"/>
      <c r="F744" s="1"/>
    </row>
    <row r="745" spans="1:18">
      <c r="A745" s="1"/>
      <c r="B745" s="1"/>
      <c r="E745" s="1"/>
      <c r="F745" s="1"/>
    </row>
    <row r="746" spans="1:18">
      <c r="A746" s="1"/>
      <c r="B746" s="1"/>
      <c r="E746" s="1"/>
      <c r="F746" s="1"/>
    </row>
    <row r="747" spans="1:18">
      <c r="A747" s="1"/>
      <c r="B747" s="1"/>
      <c r="E747" s="1"/>
      <c r="F747" s="1"/>
    </row>
    <row r="748" spans="1:18">
      <c r="A748" s="1"/>
      <c r="B748" s="1"/>
      <c r="E748" s="1"/>
      <c r="F748" s="1"/>
    </row>
    <row r="749" spans="1:18">
      <c r="A749" s="1"/>
      <c r="B749" s="1"/>
      <c r="E749" s="1"/>
      <c r="F749" s="1"/>
    </row>
    <row r="750" spans="1:18">
      <c r="A750" s="1"/>
      <c r="B750" s="1"/>
      <c r="E750" s="1"/>
      <c r="F750" s="1"/>
    </row>
    <row r="751" spans="1:18">
      <c r="A751" s="1"/>
      <c r="B751" s="1"/>
      <c r="E751" s="1"/>
      <c r="F751" s="1"/>
    </row>
    <row r="752" spans="1:18">
      <c r="A752" s="1"/>
      <c r="B752" s="1"/>
      <c r="E752" s="1"/>
      <c r="F752" s="1"/>
    </row>
    <row r="753" spans="1:14">
      <c r="A753" s="1"/>
      <c r="B753" s="1"/>
      <c r="E753" s="1"/>
      <c r="F753" s="1"/>
    </row>
    <row r="754" spans="1:14">
      <c r="A754" s="1"/>
      <c r="B754" s="1"/>
      <c r="E754" s="1"/>
      <c r="F754" s="1"/>
    </row>
    <row r="755" spans="1:14">
      <c r="A755" s="1"/>
      <c r="B755" s="1"/>
      <c r="E755" s="1"/>
      <c r="F755" s="1"/>
    </row>
    <row r="756" spans="1:14">
      <c r="A756" s="1"/>
      <c r="B756" s="1"/>
      <c r="E756" s="1"/>
      <c r="F756" s="1"/>
    </row>
    <row r="757" spans="1:14">
      <c r="A757" s="1"/>
      <c r="B757" s="1"/>
      <c r="E757" s="1"/>
      <c r="F757" s="1"/>
    </row>
    <row r="758" spans="1:14">
      <c r="A758" s="1"/>
      <c r="B758" s="1"/>
      <c r="E758" s="1"/>
      <c r="F758" s="1"/>
    </row>
    <row r="759" spans="1:14">
      <c r="A759" s="1"/>
      <c r="B759" s="1"/>
      <c r="E759" s="1"/>
      <c r="F759" s="1"/>
    </row>
    <row r="760" spans="1:14">
      <c r="A760" s="1"/>
      <c r="B760" s="1"/>
      <c r="E760" s="1"/>
      <c r="F760" s="1"/>
    </row>
    <row r="761" spans="1:14">
      <c r="A761" s="1"/>
      <c r="B761" s="1"/>
      <c r="E761" s="1"/>
      <c r="F761" s="1"/>
    </row>
    <row r="762" spans="1:14">
      <c r="A762" s="1"/>
      <c r="B762" s="1"/>
      <c r="E762" s="1"/>
      <c r="F762" s="1"/>
    </row>
    <row r="763" spans="1:14">
      <c r="A763" s="1"/>
      <c r="B763" s="1"/>
      <c r="E763" s="1"/>
      <c r="F763" s="1"/>
    </row>
    <row r="764" spans="1:14">
      <c r="A764" s="1"/>
      <c r="B764" s="1"/>
      <c r="E764" s="1"/>
      <c r="F764" s="1"/>
    </row>
    <row r="765" spans="1:14">
      <c r="A765" s="1"/>
      <c r="B765" s="1"/>
      <c r="E765" s="1"/>
      <c r="F765" s="1"/>
    </row>
    <row r="766" spans="1:14">
      <c r="A766" s="1"/>
      <c r="B766" s="1"/>
      <c r="E766" s="1"/>
      <c r="F766" s="1"/>
    </row>
    <row r="767" spans="1:14">
      <c r="A767" s="1"/>
      <c r="B767" s="1"/>
      <c r="E767" s="1"/>
      <c r="F767" s="1"/>
    </row>
    <row r="768" spans="1:14">
      <c r="A768" s="1"/>
      <c r="B768" s="1"/>
      <c r="E768" s="1"/>
      <c r="F768" s="1"/>
      <c r="H768" s="12"/>
      <c r="I768" s="12"/>
      <c r="J768" s="12"/>
      <c r="K768" s="12"/>
      <c r="L768" s="12"/>
      <c r="M768" s="12"/>
      <c r="N768" s="12"/>
    </row>
    <row r="769" spans="1:14">
      <c r="A769" s="1"/>
      <c r="B769" s="1"/>
      <c r="E769" s="1"/>
      <c r="F769" s="1"/>
    </row>
    <row r="770" spans="1:14">
      <c r="A770" s="1"/>
      <c r="B770" s="1"/>
      <c r="E770" s="1"/>
      <c r="F770" s="1"/>
    </row>
    <row r="771" spans="1:14">
      <c r="A771" s="1"/>
      <c r="B771" s="1"/>
      <c r="E771" s="1"/>
      <c r="F771" s="1"/>
      <c r="H771" s="12"/>
      <c r="I771" s="12"/>
      <c r="J771" s="12"/>
      <c r="K771" s="12"/>
      <c r="L771" s="12"/>
      <c r="M771" s="12"/>
      <c r="N771" s="12"/>
    </row>
    <row r="772" spans="1:14">
      <c r="A772" s="1"/>
      <c r="B772" s="1"/>
      <c r="E772" s="1"/>
      <c r="F772" s="1"/>
    </row>
    <row r="773" spans="1:14">
      <c r="A773" s="1"/>
      <c r="B773" s="1"/>
      <c r="E773" s="1"/>
      <c r="F773" s="1"/>
    </row>
    <row r="774" spans="1:14">
      <c r="A774" s="1"/>
      <c r="B774" s="1"/>
      <c r="E774" s="1"/>
      <c r="F774" s="1"/>
    </row>
    <row r="775" spans="1:14">
      <c r="A775" s="1"/>
      <c r="B775" s="1"/>
      <c r="E775" s="1"/>
      <c r="F775" s="1"/>
    </row>
    <row r="776" spans="1:14">
      <c r="A776" s="1"/>
      <c r="B776" s="1"/>
      <c r="E776" s="1"/>
      <c r="F776" s="1"/>
    </row>
    <row r="777" spans="1:14">
      <c r="A777" s="1"/>
      <c r="B777" s="1"/>
      <c r="E777" s="1"/>
      <c r="F777" s="1"/>
    </row>
    <row r="778" spans="1:14">
      <c r="A778" s="1"/>
      <c r="B778" s="1"/>
      <c r="E778" s="1"/>
      <c r="F778" s="1"/>
    </row>
    <row r="779" spans="1:14">
      <c r="A779" s="1"/>
      <c r="B779" s="1"/>
      <c r="E779" s="1"/>
      <c r="F779" s="1"/>
    </row>
    <row r="780" spans="1:14">
      <c r="A780" s="1"/>
      <c r="B780" s="1"/>
      <c r="E780" s="1"/>
      <c r="F780" s="1"/>
    </row>
    <row r="781" spans="1:14">
      <c r="A781" s="1"/>
      <c r="B781" s="1"/>
      <c r="E781" s="1"/>
      <c r="F781" s="1"/>
    </row>
    <row r="782" spans="1:14">
      <c r="A782" s="1"/>
      <c r="B782" s="1"/>
      <c r="E782" s="1"/>
      <c r="F782" s="1"/>
    </row>
    <row r="783" spans="1:14">
      <c r="A783" s="1"/>
      <c r="B783" s="1"/>
      <c r="E783" s="1"/>
      <c r="F783" s="1"/>
      <c r="G783" s="12"/>
    </row>
    <row r="784" spans="1:14">
      <c r="A784" s="1"/>
      <c r="B784" s="1"/>
      <c r="E784" s="1"/>
      <c r="F784" s="1"/>
    </row>
    <row r="785" spans="1:18">
      <c r="A785" s="1"/>
      <c r="B785" s="1"/>
      <c r="E785" s="1"/>
      <c r="F785" s="1"/>
    </row>
    <row r="786" spans="1:18">
      <c r="A786" s="1"/>
      <c r="B786" s="1"/>
      <c r="E786" s="1"/>
      <c r="F786" s="1"/>
      <c r="G786" s="12"/>
    </row>
    <row r="787" spans="1:18">
      <c r="A787" s="1"/>
      <c r="B787" s="1"/>
      <c r="E787" s="1"/>
      <c r="F787" s="1"/>
    </row>
    <row r="788" spans="1:18">
      <c r="A788" s="1"/>
      <c r="B788" s="1"/>
      <c r="E788" s="1"/>
      <c r="F788" s="1"/>
    </row>
    <row r="789" spans="1:18">
      <c r="A789" s="1"/>
      <c r="B789" s="1"/>
      <c r="E789" s="1"/>
      <c r="F789" s="1"/>
    </row>
    <row r="790" spans="1:18">
      <c r="A790" s="1"/>
      <c r="B790" s="1"/>
      <c r="E790" s="1"/>
      <c r="F790" s="1"/>
    </row>
    <row r="791" spans="1:18">
      <c r="A791" s="1"/>
      <c r="B791" s="1"/>
      <c r="E791" s="1"/>
      <c r="F791" s="1"/>
    </row>
    <row r="792" spans="1:18">
      <c r="A792" s="1"/>
      <c r="B792" s="1"/>
      <c r="E792" s="1"/>
      <c r="F792" s="1"/>
    </row>
    <row r="793" spans="1:18">
      <c r="A793" s="1"/>
      <c r="B793" s="1"/>
      <c r="E793" s="1"/>
      <c r="F793" s="1"/>
    </row>
    <row r="794" spans="1:18">
      <c r="A794" s="1"/>
      <c r="B794" s="1"/>
      <c r="E794" s="1"/>
      <c r="F794" s="1"/>
    </row>
    <row r="795" spans="1:18">
      <c r="A795" s="1"/>
      <c r="B795" s="1"/>
      <c r="E795" s="1"/>
      <c r="F795" s="1"/>
    </row>
    <row r="796" spans="1:18">
      <c r="A796" s="1"/>
      <c r="B796" s="1"/>
      <c r="E796" s="1"/>
      <c r="F796" s="1"/>
    </row>
    <row r="797" spans="1:18">
      <c r="A797" s="1"/>
      <c r="B797" s="1"/>
      <c r="E797" s="1"/>
      <c r="F797" s="1"/>
    </row>
    <row r="798" spans="1:18">
      <c r="A798" s="1"/>
      <c r="B798" s="1"/>
      <c r="E798" s="1"/>
      <c r="F798" s="1"/>
      <c r="P798" s="12"/>
      <c r="Q798" s="12"/>
      <c r="R798" s="12"/>
    </row>
    <row r="799" spans="1:18" s="12" customFormat="1">
      <c r="A799" s="1"/>
      <c r="B799" s="1"/>
      <c r="C799" s="1"/>
      <c r="D799" s="1"/>
      <c r="E799" s="1"/>
      <c r="F799" s="1"/>
      <c r="G799" s="1"/>
      <c r="H799" s="1"/>
      <c r="I799" s="1"/>
      <c r="J799" s="1"/>
      <c r="K799" s="1"/>
      <c r="L799" s="1"/>
      <c r="M799" s="1"/>
      <c r="N799" s="1"/>
      <c r="O799" s="1"/>
      <c r="P799" s="1"/>
      <c r="Q799" s="1"/>
      <c r="R799" s="1"/>
    </row>
    <row r="800" spans="1:18">
      <c r="A800" s="1"/>
      <c r="B800" s="1"/>
      <c r="E800" s="1"/>
      <c r="F800" s="1"/>
      <c r="O800" s="12"/>
    </row>
    <row r="801" spans="1:18">
      <c r="A801" s="1"/>
      <c r="B801" s="1"/>
      <c r="E801" s="1"/>
      <c r="F801" s="1"/>
      <c r="P801" s="12"/>
      <c r="Q801" s="12"/>
      <c r="R801" s="12"/>
    </row>
    <row r="802" spans="1:18" s="12" customFormat="1">
      <c r="A802" s="1"/>
      <c r="B802" s="1"/>
      <c r="C802" s="1"/>
      <c r="D802" s="1"/>
      <c r="E802" s="1"/>
      <c r="F802" s="1"/>
      <c r="G802" s="1"/>
      <c r="H802" s="1"/>
      <c r="I802" s="1"/>
      <c r="J802" s="1"/>
      <c r="K802" s="1"/>
      <c r="L802" s="1"/>
      <c r="M802" s="1"/>
      <c r="N802" s="1"/>
      <c r="O802" s="1"/>
      <c r="P802" s="1"/>
      <c r="Q802" s="1"/>
      <c r="R802" s="1"/>
    </row>
    <row r="803" spans="1:18">
      <c r="A803" s="1"/>
      <c r="B803" s="1"/>
      <c r="E803" s="1"/>
      <c r="F803" s="12"/>
      <c r="O803" s="12"/>
    </row>
    <row r="804" spans="1:18">
      <c r="A804" s="1"/>
      <c r="B804" s="1"/>
      <c r="E804" s="1"/>
      <c r="F804" s="1"/>
    </row>
    <row r="805" spans="1:18">
      <c r="A805" s="1"/>
      <c r="B805" s="1"/>
      <c r="E805" s="1"/>
      <c r="F805" s="1"/>
    </row>
    <row r="806" spans="1:18">
      <c r="A806" s="1"/>
      <c r="B806" s="1"/>
      <c r="E806" s="1"/>
      <c r="F806" s="12"/>
    </row>
    <row r="807" spans="1:18">
      <c r="A807" s="1"/>
      <c r="B807" s="1"/>
      <c r="E807" s="1"/>
      <c r="F807" s="1"/>
    </row>
    <row r="808" spans="1:18">
      <c r="A808" s="1"/>
      <c r="B808" s="1"/>
      <c r="E808" s="1"/>
      <c r="F808" s="1"/>
    </row>
    <row r="809" spans="1:18">
      <c r="A809" s="1"/>
      <c r="B809" s="1"/>
      <c r="E809" s="1"/>
      <c r="F809" s="1"/>
    </row>
    <row r="810" spans="1:18">
      <c r="A810" s="1"/>
      <c r="B810" s="1"/>
      <c r="E810" s="1"/>
      <c r="F810" s="1"/>
    </row>
    <row r="811" spans="1:18">
      <c r="A811" s="1"/>
      <c r="B811" s="1"/>
      <c r="E811" s="1"/>
      <c r="F811" s="1"/>
    </row>
    <row r="812" spans="1:18">
      <c r="A812" s="1"/>
      <c r="B812" s="1"/>
      <c r="E812" s="1"/>
      <c r="F812" s="1"/>
      <c r="H812" s="12"/>
      <c r="I812" s="12"/>
      <c r="J812" s="12"/>
      <c r="K812" s="12"/>
      <c r="L812" s="12"/>
      <c r="M812" s="12"/>
      <c r="N812" s="12"/>
    </row>
    <row r="813" spans="1:18">
      <c r="A813" s="1"/>
      <c r="B813" s="1"/>
      <c r="E813" s="1"/>
      <c r="F813" s="1"/>
    </row>
    <row r="814" spans="1:18">
      <c r="A814" s="1"/>
      <c r="B814" s="1"/>
      <c r="D814" s="12"/>
      <c r="E814" s="12"/>
      <c r="F814" s="1"/>
    </row>
    <row r="815" spans="1:18">
      <c r="A815" s="1"/>
      <c r="B815" s="1"/>
      <c r="E815" s="1"/>
      <c r="F815" s="1"/>
      <c r="H815" s="12"/>
      <c r="I815" s="12"/>
      <c r="J815" s="12"/>
      <c r="K815" s="12"/>
      <c r="L815" s="12"/>
      <c r="M815" s="12"/>
      <c r="N815" s="12"/>
    </row>
    <row r="816" spans="1:18">
      <c r="A816" s="1"/>
      <c r="B816" s="1"/>
      <c r="E816" s="1"/>
      <c r="F816" s="1"/>
    </row>
    <row r="817" spans="1:7">
      <c r="A817" s="1"/>
      <c r="B817" s="1"/>
      <c r="D817" s="12"/>
      <c r="E817" s="12"/>
      <c r="F817" s="1"/>
    </row>
    <row r="818" spans="1:7">
      <c r="A818" s="1"/>
      <c r="B818" s="1"/>
      <c r="E818" s="1"/>
      <c r="F818" s="1"/>
    </row>
    <row r="819" spans="1:7">
      <c r="A819" s="1"/>
      <c r="B819" s="1"/>
      <c r="E819" s="1"/>
      <c r="F819" s="1"/>
    </row>
    <row r="820" spans="1:7">
      <c r="A820" s="1"/>
      <c r="B820" s="1"/>
      <c r="E820" s="1"/>
      <c r="F820" s="1"/>
    </row>
    <row r="821" spans="1:7">
      <c r="A821" s="1"/>
      <c r="B821" s="1"/>
      <c r="E821" s="1"/>
      <c r="F821" s="1"/>
    </row>
    <row r="822" spans="1:7">
      <c r="A822" s="1"/>
      <c r="B822" s="1"/>
      <c r="E822" s="1"/>
      <c r="F822" s="1"/>
    </row>
    <row r="823" spans="1:7">
      <c r="A823" s="1"/>
      <c r="B823" s="1"/>
      <c r="E823" s="1"/>
      <c r="F823" s="1"/>
    </row>
    <row r="824" spans="1:7">
      <c r="A824" s="1"/>
      <c r="B824" s="1"/>
      <c r="E824" s="1"/>
      <c r="F824" s="1"/>
    </row>
    <row r="825" spans="1:7">
      <c r="A825" s="1"/>
      <c r="B825" s="1"/>
      <c r="E825" s="1"/>
      <c r="F825" s="1"/>
    </row>
    <row r="826" spans="1:7">
      <c r="A826" s="1"/>
      <c r="B826" s="1"/>
      <c r="E826" s="1"/>
      <c r="F826" s="1"/>
    </row>
    <row r="827" spans="1:7">
      <c r="A827" s="1"/>
      <c r="B827" s="1"/>
      <c r="E827" s="1"/>
      <c r="F827" s="1"/>
      <c r="G827" s="12"/>
    </row>
    <row r="828" spans="1:7">
      <c r="A828" s="1"/>
      <c r="B828" s="1"/>
      <c r="E828" s="1"/>
      <c r="F828" s="1"/>
    </row>
    <row r="829" spans="1:7">
      <c r="A829" s="1"/>
      <c r="B829" s="1"/>
      <c r="E829" s="1"/>
      <c r="F829" s="1"/>
    </row>
    <row r="830" spans="1:7">
      <c r="A830" s="1"/>
      <c r="B830" s="1"/>
      <c r="E830" s="1"/>
      <c r="F830" s="1"/>
      <c r="G830" s="12"/>
    </row>
    <row r="831" spans="1:7">
      <c r="A831" s="1"/>
      <c r="B831" s="1"/>
      <c r="E831" s="1"/>
      <c r="F831" s="1"/>
    </row>
    <row r="832" spans="1:7">
      <c r="A832" s="12"/>
      <c r="B832" s="12"/>
      <c r="C832" s="12"/>
      <c r="E832" s="1"/>
      <c r="F832" s="1"/>
    </row>
    <row r="833" spans="1:6">
      <c r="A833" s="1"/>
      <c r="B833" s="1"/>
      <c r="E833" s="1"/>
      <c r="F833" s="1"/>
    </row>
    <row r="834" spans="1:6">
      <c r="A834" s="1"/>
      <c r="B834" s="1"/>
      <c r="E834" s="1"/>
      <c r="F834" s="1"/>
    </row>
    <row r="835" spans="1:6">
      <c r="A835" s="12"/>
      <c r="B835" s="12"/>
      <c r="C835" s="12"/>
      <c r="E835" s="1"/>
      <c r="F835" s="1"/>
    </row>
    <row r="836" spans="1:6">
      <c r="A836" s="1"/>
      <c r="B836" s="1"/>
      <c r="E836" s="1"/>
      <c r="F836" s="1"/>
    </row>
    <row r="837" spans="1:6">
      <c r="A837" s="1"/>
      <c r="B837" s="1"/>
      <c r="E837" s="1"/>
      <c r="F837" s="1"/>
    </row>
    <row r="838" spans="1:6">
      <c r="A838" s="1"/>
      <c r="B838" s="1"/>
      <c r="E838" s="1"/>
      <c r="F838" s="1"/>
    </row>
    <row r="839" spans="1:6">
      <c r="A839" s="1"/>
      <c r="B839" s="1"/>
      <c r="E839" s="1"/>
      <c r="F839" s="1"/>
    </row>
    <row r="840" spans="1:6">
      <c r="A840" s="1"/>
      <c r="B840" s="1"/>
      <c r="E840" s="1"/>
      <c r="F840" s="1"/>
    </row>
    <row r="841" spans="1:6">
      <c r="A841" s="1"/>
      <c r="B841" s="1"/>
      <c r="E841" s="1"/>
      <c r="F841" s="1"/>
    </row>
    <row r="842" spans="1:6">
      <c r="A842" s="1"/>
      <c r="B842" s="1"/>
      <c r="E842" s="1"/>
      <c r="F842" s="1"/>
    </row>
    <row r="843" spans="1:6">
      <c r="A843" s="1"/>
      <c r="B843" s="1"/>
      <c r="E843" s="1"/>
      <c r="F843" s="1"/>
    </row>
    <row r="844" spans="1:6">
      <c r="A844" s="1"/>
      <c r="B844" s="1"/>
      <c r="E844" s="1"/>
      <c r="F844" s="1"/>
    </row>
    <row r="845" spans="1:6">
      <c r="A845" s="1"/>
      <c r="B845" s="1"/>
      <c r="E845" s="1"/>
      <c r="F845" s="12"/>
    </row>
    <row r="846" spans="1:6">
      <c r="A846" s="1"/>
      <c r="B846" s="1"/>
      <c r="E846" s="1"/>
      <c r="F846" s="1"/>
    </row>
    <row r="847" spans="1:6">
      <c r="A847" s="1"/>
      <c r="B847" s="1"/>
      <c r="E847" s="1"/>
      <c r="F847" s="1"/>
    </row>
    <row r="848" spans="1:6">
      <c r="A848" s="1"/>
      <c r="B848" s="1"/>
      <c r="E848" s="1"/>
      <c r="F848" s="12"/>
    </row>
    <row r="849" spans="1:18">
      <c r="A849" s="1"/>
      <c r="B849" s="1"/>
      <c r="E849" s="1"/>
      <c r="F849" s="1"/>
    </row>
    <row r="850" spans="1:18">
      <c r="A850" s="1"/>
      <c r="B850" s="1"/>
      <c r="E850" s="1"/>
      <c r="F850" s="1"/>
    </row>
    <row r="851" spans="1:18">
      <c r="A851" s="1"/>
      <c r="B851" s="1"/>
      <c r="E851" s="1"/>
      <c r="F851" s="1"/>
      <c r="P851" s="12"/>
      <c r="Q851" s="12"/>
      <c r="R851" s="12"/>
    </row>
    <row r="852" spans="1:18" s="12" customFormat="1">
      <c r="A852" s="1"/>
      <c r="B852" s="1"/>
      <c r="C852" s="1"/>
      <c r="D852" s="1"/>
      <c r="E852" s="1"/>
      <c r="F852" s="1"/>
      <c r="G852" s="1"/>
      <c r="H852" s="1"/>
      <c r="I852" s="1"/>
      <c r="J852" s="1"/>
      <c r="K852" s="1"/>
      <c r="L852" s="1"/>
      <c r="M852" s="1"/>
      <c r="N852" s="1"/>
      <c r="O852" s="1"/>
      <c r="P852" s="1"/>
      <c r="Q852" s="1"/>
      <c r="R852" s="1"/>
    </row>
    <row r="853" spans="1:18">
      <c r="A853" s="1"/>
      <c r="B853" s="1"/>
      <c r="E853" s="1"/>
      <c r="F853" s="1"/>
      <c r="O853" s="12"/>
    </row>
    <row r="854" spans="1:18">
      <c r="A854" s="1"/>
      <c r="B854" s="1"/>
      <c r="E854" s="1"/>
      <c r="F854" s="1"/>
      <c r="P854" s="12"/>
      <c r="Q854" s="12"/>
      <c r="R854" s="12"/>
    </row>
    <row r="855" spans="1:18" s="12" customFormat="1">
      <c r="A855" s="1"/>
      <c r="B855" s="1"/>
      <c r="C855" s="1"/>
      <c r="D855" s="1"/>
      <c r="E855" s="1"/>
      <c r="F855" s="1"/>
      <c r="G855" s="1"/>
      <c r="H855" s="1"/>
      <c r="I855" s="1"/>
      <c r="J855" s="1"/>
      <c r="K855" s="1"/>
      <c r="L855" s="1"/>
      <c r="M855" s="1"/>
      <c r="N855" s="1"/>
      <c r="O855" s="1"/>
      <c r="P855" s="1"/>
      <c r="Q855" s="1"/>
      <c r="R855" s="1"/>
    </row>
    <row r="856" spans="1:18">
      <c r="A856" s="1"/>
      <c r="B856" s="1"/>
      <c r="E856" s="1"/>
      <c r="F856" s="1"/>
      <c r="O856" s="12"/>
    </row>
    <row r="857" spans="1:18">
      <c r="A857" s="1"/>
      <c r="B857" s="1"/>
      <c r="E857" s="1"/>
      <c r="F857" s="1"/>
    </row>
    <row r="858" spans="1:18">
      <c r="A858" s="28"/>
      <c r="B858" s="28"/>
      <c r="E858" s="1"/>
      <c r="F858" s="1"/>
    </row>
    <row r="859" spans="1:18">
      <c r="A859" s="1"/>
      <c r="B859" s="1"/>
      <c r="E859" s="1"/>
      <c r="F859" s="1"/>
    </row>
    <row r="860" spans="1:18">
      <c r="A860" s="1"/>
      <c r="B860" s="1"/>
      <c r="E860" s="1"/>
      <c r="F860" s="1"/>
    </row>
    <row r="861" spans="1:18">
      <c r="A861" s="1"/>
      <c r="B861" s="1"/>
      <c r="E861" s="1"/>
      <c r="F861" s="1"/>
    </row>
    <row r="862" spans="1:18">
      <c r="A862" s="28"/>
      <c r="B862" s="28"/>
      <c r="E862" s="1"/>
      <c r="F862" s="1"/>
    </row>
    <row r="863" spans="1:18" ht="12.75" customHeight="1">
      <c r="A863" s="1"/>
      <c r="B863" s="1"/>
      <c r="E863" s="1"/>
      <c r="F863" s="1"/>
    </row>
    <row r="864" spans="1:18">
      <c r="A864" s="1"/>
      <c r="B864" s="1"/>
      <c r="E864" s="1"/>
      <c r="F864" s="1"/>
    </row>
    <row r="865" spans="1:14" ht="12.75" customHeight="1">
      <c r="A865" s="1"/>
      <c r="B865" s="1"/>
      <c r="E865" s="12"/>
      <c r="F865" s="1"/>
    </row>
    <row r="866" spans="1:14">
      <c r="A866" s="1"/>
      <c r="B866" s="1"/>
      <c r="E866" s="1"/>
      <c r="F866" s="1"/>
    </row>
    <row r="867" spans="1:14">
      <c r="A867" s="1"/>
      <c r="B867" s="1"/>
      <c r="E867" s="1"/>
      <c r="F867" s="1"/>
    </row>
    <row r="868" spans="1:14">
      <c r="A868" s="1"/>
      <c r="B868" s="1"/>
      <c r="E868" s="12"/>
      <c r="F868" s="1"/>
    </row>
    <row r="869" spans="1:14">
      <c r="A869" s="1"/>
      <c r="B869" s="1"/>
      <c r="D869" s="12"/>
      <c r="E869" s="1"/>
      <c r="F869" s="1"/>
    </row>
    <row r="870" spans="1:14">
      <c r="A870" s="1"/>
      <c r="B870" s="1"/>
      <c r="E870" s="1"/>
      <c r="F870" s="1"/>
    </row>
    <row r="871" spans="1:14">
      <c r="A871" s="1"/>
      <c r="B871" s="1"/>
      <c r="E871" s="1"/>
      <c r="F871" s="1"/>
    </row>
    <row r="872" spans="1:14">
      <c r="A872" s="1"/>
      <c r="B872" s="1"/>
      <c r="D872" s="12"/>
      <c r="E872" s="1"/>
      <c r="F872" s="1"/>
    </row>
    <row r="873" spans="1:14" ht="12.75" customHeight="1">
      <c r="A873" s="1"/>
      <c r="B873" s="1"/>
      <c r="E873" s="1"/>
      <c r="F873" s="1"/>
    </row>
    <row r="874" spans="1:14" ht="12.75" customHeight="1">
      <c r="A874" s="1"/>
      <c r="B874" s="1"/>
      <c r="E874" s="1"/>
      <c r="F874" s="1"/>
    </row>
    <row r="875" spans="1:14">
      <c r="A875" s="1"/>
      <c r="B875" s="1"/>
      <c r="E875" s="1"/>
      <c r="F875" s="1"/>
      <c r="H875" s="12"/>
      <c r="I875" s="12"/>
      <c r="J875" s="12"/>
      <c r="K875" s="12"/>
      <c r="L875" s="12"/>
      <c r="M875" s="12"/>
      <c r="N875" s="12"/>
    </row>
    <row r="876" spans="1:14" ht="12.75" customHeight="1">
      <c r="A876" s="1"/>
      <c r="B876" s="1"/>
      <c r="E876" s="1"/>
      <c r="F876" s="1"/>
    </row>
    <row r="877" spans="1:14" ht="12.75" customHeight="1">
      <c r="A877" s="1"/>
      <c r="B877" s="1"/>
      <c r="E877" s="1"/>
      <c r="F877" s="1"/>
    </row>
    <row r="878" spans="1:14">
      <c r="A878" s="1"/>
      <c r="B878" s="1"/>
      <c r="E878" s="1"/>
      <c r="F878" s="1"/>
      <c r="H878" s="12"/>
      <c r="I878" s="12"/>
      <c r="J878" s="12"/>
      <c r="K878" s="12"/>
      <c r="L878" s="12"/>
      <c r="M878" s="12"/>
      <c r="N878" s="12"/>
    </row>
    <row r="879" spans="1:14" ht="12.75" customHeight="1">
      <c r="A879" s="1"/>
      <c r="B879" s="1"/>
      <c r="E879" s="1"/>
      <c r="F879" s="1"/>
    </row>
    <row r="880" spans="1:14">
      <c r="A880" s="1"/>
      <c r="B880" s="1"/>
      <c r="E880" s="1"/>
      <c r="F880" s="1"/>
    </row>
    <row r="881" spans="1:7">
      <c r="A881" s="1"/>
      <c r="B881" s="1"/>
      <c r="E881" s="1"/>
      <c r="F881" s="1"/>
    </row>
    <row r="882" spans="1:7">
      <c r="A882" s="1"/>
      <c r="B882" s="1"/>
      <c r="E882" s="1"/>
      <c r="F882" s="1"/>
    </row>
    <row r="883" spans="1:7" ht="12.75" customHeight="1">
      <c r="A883" s="1"/>
      <c r="B883" s="1"/>
      <c r="E883" s="1"/>
      <c r="F883" s="1"/>
    </row>
    <row r="884" spans="1:7">
      <c r="A884" s="1"/>
      <c r="B884" s="1"/>
      <c r="E884" s="1"/>
      <c r="F884" s="1"/>
    </row>
    <row r="885" spans="1:7">
      <c r="A885" s="12"/>
      <c r="B885" s="12"/>
      <c r="C885" s="12"/>
      <c r="E885" s="1"/>
      <c r="F885" s="1"/>
    </row>
    <row r="886" spans="1:7">
      <c r="A886" s="1"/>
      <c r="B886" s="1"/>
      <c r="E886" s="1"/>
      <c r="F886" s="1"/>
    </row>
    <row r="887" spans="1:7">
      <c r="A887" s="1"/>
      <c r="B887" s="1"/>
      <c r="E887" s="1"/>
      <c r="F887" s="1"/>
    </row>
    <row r="888" spans="1:7">
      <c r="A888" s="12"/>
      <c r="B888" s="12"/>
      <c r="C888" s="12"/>
      <c r="E888" s="1"/>
      <c r="F888" s="1"/>
    </row>
    <row r="889" spans="1:7">
      <c r="A889" s="1"/>
      <c r="B889" s="1"/>
      <c r="E889" s="1"/>
      <c r="F889" s="1"/>
    </row>
    <row r="890" spans="1:7">
      <c r="A890" s="1"/>
      <c r="B890" s="1"/>
      <c r="E890" s="1"/>
      <c r="F890" s="1"/>
      <c r="G890" s="12"/>
    </row>
    <row r="891" spans="1:7" ht="12.75" customHeight="1">
      <c r="A891" s="1"/>
      <c r="B891" s="1"/>
      <c r="E891" s="1"/>
      <c r="F891" s="1"/>
    </row>
    <row r="892" spans="1:7">
      <c r="A892" s="1"/>
      <c r="B892" s="1"/>
      <c r="E892" s="1"/>
      <c r="F892" s="1"/>
    </row>
    <row r="893" spans="1:7">
      <c r="A893" s="1"/>
      <c r="B893" s="1"/>
      <c r="E893" s="1"/>
      <c r="F893" s="1"/>
      <c r="G893" s="12"/>
    </row>
    <row r="894" spans="1:7">
      <c r="A894" s="1"/>
      <c r="B894" s="1"/>
      <c r="E894" s="1"/>
      <c r="F894" s="1"/>
    </row>
    <row r="895" spans="1:7" ht="12.75" customHeight="1">
      <c r="A895" s="1"/>
      <c r="B895" s="1"/>
      <c r="E895" s="1"/>
      <c r="F895" s="1"/>
    </row>
    <row r="896" spans="1:7">
      <c r="A896" s="1"/>
      <c r="B896" s="1"/>
      <c r="E896" s="1"/>
      <c r="F896" s="1"/>
    </row>
    <row r="897" spans="1:18" ht="12.75" customHeight="1">
      <c r="A897" s="1"/>
      <c r="B897" s="1"/>
      <c r="E897" s="1"/>
      <c r="F897" s="1"/>
    </row>
    <row r="898" spans="1:18" ht="12.75" customHeight="1">
      <c r="A898" s="1"/>
      <c r="B898" s="1"/>
      <c r="E898" s="1"/>
      <c r="F898" s="1"/>
      <c r="P898" s="12"/>
      <c r="Q898" s="12"/>
      <c r="R898" s="12"/>
    </row>
    <row r="899" spans="1:18" s="12" customFormat="1">
      <c r="A899" s="1"/>
      <c r="B899" s="1"/>
      <c r="C899" s="1"/>
      <c r="D899" s="1"/>
      <c r="E899" s="1"/>
      <c r="F899" s="1"/>
      <c r="G899" s="1"/>
      <c r="H899" s="1"/>
      <c r="I899" s="1"/>
      <c r="J899" s="1"/>
      <c r="K899" s="1"/>
      <c r="L899" s="1"/>
      <c r="M899" s="1"/>
      <c r="N899" s="1"/>
      <c r="O899" s="1"/>
      <c r="P899" s="1"/>
      <c r="Q899" s="1"/>
      <c r="R899" s="1"/>
    </row>
    <row r="900" spans="1:18">
      <c r="A900" s="1"/>
      <c r="B900" s="1"/>
      <c r="E900" s="1"/>
      <c r="F900" s="1"/>
      <c r="O900" s="12"/>
    </row>
    <row r="901" spans="1:18">
      <c r="A901" s="1"/>
      <c r="B901" s="1"/>
      <c r="E901" s="1"/>
      <c r="F901" s="1"/>
    </row>
    <row r="902" spans="1:18" ht="12.75" customHeight="1">
      <c r="A902" s="1"/>
      <c r="B902" s="1"/>
      <c r="E902" s="1"/>
      <c r="F902" s="1"/>
      <c r="P902" s="12"/>
      <c r="Q902" s="12"/>
      <c r="R902" s="12"/>
    </row>
    <row r="903" spans="1:18" s="12" customFormat="1" ht="12.75" customHeight="1">
      <c r="A903" s="1"/>
      <c r="B903" s="1"/>
      <c r="C903" s="1"/>
      <c r="D903" s="1"/>
      <c r="E903" s="1"/>
      <c r="F903" s="1"/>
      <c r="G903" s="1"/>
      <c r="H903" s="1"/>
      <c r="I903" s="1"/>
      <c r="J903" s="1"/>
      <c r="K903" s="1"/>
      <c r="L903" s="1"/>
      <c r="M903" s="1"/>
      <c r="N903" s="1"/>
      <c r="O903" s="1"/>
      <c r="P903" s="1"/>
      <c r="Q903" s="1"/>
      <c r="R903" s="1"/>
    </row>
    <row r="904" spans="1:18" ht="12.75" customHeight="1">
      <c r="A904" s="1"/>
      <c r="B904" s="1"/>
      <c r="E904" s="1"/>
      <c r="F904" s="1"/>
      <c r="O904" s="12"/>
    </row>
    <row r="905" spans="1:18">
      <c r="A905" s="1"/>
      <c r="B905" s="1"/>
      <c r="E905" s="1"/>
      <c r="F905" s="1"/>
    </row>
    <row r="906" spans="1:18" ht="12.75" customHeight="1">
      <c r="A906" s="1"/>
      <c r="B906" s="1"/>
      <c r="E906" s="1"/>
      <c r="F906" s="1"/>
    </row>
    <row r="907" spans="1:18" ht="12.75" customHeight="1">
      <c r="A907" s="1"/>
      <c r="B907" s="1"/>
      <c r="E907" s="1"/>
      <c r="F907" s="1"/>
    </row>
    <row r="908" spans="1:18" ht="12.75" customHeight="1">
      <c r="A908" s="1"/>
      <c r="B908" s="1"/>
      <c r="E908" s="1"/>
      <c r="F908" s="12"/>
    </row>
    <row r="909" spans="1:18">
      <c r="A909" s="1"/>
      <c r="B909" s="1"/>
      <c r="E909" s="1"/>
      <c r="F909" s="1"/>
    </row>
    <row r="910" spans="1:18" ht="12.75" customHeight="1">
      <c r="A910" s="1"/>
      <c r="B910" s="1"/>
      <c r="E910" s="1"/>
      <c r="F910" s="1"/>
    </row>
    <row r="911" spans="1:18">
      <c r="A911" s="1"/>
      <c r="B911" s="1"/>
      <c r="E911" s="1"/>
      <c r="F911" s="12"/>
    </row>
    <row r="912" spans="1:18">
      <c r="A912" s="1"/>
      <c r="B912" s="1"/>
      <c r="E912" s="1"/>
      <c r="F912" s="1"/>
    </row>
    <row r="913" spans="1:14">
      <c r="A913" s="1"/>
      <c r="B913" s="1"/>
      <c r="E913" s="1"/>
      <c r="F913" s="1"/>
    </row>
    <row r="914" spans="1:14">
      <c r="A914" s="1"/>
      <c r="B914" s="1"/>
      <c r="E914" s="1"/>
      <c r="F914" s="1"/>
    </row>
    <row r="915" spans="1:14">
      <c r="A915" s="1"/>
      <c r="B915" s="1"/>
      <c r="E915" s="1"/>
      <c r="F915" s="1"/>
    </row>
    <row r="916" spans="1:14">
      <c r="A916" s="1"/>
      <c r="B916" s="1"/>
      <c r="E916" s="1"/>
      <c r="F916" s="1"/>
    </row>
    <row r="917" spans="1:14">
      <c r="A917" s="1"/>
      <c r="B917" s="1"/>
      <c r="E917" s="1"/>
      <c r="F917" s="1"/>
    </row>
    <row r="918" spans="1:14">
      <c r="A918" s="1"/>
      <c r="B918" s="1"/>
      <c r="E918" s="1"/>
      <c r="F918" s="1"/>
    </row>
    <row r="919" spans="1:14">
      <c r="A919" s="1"/>
      <c r="B919" s="1"/>
      <c r="E919" s="1"/>
      <c r="F919" s="1"/>
    </row>
    <row r="920" spans="1:14" ht="12.75" customHeight="1">
      <c r="A920" s="1"/>
      <c r="B920" s="1"/>
      <c r="E920" s="1"/>
      <c r="F920" s="1"/>
    </row>
    <row r="921" spans="1:14" ht="12.75" customHeight="1">
      <c r="A921" s="1"/>
      <c r="B921" s="1"/>
      <c r="E921" s="1"/>
      <c r="F921" s="1"/>
    </row>
    <row r="922" spans="1:14">
      <c r="A922" s="1"/>
      <c r="B922" s="1"/>
      <c r="E922" s="1"/>
      <c r="F922" s="1"/>
    </row>
    <row r="923" spans="1:14" ht="12.75" customHeight="1">
      <c r="A923" s="1"/>
      <c r="B923" s="1"/>
      <c r="E923" s="1"/>
      <c r="F923" s="1"/>
    </row>
    <row r="924" spans="1:14">
      <c r="A924" s="1"/>
      <c r="B924" s="1"/>
      <c r="E924" s="1"/>
      <c r="F924" s="1"/>
    </row>
    <row r="925" spans="1:14">
      <c r="A925" s="1"/>
      <c r="B925" s="1"/>
      <c r="E925" s="1"/>
      <c r="F925" s="1"/>
    </row>
    <row r="926" spans="1:14" ht="12.75" customHeight="1">
      <c r="A926" s="1"/>
      <c r="B926" s="1"/>
      <c r="E926" s="1"/>
      <c r="F926" s="1"/>
    </row>
    <row r="927" spans="1:14" ht="12.75" customHeight="1">
      <c r="A927" s="1"/>
      <c r="B927" s="1"/>
      <c r="E927" s="1"/>
      <c r="F927" s="1"/>
    </row>
    <row r="928" spans="1:14" ht="12.75" customHeight="1">
      <c r="A928" s="1"/>
      <c r="B928" s="1"/>
      <c r="E928" s="12"/>
      <c r="F928" s="1"/>
      <c r="H928" s="12"/>
      <c r="I928" s="12"/>
      <c r="J928" s="12"/>
      <c r="K928" s="12"/>
      <c r="L928" s="12"/>
      <c r="M928" s="12"/>
      <c r="N928" s="12"/>
    </row>
    <row r="929" spans="1:14">
      <c r="A929" s="1"/>
      <c r="B929" s="1"/>
      <c r="E929" s="1"/>
      <c r="F929" s="1"/>
    </row>
    <row r="930" spans="1:14">
      <c r="A930" s="1"/>
      <c r="B930" s="1"/>
      <c r="E930" s="1"/>
      <c r="F930" s="1"/>
    </row>
    <row r="931" spans="1:14" ht="12.75" customHeight="1">
      <c r="A931" s="1"/>
      <c r="B931" s="1"/>
      <c r="E931" s="12"/>
      <c r="F931" s="1"/>
      <c r="H931" s="12"/>
      <c r="I931" s="12"/>
      <c r="J931" s="12"/>
      <c r="K931" s="12"/>
      <c r="L931" s="12"/>
      <c r="M931" s="12"/>
      <c r="N931" s="12"/>
    </row>
    <row r="932" spans="1:14" ht="12.75" customHeight="1">
      <c r="A932" s="1"/>
      <c r="B932" s="1"/>
      <c r="E932" s="1"/>
      <c r="F932" s="1"/>
    </row>
    <row r="933" spans="1:14" ht="12.75" customHeight="1">
      <c r="A933" s="1"/>
      <c r="B933" s="1"/>
      <c r="E933" s="1"/>
      <c r="F933" s="1"/>
    </row>
    <row r="934" spans="1:14">
      <c r="A934" s="1"/>
      <c r="B934" s="1"/>
      <c r="E934" s="1"/>
      <c r="F934" s="1"/>
    </row>
    <row r="935" spans="1:14">
      <c r="A935" s="1"/>
      <c r="B935" s="1"/>
      <c r="E935" s="1"/>
      <c r="F935" s="1"/>
    </row>
    <row r="936" spans="1:14">
      <c r="A936" s="1"/>
      <c r="B936" s="1"/>
      <c r="E936" s="1"/>
      <c r="F936" s="1"/>
    </row>
    <row r="937" spans="1:14">
      <c r="A937" s="1"/>
      <c r="B937" s="1"/>
      <c r="E937" s="1"/>
      <c r="F937" s="1"/>
    </row>
    <row r="938" spans="1:14">
      <c r="A938" s="1"/>
      <c r="B938" s="1"/>
      <c r="E938" s="1"/>
      <c r="F938" s="1"/>
    </row>
    <row r="939" spans="1:14">
      <c r="A939" s="1"/>
      <c r="B939" s="1"/>
      <c r="E939" s="1"/>
      <c r="F939" s="1"/>
    </row>
    <row r="940" spans="1:14">
      <c r="A940" s="1"/>
      <c r="B940" s="1"/>
      <c r="E940" s="1"/>
      <c r="F940" s="1"/>
    </row>
    <row r="941" spans="1:14">
      <c r="A941" s="1"/>
      <c r="B941" s="1"/>
      <c r="E941" s="1"/>
      <c r="F941" s="1"/>
    </row>
    <row r="942" spans="1:14">
      <c r="A942" s="1"/>
      <c r="B942" s="1"/>
      <c r="E942" s="1"/>
      <c r="F942" s="1"/>
    </row>
    <row r="943" spans="1:14">
      <c r="A943" s="1"/>
      <c r="B943" s="1"/>
      <c r="E943" s="1"/>
      <c r="F943" s="1"/>
      <c r="G943" s="12"/>
    </row>
    <row r="944" spans="1:14">
      <c r="A944" s="1"/>
      <c r="B944" s="1"/>
      <c r="E944" s="1"/>
      <c r="F944" s="1"/>
    </row>
    <row r="945" spans="1:18">
      <c r="A945" s="1"/>
      <c r="B945" s="1"/>
      <c r="E945" s="1"/>
      <c r="F945" s="1"/>
    </row>
    <row r="946" spans="1:18">
      <c r="A946" s="1"/>
      <c r="B946" s="1"/>
      <c r="E946" s="1"/>
      <c r="F946" s="1"/>
      <c r="G946" s="12"/>
    </row>
    <row r="947" spans="1:18" ht="12.75" customHeight="1">
      <c r="A947" s="1"/>
      <c r="B947" s="1"/>
      <c r="E947" s="1"/>
      <c r="F947" s="1"/>
    </row>
    <row r="948" spans="1:18">
      <c r="A948" s="1"/>
      <c r="B948" s="1"/>
      <c r="E948" s="1"/>
      <c r="F948" s="1"/>
      <c r="P948" s="12"/>
      <c r="Q948" s="12"/>
      <c r="R948" s="12"/>
    </row>
    <row r="949" spans="1:18" s="12" customFormat="1" ht="12.75" customHeight="1">
      <c r="A949" s="1"/>
      <c r="B949" s="1"/>
      <c r="C949" s="1"/>
      <c r="D949" s="1"/>
      <c r="E949" s="1"/>
      <c r="F949" s="1"/>
      <c r="G949" s="1"/>
      <c r="H949" s="1"/>
      <c r="I949" s="1"/>
      <c r="J949" s="1"/>
      <c r="K949" s="1"/>
      <c r="L949" s="1"/>
      <c r="M949" s="1"/>
      <c r="N949" s="1"/>
      <c r="O949" s="1"/>
      <c r="P949" s="1"/>
      <c r="Q949" s="1"/>
      <c r="R949" s="1"/>
    </row>
    <row r="950" spans="1:18">
      <c r="A950" s="1"/>
      <c r="B950" s="1"/>
      <c r="E950" s="1"/>
      <c r="F950" s="1"/>
      <c r="O950" s="12"/>
    </row>
    <row r="951" spans="1:18" ht="12.75" customHeight="1">
      <c r="A951" s="1"/>
      <c r="B951" s="1"/>
      <c r="E951" s="1"/>
      <c r="F951" s="1"/>
      <c r="P951" s="12"/>
      <c r="Q951" s="12"/>
      <c r="R951" s="12"/>
    </row>
    <row r="952" spans="1:18" s="12" customFormat="1">
      <c r="A952" s="1"/>
      <c r="B952" s="1"/>
      <c r="C952" s="1"/>
      <c r="D952" s="1"/>
      <c r="E952" s="1"/>
      <c r="F952" s="1"/>
      <c r="G952" s="1"/>
      <c r="H952" s="1"/>
      <c r="I952" s="1"/>
      <c r="J952" s="1"/>
      <c r="K952" s="1"/>
      <c r="L952" s="1"/>
      <c r="M952" s="1"/>
      <c r="N952" s="1"/>
      <c r="O952" s="1"/>
      <c r="P952" s="1"/>
      <c r="Q952" s="1"/>
      <c r="R952" s="1"/>
    </row>
    <row r="953" spans="1:18" ht="12.75" customHeight="1">
      <c r="A953" s="1"/>
      <c r="B953" s="1"/>
      <c r="E953" s="1"/>
      <c r="F953" s="1"/>
      <c r="O953" s="12"/>
    </row>
    <row r="954" spans="1:18">
      <c r="A954" s="1"/>
      <c r="B954" s="1"/>
      <c r="E954" s="1"/>
      <c r="F954" s="1"/>
    </row>
    <row r="955" spans="1:18" ht="12.75" customHeight="1">
      <c r="A955" s="1"/>
      <c r="B955" s="1"/>
      <c r="E955" s="1"/>
      <c r="F955" s="1"/>
    </row>
    <row r="956" spans="1:18">
      <c r="A956" s="1"/>
      <c r="B956" s="1"/>
      <c r="E956" s="1"/>
      <c r="F956" s="1"/>
    </row>
    <row r="957" spans="1:18" ht="12.75" customHeight="1">
      <c r="A957" s="1"/>
      <c r="B957" s="1"/>
      <c r="E957" s="1"/>
      <c r="F957" s="1"/>
    </row>
    <row r="958" spans="1:18">
      <c r="A958" s="1"/>
      <c r="B958" s="1"/>
      <c r="E958" s="1"/>
      <c r="F958" s="1"/>
    </row>
    <row r="959" spans="1:18">
      <c r="A959" s="1"/>
      <c r="B959" s="1"/>
      <c r="E959" s="1"/>
      <c r="F959" s="1"/>
    </row>
    <row r="960" spans="1:18">
      <c r="A960" s="1"/>
      <c r="B960" s="1"/>
      <c r="E960" s="1"/>
      <c r="F960" s="1"/>
    </row>
    <row r="961" spans="1:14">
      <c r="A961" s="1"/>
      <c r="B961" s="1"/>
      <c r="E961" s="1"/>
      <c r="F961" s="12"/>
    </row>
    <row r="962" spans="1:14">
      <c r="A962" s="1"/>
      <c r="B962" s="1"/>
      <c r="E962" s="1"/>
      <c r="F962" s="1"/>
    </row>
    <row r="963" spans="1:14">
      <c r="A963" s="1"/>
      <c r="B963" s="1"/>
      <c r="E963" s="1"/>
      <c r="F963" s="1"/>
    </row>
    <row r="964" spans="1:14">
      <c r="A964" s="1"/>
      <c r="B964" s="1"/>
      <c r="E964" s="1"/>
      <c r="F964" s="12"/>
    </row>
    <row r="965" spans="1:14">
      <c r="A965" s="1"/>
      <c r="B965" s="1"/>
      <c r="E965" s="1"/>
      <c r="F965" s="1"/>
    </row>
    <row r="966" spans="1:14">
      <c r="A966" s="1"/>
      <c r="B966" s="1"/>
      <c r="E966" s="1"/>
      <c r="F966" s="1"/>
    </row>
    <row r="967" spans="1:14">
      <c r="A967" s="1"/>
      <c r="B967" s="1"/>
      <c r="E967" s="1"/>
      <c r="F967" s="1"/>
    </row>
    <row r="968" spans="1:14">
      <c r="A968" s="1"/>
      <c r="B968" s="1"/>
      <c r="E968" s="1"/>
      <c r="F968" s="1"/>
    </row>
    <row r="969" spans="1:14">
      <c r="A969" s="1"/>
      <c r="B969" s="1"/>
      <c r="E969" s="1"/>
      <c r="F969" s="1"/>
    </row>
    <row r="970" spans="1:14" ht="12.75" customHeight="1">
      <c r="A970" s="1"/>
      <c r="B970" s="1"/>
      <c r="E970" s="1"/>
      <c r="F970" s="1"/>
    </row>
    <row r="971" spans="1:14">
      <c r="A971" s="1"/>
      <c r="B971" s="1"/>
      <c r="E971" s="1"/>
      <c r="F971" s="1"/>
    </row>
    <row r="972" spans="1:14">
      <c r="A972" s="1"/>
      <c r="B972" s="1"/>
      <c r="E972" s="1"/>
      <c r="F972" s="1"/>
    </row>
    <row r="973" spans="1:14">
      <c r="A973" s="1"/>
      <c r="B973" s="1"/>
      <c r="E973" s="1"/>
      <c r="F973" s="1"/>
    </row>
    <row r="974" spans="1:14">
      <c r="A974" s="1"/>
      <c r="B974" s="1"/>
      <c r="E974" s="1"/>
      <c r="F974" s="1"/>
    </row>
    <row r="975" spans="1:14">
      <c r="A975" s="1"/>
      <c r="B975" s="1"/>
      <c r="E975" s="1"/>
      <c r="F975" s="1"/>
      <c r="H975" s="12"/>
      <c r="I975" s="12"/>
      <c r="J975" s="12"/>
      <c r="K975" s="12"/>
      <c r="L975" s="12"/>
      <c r="M975" s="12"/>
      <c r="N975" s="12"/>
    </row>
    <row r="976" spans="1:14">
      <c r="A976" s="1"/>
      <c r="B976" s="1"/>
      <c r="E976" s="1"/>
      <c r="F976" s="1"/>
    </row>
    <row r="977" spans="1:14" ht="78.75" customHeight="1">
      <c r="A977" s="1"/>
      <c r="B977" s="1"/>
      <c r="E977" s="1"/>
      <c r="F977" s="1"/>
    </row>
    <row r="978" spans="1:14">
      <c r="A978" s="1"/>
      <c r="B978" s="1"/>
      <c r="E978" s="1"/>
      <c r="F978" s="1"/>
    </row>
    <row r="979" spans="1:14">
      <c r="A979" s="1"/>
      <c r="B979" s="1"/>
      <c r="E979" s="1"/>
      <c r="F979" s="1"/>
      <c r="H979" s="12"/>
      <c r="I979" s="12"/>
      <c r="J979" s="12"/>
      <c r="K979" s="12"/>
      <c r="L979" s="12"/>
      <c r="M979" s="12"/>
      <c r="N979" s="12"/>
    </row>
    <row r="980" spans="1:14">
      <c r="A980" s="1"/>
      <c r="B980" s="1"/>
      <c r="E980" s="1"/>
      <c r="F980" s="1"/>
    </row>
    <row r="981" spans="1:14">
      <c r="A981" s="1"/>
      <c r="B981" s="1"/>
      <c r="E981" s="12"/>
      <c r="F981" s="1"/>
    </row>
    <row r="982" spans="1:14">
      <c r="A982" s="1"/>
      <c r="B982" s="1"/>
      <c r="E982" s="1"/>
      <c r="F982" s="1"/>
    </row>
    <row r="983" spans="1:14">
      <c r="A983" s="1"/>
      <c r="B983" s="1"/>
      <c r="E983" s="1"/>
      <c r="F983" s="1"/>
    </row>
    <row r="984" spans="1:14">
      <c r="A984" s="1"/>
      <c r="B984" s="1"/>
      <c r="E984" s="12"/>
      <c r="F984" s="1"/>
    </row>
    <row r="985" spans="1:14">
      <c r="A985" s="1"/>
      <c r="B985" s="1"/>
      <c r="E985" s="1"/>
      <c r="F985" s="1"/>
    </row>
    <row r="986" spans="1:14">
      <c r="A986" s="1"/>
      <c r="B986" s="1"/>
      <c r="E986" s="1"/>
      <c r="F986" s="1"/>
    </row>
    <row r="987" spans="1:14">
      <c r="A987" s="1"/>
      <c r="B987" s="1"/>
      <c r="E987" s="1"/>
      <c r="F987" s="1"/>
    </row>
    <row r="988" spans="1:14">
      <c r="A988" s="1"/>
      <c r="B988" s="1"/>
      <c r="E988" s="1"/>
      <c r="F988" s="1"/>
    </row>
    <row r="989" spans="1:14">
      <c r="A989" s="1"/>
      <c r="B989" s="1"/>
      <c r="E989" s="1"/>
      <c r="F989" s="1"/>
    </row>
    <row r="990" spans="1:14">
      <c r="A990" s="1"/>
      <c r="B990" s="1"/>
      <c r="E990" s="1"/>
      <c r="F990" s="1"/>
      <c r="G990" s="12"/>
    </row>
    <row r="991" spans="1:14">
      <c r="A991" s="1"/>
      <c r="B991" s="1"/>
      <c r="E991" s="1"/>
      <c r="F991" s="1"/>
    </row>
    <row r="992" spans="1:14">
      <c r="A992" s="1"/>
      <c r="B992" s="1"/>
      <c r="E992" s="1"/>
      <c r="F992" s="1"/>
    </row>
    <row r="993" spans="1:18">
      <c r="A993" s="1"/>
      <c r="B993" s="1"/>
      <c r="E993" s="1"/>
      <c r="F993" s="1"/>
    </row>
    <row r="994" spans="1:18">
      <c r="A994" s="1"/>
      <c r="B994" s="1"/>
      <c r="D994" s="12"/>
      <c r="E994" s="1"/>
      <c r="F994" s="1"/>
      <c r="G994" s="12"/>
    </row>
    <row r="995" spans="1:18">
      <c r="A995" s="1"/>
      <c r="B995" s="1"/>
      <c r="E995" s="1"/>
      <c r="F995" s="1"/>
    </row>
    <row r="996" spans="1:18">
      <c r="A996" s="1"/>
      <c r="B996" s="1"/>
      <c r="E996" s="1"/>
      <c r="F996" s="1"/>
    </row>
    <row r="997" spans="1:18">
      <c r="A997" s="1"/>
      <c r="B997" s="1"/>
      <c r="D997" s="12"/>
      <c r="E997" s="1"/>
      <c r="F997" s="1"/>
    </row>
    <row r="998" spans="1:18">
      <c r="A998" s="1"/>
      <c r="B998" s="1"/>
      <c r="E998" s="1"/>
      <c r="F998" s="1"/>
    </row>
    <row r="999" spans="1:18">
      <c r="A999" s="1"/>
      <c r="B999" s="1"/>
      <c r="E999" s="1"/>
      <c r="F999" s="1"/>
    </row>
    <row r="1000" spans="1:18">
      <c r="A1000" s="1"/>
      <c r="B1000" s="1"/>
      <c r="E1000" s="1"/>
      <c r="F1000" s="1"/>
    </row>
    <row r="1001" spans="1:18">
      <c r="A1001" s="1"/>
      <c r="B1001" s="1"/>
      <c r="E1001" s="1"/>
      <c r="F1001" s="1"/>
    </row>
    <row r="1002" spans="1:18">
      <c r="A1002" s="1"/>
      <c r="B1002" s="1"/>
      <c r="E1002" s="1"/>
      <c r="F1002" s="1"/>
    </row>
    <row r="1003" spans="1:18">
      <c r="A1003" s="1"/>
      <c r="B1003" s="1"/>
      <c r="E1003" s="1"/>
      <c r="F1003" s="1"/>
    </row>
    <row r="1004" spans="1:18">
      <c r="A1004" s="1"/>
      <c r="B1004" s="1"/>
      <c r="E1004" s="1"/>
      <c r="F1004" s="1"/>
      <c r="P1004" s="12"/>
      <c r="Q1004" s="12"/>
      <c r="R1004" s="12"/>
    </row>
    <row r="1005" spans="1:18" s="12" customFormat="1">
      <c r="A1005" s="1"/>
      <c r="B1005" s="1"/>
      <c r="C1005" s="1"/>
      <c r="D1005" s="1"/>
      <c r="E1005" s="1"/>
      <c r="F1005" s="1"/>
      <c r="G1005" s="1"/>
      <c r="H1005" s="1"/>
      <c r="I1005" s="1"/>
      <c r="J1005" s="1"/>
      <c r="K1005" s="1"/>
      <c r="L1005" s="1"/>
      <c r="M1005" s="1"/>
      <c r="N1005" s="1"/>
      <c r="O1005" s="1"/>
      <c r="P1005" s="1"/>
      <c r="Q1005" s="1"/>
      <c r="R1005" s="1"/>
    </row>
    <row r="1006" spans="1:18">
      <c r="A1006" s="1"/>
      <c r="B1006" s="1"/>
      <c r="E1006" s="1"/>
      <c r="F1006" s="1"/>
      <c r="O1006" s="12"/>
    </row>
    <row r="1007" spans="1:18">
      <c r="A1007" s="1"/>
      <c r="B1007" s="1"/>
      <c r="E1007" s="1"/>
      <c r="F1007" s="1"/>
    </row>
    <row r="1008" spans="1:18">
      <c r="A1008" s="1"/>
      <c r="B1008" s="1"/>
      <c r="E1008" s="1"/>
      <c r="F1008" s="12"/>
      <c r="P1008" s="12"/>
      <c r="Q1008" s="12"/>
      <c r="R1008" s="12"/>
    </row>
    <row r="1009" spans="1:18" s="12" customFormat="1">
      <c r="A1009" s="1"/>
      <c r="B1009" s="1"/>
      <c r="C1009" s="1"/>
      <c r="D1009" s="1"/>
      <c r="E1009" s="1"/>
      <c r="F1009" s="1"/>
      <c r="G1009" s="1"/>
      <c r="H1009" s="1"/>
      <c r="I1009" s="1"/>
      <c r="J1009" s="1"/>
      <c r="K1009" s="1"/>
      <c r="L1009" s="1"/>
      <c r="M1009" s="1"/>
      <c r="N1009" s="1"/>
      <c r="O1009" s="1"/>
      <c r="P1009" s="1"/>
      <c r="Q1009" s="1"/>
      <c r="R1009" s="1"/>
    </row>
    <row r="1010" spans="1:18" ht="12.75" customHeight="1">
      <c r="A1010" s="1"/>
      <c r="B1010" s="1"/>
      <c r="E1010" s="1"/>
      <c r="F1010" s="1"/>
      <c r="O1010" s="12"/>
    </row>
    <row r="1011" spans="1:18">
      <c r="A1011" s="1"/>
      <c r="B1011" s="1"/>
      <c r="E1011" s="1"/>
      <c r="F1011" s="1"/>
    </row>
    <row r="1012" spans="1:18" ht="12.75" customHeight="1">
      <c r="A1012" s="1"/>
      <c r="B1012" s="1"/>
      <c r="E1012" s="1"/>
      <c r="F1012" s="12"/>
    </row>
    <row r="1013" spans="1:18">
      <c r="A1013" s="1"/>
      <c r="B1013" s="1"/>
      <c r="E1013" s="1"/>
      <c r="F1013" s="1"/>
    </row>
    <row r="1014" spans="1:18" ht="12.75" customHeight="1">
      <c r="A1014" s="1"/>
      <c r="B1014" s="1"/>
      <c r="E1014" s="1"/>
      <c r="F1014" s="1"/>
    </row>
    <row r="1015" spans="1:18">
      <c r="A1015" s="1"/>
      <c r="B1015" s="1"/>
      <c r="E1015" s="1"/>
      <c r="F1015" s="1"/>
    </row>
    <row r="1016" spans="1:18">
      <c r="A1016" s="1"/>
      <c r="B1016" s="1"/>
      <c r="E1016" s="1"/>
      <c r="F1016" s="1"/>
    </row>
    <row r="1017" spans="1:18">
      <c r="A1017" s="1"/>
      <c r="B1017" s="1"/>
      <c r="E1017" s="1"/>
      <c r="F1017" s="1"/>
    </row>
    <row r="1018" spans="1:18">
      <c r="A1018" s="1"/>
      <c r="B1018" s="1"/>
      <c r="E1018" s="1"/>
      <c r="F1018" s="1"/>
    </row>
    <row r="1019" spans="1:18">
      <c r="A1019" s="1"/>
      <c r="B1019" s="1"/>
      <c r="E1019" s="1"/>
      <c r="F1019" s="1"/>
    </row>
    <row r="1020" spans="1:18">
      <c r="A1020" s="1"/>
      <c r="B1020" s="1"/>
      <c r="E1020" s="1"/>
      <c r="F1020" s="1"/>
    </row>
    <row r="1021" spans="1:18">
      <c r="A1021" s="1"/>
      <c r="B1021" s="1"/>
      <c r="E1021" s="1"/>
      <c r="F1021" s="1"/>
    </row>
    <row r="1022" spans="1:18">
      <c r="A1022" s="1"/>
      <c r="B1022" s="1"/>
      <c r="E1022" s="1"/>
      <c r="F1022" s="1"/>
    </row>
    <row r="1023" spans="1:18">
      <c r="A1023" s="1"/>
      <c r="B1023" s="1"/>
      <c r="E1023" s="1"/>
      <c r="F1023" s="1"/>
    </row>
    <row r="1024" spans="1:18">
      <c r="A1024" s="1"/>
      <c r="B1024" s="1"/>
      <c r="E1024" s="1"/>
      <c r="F1024" s="1"/>
    </row>
    <row r="1025" spans="1:14">
      <c r="A1025" s="1"/>
      <c r="B1025" s="1"/>
      <c r="E1025" s="1"/>
      <c r="F1025" s="1"/>
      <c r="H1025" s="12"/>
      <c r="I1025" s="12"/>
      <c r="J1025" s="12"/>
      <c r="K1025" s="12"/>
      <c r="L1025" s="12"/>
      <c r="M1025" s="12"/>
      <c r="N1025" s="12"/>
    </row>
    <row r="1026" spans="1:14">
      <c r="A1026" s="12"/>
      <c r="B1026" s="12"/>
      <c r="C1026" s="12"/>
      <c r="E1026" s="1"/>
      <c r="F1026" s="1"/>
    </row>
    <row r="1027" spans="1:14">
      <c r="A1027" s="1"/>
      <c r="B1027" s="1"/>
      <c r="E1027" s="1"/>
      <c r="F1027" s="1"/>
    </row>
    <row r="1028" spans="1:14">
      <c r="A1028" s="1"/>
      <c r="B1028" s="1"/>
      <c r="E1028" s="12"/>
      <c r="F1028" s="1"/>
      <c r="H1028" s="12"/>
      <c r="I1028" s="12"/>
      <c r="J1028" s="12"/>
      <c r="K1028" s="12"/>
      <c r="L1028" s="12"/>
      <c r="M1028" s="12"/>
      <c r="N1028" s="12"/>
    </row>
    <row r="1029" spans="1:14">
      <c r="A1029" s="12"/>
      <c r="B1029" s="12"/>
      <c r="C1029" s="12"/>
      <c r="E1029" s="1"/>
      <c r="F1029" s="1"/>
    </row>
    <row r="1030" spans="1:14">
      <c r="A1030" s="1"/>
      <c r="B1030" s="1"/>
      <c r="E1030" s="1"/>
      <c r="F1030" s="1"/>
    </row>
    <row r="1031" spans="1:14">
      <c r="A1031" s="1"/>
      <c r="B1031" s="1"/>
      <c r="E1031" s="1"/>
      <c r="F1031" s="1"/>
    </row>
    <row r="1032" spans="1:14">
      <c r="A1032" s="1"/>
      <c r="B1032" s="1"/>
      <c r="E1032" s="12"/>
      <c r="F1032" s="1"/>
    </row>
    <row r="1033" spans="1:14">
      <c r="A1033" s="1"/>
      <c r="B1033" s="1"/>
      <c r="E1033" s="1"/>
      <c r="F1033" s="1"/>
    </row>
    <row r="1034" spans="1:14">
      <c r="A1034" s="1"/>
      <c r="B1034" s="1"/>
      <c r="E1034" s="1"/>
      <c r="F1034" s="1"/>
    </row>
    <row r="1035" spans="1:14">
      <c r="A1035" s="1"/>
      <c r="B1035" s="1"/>
      <c r="E1035" s="1"/>
      <c r="F1035" s="1"/>
    </row>
    <row r="1036" spans="1:14">
      <c r="A1036" s="1"/>
      <c r="B1036" s="1"/>
      <c r="E1036" s="1"/>
      <c r="F1036" s="1"/>
    </row>
    <row r="1037" spans="1:14">
      <c r="A1037" s="1"/>
      <c r="B1037" s="1"/>
      <c r="E1037" s="1"/>
      <c r="F1037" s="1"/>
    </row>
    <row r="1038" spans="1:14">
      <c r="A1038" s="1"/>
      <c r="B1038" s="1"/>
      <c r="E1038" s="1"/>
      <c r="F1038" s="1"/>
    </row>
    <row r="1039" spans="1:14">
      <c r="A1039" s="1"/>
      <c r="B1039" s="1"/>
      <c r="E1039" s="1"/>
      <c r="F1039" s="1"/>
    </row>
    <row r="1040" spans="1:14">
      <c r="A1040" s="1"/>
      <c r="B1040" s="1"/>
      <c r="E1040" s="1"/>
      <c r="F1040" s="1"/>
      <c r="G1040" s="12"/>
    </row>
    <row r="1041" spans="1:7">
      <c r="A1041" s="1"/>
      <c r="B1041" s="1"/>
      <c r="E1041" s="1"/>
      <c r="F1041" s="1"/>
    </row>
    <row r="1042" spans="1:7">
      <c r="A1042" s="1"/>
      <c r="B1042" s="1"/>
      <c r="E1042" s="1"/>
      <c r="F1042" s="1"/>
    </row>
    <row r="1043" spans="1:7">
      <c r="A1043" s="1"/>
      <c r="B1043" s="1"/>
      <c r="E1043" s="1"/>
      <c r="F1043" s="1"/>
      <c r="G1043" s="12"/>
    </row>
    <row r="1044" spans="1:7">
      <c r="A1044" s="1"/>
      <c r="B1044" s="1"/>
      <c r="E1044" s="1"/>
      <c r="F1044" s="1"/>
    </row>
    <row r="1045" spans="1:7">
      <c r="A1045" s="1"/>
      <c r="B1045" s="1"/>
      <c r="E1045" s="1"/>
      <c r="F1045" s="1"/>
    </row>
    <row r="1046" spans="1:7">
      <c r="A1046" s="1"/>
      <c r="B1046" s="1"/>
      <c r="E1046" s="1"/>
      <c r="F1046" s="1"/>
    </row>
    <row r="1047" spans="1:7" ht="12.75" customHeight="1">
      <c r="A1047" s="1"/>
      <c r="B1047" s="1"/>
      <c r="D1047" s="12"/>
      <c r="E1047" s="1"/>
      <c r="F1047" s="1"/>
    </row>
    <row r="1048" spans="1:7">
      <c r="A1048" s="1"/>
      <c r="B1048" s="1"/>
      <c r="E1048" s="1"/>
      <c r="F1048" s="1"/>
    </row>
    <row r="1049" spans="1:7">
      <c r="A1049" s="1"/>
      <c r="B1049" s="1"/>
      <c r="E1049" s="1"/>
      <c r="F1049" s="1"/>
    </row>
    <row r="1050" spans="1:7">
      <c r="A1050" s="1"/>
      <c r="B1050" s="1"/>
      <c r="D1050" s="12"/>
      <c r="E1050" s="1"/>
      <c r="F1050" s="1"/>
    </row>
    <row r="1051" spans="1:7">
      <c r="A1051" s="1"/>
      <c r="B1051" s="1"/>
      <c r="E1051" s="1"/>
      <c r="F1051" s="1"/>
    </row>
    <row r="1052" spans="1:7">
      <c r="A1052" s="1"/>
      <c r="B1052" s="1"/>
      <c r="E1052" s="1"/>
      <c r="F1052" s="1"/>
    </row>
    <row r="1053" spans="1:7">
      <c r="A1053" s="1"/>
      <c r="B1053" s="1"/>
      <c r="E1053" s="1"/>
      <c r="F1053" s="1"/>
    </row>
    <row r="1054" spans="1:7">
      <c r="A1054" s="1"/>
      <c r="B1054" s="1"/>
      <c r="E1054" s="1"/>
      <c r="F1054" s="1"/>
    </row>
    <row r="1055" spans="1:7" ht="12.75" customHeight="1">
      <c r="A1055" s="1"/>
      <c r="B1055" s="1"/>
      <c r="E1055" s="1"/>
      <c r="F1055" s="1"/>
    </row>
    <row r="1056" spans="1:7">
      <c r="A1056" s="1"/>
      <c r="B1056" s="1"/>
      <c r="E1056" s="1"/>
      <c r="F1056" s="1"/>
    </row>
    <row r="1057" spans="1:221" ht="12.75" customHeight="1">
      <c r="A1057" s="1"/>
      <c r="B1057" s="1"/>
      <c r="E1057" s="1"/>
      <c r="F1057" s="1"/>
      <c r="P1057" s="12"/>
      <c r="Q1057" s="12"/>
      <c r="R1057" s="12"/>
    </row>
    <row r="1058" spans="1:221" s="12" customFormat="1">
      <c r="A1058" s="1"/>
      <c r="B1058" s="1"/>
      <c r="C1058" s="1"/>
      <c r="D1058" s="1"/>
      <c r="E1058" s="1"/>
      <c r="G1058" s="1"/>
      <c r="H1058" s="1"/>
      <c r="I1058" s="1"/>
      <c r="J1058" s="1"/>
      <c r="K1058" s="1"/>
      <c r="L1058" s="1"/>
      <c r="M1058" s="1"/>
      <c r="N1058" s="1"/>
      <c r="O1058" s="1"/>
      <c r="P1058" s="1"/>
      <c r="Q1058" s="1"/>
      <c r="R1058" s="1"/>
      <c r="HL1058" s="12" t="e">
        <f>ROUND(#REF!*$AC$2,2)</f>
        <v>#REF!</v>
      </c>
      <c r="HM1058" s="12" t="e">
        <f>#REF!*HL1058</f>
        <v>#REF!</v>
      </c>
    </row>
    <row r="1059" spans="1:221" ht="12.75" customHeight="1">
      <c r="A1059" s="1"/>
      <c r="B1059" s="1"/>
      <c r="E1059" s="1"/>
      <c r="F1059" s="1"/>
      <c r="O1059" s="12"/>
    </row>
    <row r="1060" spans="1:221">
      <c r="A1060" s="1"/>
      <c r="B1060" s="1"/>
      <c r="E1060" s="1"/>
      <c r="F1060" s="1"/>
      <c r="P1060" s="12"/>
      <c r="Q1060" s="12"/>
      <c r="R1060" s="12"/>
    </row>
    <row r="1061" spans="1:221" s="12" customFormat="1">
      <c r="A1061" s="1"/>
      <c r="B1061" s="1"/>
      <c r="C1061" s="1"/>
      <c r="D1061" s="1"/>
      <c r="E1061" s="1"/>
      <c r="G1061" s="1"/>
      <c r="H1061" s="1"/>
      <c r="I1061" s="1"/>
      <c r="J1061" s="1"/>
      <c r="K1061" s="1"/>
      <c r="L1061" s="1"/>
      <c r="M1061" s="1"/>
      <c r="N1061" s="1"/>
      <c r="O1061" s="1"/>
      <c r="P1061" s="1"/>
      <c r="Q1061" s="1"/>
      <c r="R1061" s="1"/>
    </row>
    <row r="1062" spans="1:221">
      <c r="A1062" s="1"/>
      <c r="B1062" s="1"/>
      <c r="E1062" s="1"/>
      <c r="F1062" s="1"/>
      <c r="O1062" s="12"/>
    </row>
    <row r="1063" spans="1:221">
      <c r="A1063" s="1"/>
      <c r="B1063" s="1"/>
      <c r="E1063" s="1"/>
      <c r="F1063" s="1"/>
    </row>
    <row r="1064" spans="1:221">
      <c r="A1064" s="1"/>
      <c r="B1064" s="1"/>
      <c r="E1064" s="1"/>
      <c r="F1064" s="1"/>
    </row>
    <row r="1065" spans="1:221">
      <c r="A1065" s="1"/>
      <c r="B1065" s="1"/>
      <c r="E1065" s="1"/>
      <c r="F1065" s="1"/>
    </row>
    <row r="1066" spans="1:221">
      <c r="A1066" s="1"/>
      <c r="B1066" s="1"/>
      <c r="E1066" s="1"/>
      <c r="F1066" s="1"/>
    </row>
    <row r="1067" spans="1:221">
      <c r="A1067" s="1"/>
      <c r="B1067" s="1"/>
      <c r="E1067" s="1"/>
      <c r="F1067" s="1"/>
    </row>
    <row r="1068" spans="1:221">
      <c r="A1068" s="1"/>
      <c r="B1068" s="1"/>
      <c r="E1068" s="1"/>
      <c r="F1068" s="1"/>
    </row>
    <row r="1069" spans="1:221">
      <c r="A1069" s="1"/>
      <c r="B1069" s="1"/>
      <c r="E1069" s="1"/>
      <c r="F1069" s="1"/>
    </row>
    <row r="1070" spans="1:221">
      <c r="A1070" s="1"/>
      <c r="B1070" s="1"/>
      <c r="E1070" s="1"/>
      <c r="F1070" s="1"/>
    </row>
    <row r="1071" spans="1:221">
      <c r="A1071" s="1"/>
      <c r="B1071" s="1"/>
      <c r="E1071" s="1"/>
      <c r="F1071" s="1"/>
    </row>
    <row r="1072" spans="1:221">
      <c r="A1072" s="1"/>
      <c r="B1072" s="1"/>
      <c r="E1072" s="1"/>
      <c r="F1072" s="1"/>
    </row>
    <row r="1073" spans="1:14">
      <c r="A1073" s="1"/>
      <c r="B1073" s="1"/>
      <c r="E1073" s="1"/>
      <c r="F1073" s="1"/>
    </row>
    <row r="1074" spans="1:14">
      <c r="A1074" s="1"/>
      <c r="B1074" s="1"/>
      <c r="E1074" s="1"/>
      <c r="F1074" s="1"/>
    </row>
    <row r="1075" spans="1:14">
      <c r="A1075" s="1"/>
      <c r="B1075" s="1"/>
      <c r="E1075" s="1"/>
      <c r="F1075" s="1"/>
    </row>
    <row r="1076" spans="1:14">
      <c r="A1076" s="1"/>
      <c r="B1076" s="1"/>
      <c r="E1076" s="1"/>
      <c r="F1076" s="1"/>
    </row>
    <row r="1077" spans="1:14">
      <c r="A1077" s="1"/>
      <c r="B1077" s="1"/>
      <c r="E1077" s="1"/>
      <c r="F1077" s="1"/>
    </row>
    <row r="1078" spans="1:14">
      <c r="A1078" s="1"/>
      <c r="B1078" s="1"/>
      <c r="E1078" s="1"/>
      <c r="F1078" s="1"/>
    </row>
    <row r="1079" spans="1:14">
      <c r="A1079" s="12"/>
      <c r="B1079" s="12"/>
      <c r="C1079" s="12"/>
      <c r="E1079" s="12"/>
      <c r="F1079" s="1"/>
    </row>
    <row r="1080" spans="1:14">
      <c r="A1080" s="1"/>
      <c r="B1080" s="1"/>
      <c r="E1080" s="1"/>
      <c r="F1080" s="1"/>
    </row>
    <row r="1081" spans="1:14">
      <c r="A1081" s="1"/>
      <c r="B1081" s="1"/>
      <c r="E1081" s="1"/>
      <c r="F1081" s="1"/>
      <c r="H1081" s="12"/>
      <c r="I1081" s="12"/>
      <c r="J1081" s="12"/>
      <c r="K1081" s="12"/>
      <c r="L1081" s="12"/>
      <c r="M1081" s="12"/>
      <c r="N1081" s="12"/>
    </row>
    <row r="1082" spans="1:14">
      <c r="A1082" s="12"/>
      <c r="B1082" s="12"/>
      <c r="C1082" s="12"/>
      <c r="E1082" s="12"/>
      <c r="F1082" s="1"/>
    </row>
    <row r="1083" spans="1:14">
      <c r="A1083" s="1"/>
      <c r="B1083" s="1"/>
      <c r="E1083" s="1"/>
      <c r="F1083" s="1"/>
    </row>
    <row r="1084" spans="1:14">
      <c r="A1084" s="1"/>
      <c r="B1084" s="1"/>
      <c r="E1084" s="1"/>
      <c r="F1084" s="1"/>
    </row>
    <row r="1085" spans="1:14">
      <c r="A1085" s="1"/>
      <c r="B1085" s="1"/>
      <c r="E1085" s="1"/>
      <c r="F1085" s="1"/>
      <c r="H1085" s="12"/>
      <c r="I1085" s="12"/>
      <c r="J1085" s="12"/>
      <c r="K1085" s="12"/>
      <c r="L1085" s="12"/>
      <c r="M1085" s="12"/>
      <c r="N1085" s="12"/>
    </row>
    <row r="1086" spans="1:14">
      <c r="A1086" s="1"/>
      <c r="B1086" s="1"/>
      <c r="E1086" s="1"/>
      <c r="F1086" s="1"/>
    </row>
    <row r="1087" spans="1:14">
      <c r="A1087" s="1"/>
      <c r="B1087" s="1"/>
      <c r="E1087" s="1"/>
      <c r="F1087" s="1"/>
    </row>
    <row r="1088" spans="1:14">
      <c r="A1088" s="1"/>
      <c r="B1088" s="1"/>
      <c r="E1088" s="1"/>
      <c r="F1088" s="1"/>
    </row>
    <row r="1089" spans="1:18">
      <c r="A1089" s="1"/>
      <c r="B1089" s="1"/>
      <c r="E1089" s="1"/>
      <c r="F1089" s="1"/>
    </row>
    <row r="1090" spans="1:18">
      <c r="A1090" s="1"/>
      <c r="B1090" s="1"/>
      <c r="E1090" s="1"/>
      <c r="F1090" s="1"/>
    </row>
    <row r="1091" spans="1:18">
      <c r="A1091" s="1"/>
      <c r="B1091" s="1"/>
      <c r="E1091" s="1"/>
      <c r="F1091" s="1"/>
    </row>
    <row r="1092" spans="1:18">
      <c r="A1092" s="1"/>
      <c r="B1092" s="1"/>
      <c r="E1092" s="1"/>
      <c r="F1092" s="1"/>
      <c r="P1092" s="12"/>
      <c r="Q1092" s="12"/>
      <c r="R1092" s="12"/>
    </row>
    <row r="1093" spans="1:18" s="12" customFormat="1">
      <c r="A1093" s="1"/>
      <c r="B1093" s="1"/>
      <c r="C1093" s="1"/>
      <c r="D1093" s="1"/>
      <c r="E1093" s="1"/>
      <c r="F1093" s="1"/>
      <c r="G1093" s="1"/>
      <c r="H1093" s="1"/>
      <c r="I1093" s="1"/>
      <c r="J1093" s="1"/>
      <c r="K1093" s="1"/>
      <c r="L1093" s="1"/>
      <c r="M1093" s="1"/>
      <c r="N1093" s="1"/>
      <c r="O1093" s="1"/>
      <c r="P1093" s="1"/>
      <c r="Q1093" s="1"/>
      <c r="R1093" s="1"/>
    </row>
    <row r="1094" spans="1:18">
      <c r="A1094" s="1"/>
      <c r="B1094" s="1"/>
      <c r="D1094" s="12"/>
      <c r="E1094" s="1"/>
      <c r="F1094" s="1"/>
      <c r="O1094" s="12"/>
    </row>
    <row r="1095" spans="1:18">
      <c r="A1095" s="1"/>
      <c r="B1095" s="1"/>
      <c r="E1095" s="1"/>
      <c r="F1095" s="1"/>
    </row>
    <row r="1096" spans="1:18">
      <c r="A1096" s="1"/>
      <c r="B1096" s="1"/>
      <c r="E1096" s="1"/>
      <c r="F1096" s="1"/>
      <c r="G1096" s="12"/>
    </row>
    <row r="1097" spans="1:18">
      <c r="A1097" s="1"/>
      <c r="B1097" s="1"/>
      <c r="E1097" s="1"/>
      <c r="F1097" s="1"/>
    </row>
    <row r="1098" spans="1:18">
      <c r="A1098" s="1"/>
      <c r="B1098" s="1"/>
      <c r="D1098" s="12"/>
      <c r="E1098" s="1"/>
      <c r="F1098" s="1"/>
    </row>
    <row r="1099" spans="1:18">
      <c r="A1099" s="1"/>
      <c r="B1099" s="1"/>
      <c r="E1099" s="1"/>
      <c r="F1099" s="1"/>
    </row>
    <row r="1100" spans="1:18">
      <c r="A1100" s="1"/>
      <c r="B1100" s="1"/>
      <c r="E1100" s="1"/>
      <c r="F1100" s="1"/>
      <c r="G1100" s="12"/>
    </row>
    <row r="1101" spans="1:18">
      <c r="A1101" s="1"/>
      <c r="B1101" s="1"/>
      <c r="E1101" s="1"/>
      <c r="F1101" s="1"/>
    </row>
    <row r="1102" spans="1:18">
      <c r="A1102" s="1"/>
      <c r="B1102" s="1"/>
      <c r="E1102" s="1"/>
      <c r="F1102" s="1"/>
    </row>
    <row r="1103" spans="1:18">
      <c r="A1103" s="1"/>
      <c r="B1103" s="1"/>
      <c r="E1103" s="1"/>
      <c r="F1103" s="1"/>
    </row>
    <row r="1104" spans="1:18">
      <c r="A1104" s="1"/>
      <c r="B1104" s="1"/>
      <c r="E1104" s="1"/>
      <c r="F1104" s="1"/>
    </row>
    <row r="1105" spans="1:6">
      <c r="A1105" s="1"/>
      <c r="B1105" s="1"/>
      <c r="E1105" s="1"/>
      <c r="F1105" s="1"/>
    </row>
    <row r="1106" spans="1:6">
      <c r="A1106" s="1"/>
      <c r="B1106" s="1"/>
      <c r="E1106" s="1"/>
      <c r="F1106" s="1"/>
    </row>
    <row r="1107" spans="1:6">
      <c r="A1107" s="1"/>
      <c r="B1107" s="1"/>
      <c r="E1107" s="1"/>
      <c r="F1107" s="1"/>
    </row>
    <row r="1108" spans="1:6">
      <c r="A1108" s="1"/>
      <c r="B1108" s="1"/>
      <c r="E1108" s="1"/>
      <c r="F1108" s="1"/>
    </row>
    <row r="1109" spans="1:6">
      <c r="A1109" s="1"/>
      <c r="B1109" s="1"/>
      <c r="E1109" s="1"/>
      <c r="F1109" s="1"/>
    </row>
    <row r="1110" spans="1:6">
      <c r="A1110" s="1"/>
      <c r="B1110" s="1"/>
      <c r="E1110" s="1"/>
      <c r="F1110" s="1"/>
    </row>
    <row r="1111" spans="1:6">
      <c r="A1111" s="1"/>
      <c r="B1111" s="1"/>
      <c r="E1111" s="1"/>
      <c r="F1111" s="1"/>
    </row>
    <row r="1112" spans="1:6">
      <c r="A1112" s="1"/>
      <c r="B1112" s="1"/>
      <c r="E1112" s="1"/>
      <c r="F1112" s="1"/>
    </row>
    <row r="1113" spans="1:6">
      <c r="A1113" s="1"/>
      <c r="B1113" s="1"/>
      <c r="E1113" s="1"/>
      <c r="F1113" s="1"/>
    </row>
    <row r="1114" spans="1:6">
      <c r="A1114" s="1"/>
      <c r="B1114" s="1"/>
      <c r="E1114" s="1"/>
      <c r="F1114" s="12"/>
    </row>
    <row r="1115" spans="1:6">
      <c r="A1115" s="1"/>
      <c r="B1115" s="1"/>
      <c r="E1115" s="1"/>
      <c r="F1115" s="1"/>
    </row>
    <row r="1116" spans="1:6">
      <c r="A1116" s="1"/>
      <c r="B1116" s="1"/>
      <c r="E1116" s="1"/>
      <c r="F1116" s="1"/>
    </row>
    <row r="1117" spans="1:6">
      <c r="A1117" s="1"/>
      <c r="B1117" s="1"/>
      <c r="E1117" s="1"/>
      <c r="F1117" s="1"/>
    </row>
    <row r="1118" spans="1:6">
      <c r="A1118" s="1"/>
      <c r="B1118" s="1"/>
      <c r="E1118" s="1"/>
      <c r="F1118" s="12"/>
    </row>
    <row r="1119" spans="1:6">
      <c r="A1119" s="1"/>
      <c r="B1119" s="1"/>
      <c r="E1119" s="1"/>
      <c r="F1119" s="1"/>
    </row>
    <row r="1120" spans="1:6">
      <c r="A1120" s="1"/>
      <c r="B1120" s="1"/>
      <c r="E1120" s="1"/>
      <c r="F1120" s="1"/>
    </row>
    <row r="1121" spans="1:14">
      <c r="A1121" s="1"/>
      <c r="B1121" s="1"/>
      <c r="E1121" s="1"/>
      <c r="F1121" s="1"/>
    </row>
    <row r="1122" spans="1:14">
      <c r="A1122" s="1"/>
      <c r="B1122" s="1"/>
      <c r="E1122" s="1"/>
      <c r="F1122" s="1"/>
    </row>
    <row r="1123" spans="1:14">
      <c r="A1123" s="1"/>
      <c r="B1123" s="1"/>
      <c r="E1123" s="1"/>
      <c r="F1123" s="1"/>
    </row>
    <row r="1124" spans="1:14">
      <c r="A1124" s="1"/>
      <c r="B1124" s="1"/>
      <c r="E1124" s="1"/>
      <c r="F1124" s="1"/>
    </row>
    <row r="1125" spans="1:14">
      <c r="A1125" s="1"/>
      <c r="B1125" s="1"/>
      <c r="E1125" s="1"/>
      <c r="F1125" s="1"/>
    </row>
    <row r="1126" spans="1:14">
      <c r="A1126" s="12"/>
      <c r="B1126" s="12"/>
      <c r="C1126" s="12"/>
      <c r="E1126" s="1"/>
      <c r="F1126" s="1"/>
    </row>
    <row r="1127" spans="1:14">
      <c r="A1127" s="1"/>
      <c r="B1127" s="1"/>
      <c r="E1127" s="1"/>
      <c r="F1127" s="1"/>
    </row>
    <row r="1128" spans="1:14">
      <c r="A1128" s="1"/>
      <c r="B1128" s="1"/>
      <c r="E1128" s="1"/>
      <c r="F1128" s="1"/>
    </row>
    <row r="1129" spans="1:14">
      <c r="A1129" s="1"/>
      <c r="B1129" s="1"/>
      <c r="E1129" s="1"/>
      <c r="F1129" s="1"/>
    </row>
    <row r="1130" spans="1:14">
      <c r="A1130" s="12"/>
      <c r="B1130" s="12"/>
      <c r="C1130" s="12"/>
      <c r="E1130" s="1"/>
      <c r="F1130" s="1"/>
    </row>
    <row r="1131" spans="1:14">
      <c r="A1131" s="1"/>
      <c r="B1131" s="1"/>
      <c r="E1131" s="1"/>
      <c r="F1131" s="1"/>
    </row>
    <row r="1132" spans="1:14">
      <c r="A1132" s="1"/>
      <c r="B1132" s="1"/>
      <c r="E1132" s="1"/>
      <c r="F1132" s="1"/>
    </row>
    <row r="1133" spans="1:14">
      <c r="A1133" s="1"/>
      <c r="B1133" s="1"/>
      <c r="E1133" s="1"/>
      <c r="F1133" s="1"/>
    </row>
    <row r="1134" spans="1:14">
      <c r="A1134" s="1"/>
      <c r="B1134" s="1"/>
      <c r="E1134" s="1"/>
      <c r="F1134" s="1"/>
      <c r="H1134" s="12"/>
      <c r="I1134" s="12"/>
      <c r="J1134" s="12"/>
      <c r="K1134" s="12"/>
      <c r="L1134" s="12"/>
      <c r="M1134" s="12"/>
      <c r="N1134" s="12"/>
    </row>
    <row r="1135" spans="1:14">
      <c r="A1135" s="1"/>
      <c r="B1135" s="1"/>
      <c r="E1135" s="12"/>
      <c r="F1135" s="1"/>
    </row>
    <row r="1136" spans="1:14">
      <c r="A1136" s="1"/>
      <c r="B1136" s="1"/>
      <c r="E1136" s="1"/>
      <c r="F1136" s="1"/>
    </row>
    <row r="1137" spans="1:14">
      <c r="A1137" s="1"/>
      <c r="B1137" s="1"/>
      <c r="E1137" s="1"/>
      <c r="F1137" s="1"/>
      <c r="H1137" s="12"/>
      <c r="I1137" s="12"/>
      <c r="J1137" s="12"/>
      <c r="K1137" s="12"/>
      <c r="L1137" s="12"/>
      <c r="M1137" s="12"/>
      <c r="N1137" s="12"/>
    </row>
    <row r="1138" spans="1:14">
      <c r="A1138" s="1"/>
      <c r="B1138" s="1"/>
      <c r="E1138" s="1"/>
      <c r="F1138" s="1"/>
    </row>
    <row r="1139" spans="1:14">
      <c r="A1139" s="1"/>
      <c r="B1139" s="1"/>
      <c r="E1139" s="12"/>
      <c r="F1139" s="1"/>
    </row>
    <row r="1140" spans="1:14">
      <c r="A1140" s="1"/>
      <c r="B1140" s="1"/>
      <c r="E1140" s="1"/>
      <c r="F1140" s="1"/>
    </row>
    <row r="1141" spans="1:14">
      <c r="A1141" s="1"/>
      <c r="B1141" s="1"/>
      <c r="E1141" s="1"/>
      <c r="F1141" s="1"/>
    </row>
    <row r="1142" spans="1:14">
      <c r="A1142" s="1"/>
      <c r="B1142" s="1"/>
      <c r="E1142" s="1"/>
      <c r="F1142" s="1"/>
    </row>
    <row r="1143" spans="1:14">
      <c r="A1143" s="1"/>
      <c r="B1143" s="1"/>
      <c r="E1143" s="1"/>
      <c r="F1143" s="1"/>
    </row>
    <row r="1144" spans="1:14">
      <c r="A1144" s="1"/>
      <c r="B1144" s="1"/>
      <c r="E1144" s="1"/>
      <c r="F1144" s="1"/>
    </row>
    <row r="1145" spans="1:14">
      <c r="A1145" s="1"/>
      <c r="B1145" s="1"/>
      <c r="D1145" s="12"/>
      <c r="E1145" s="1"/>
      <c r="F1145" s="1"/>
    </row>
    <row r="1146" spans="1:14">
      <c r="A1146" s="1"/>
      <c r="B1146" s="1"/>
      <c r="E1146" s="1"/>
      <c r="F1146" s="1"/>
    </row>
    <row r="1147" spans="1:14">
      <c r="A1147" s="1"/>
      <c r="B1147" s="1"/>
      <c r="E1147" s="1"/>
      <c r="F1147" s="1"/>
    </row>
    <row r="1148" spans="1:14">
      <c r="A1148" s="1"/>
      <c r="B1148" s="1"/>
      <c r="D1148" s="12"/>
      <c r="E1148" s="1"/>
      <c r="F1148" s="1"/>
    </row>
    <row r="1149" spans="1:14">
      <c r="A1149" s="1"/>
      <c r="B1149" s="1"/>
      <c r="E1149" s="1"/>
      <c r="F1149" s="1"/>
      <c r="G1149" s="12"/>
    </row>
    <row r="1150" spans="1:14">
      <c r="A1150" s="1"/>
      <c r="B1150" s="1"/>
      <c r="E1150" s="1"/>
      <c r="F1150" s="1"/>
    </row>
    <row r="1151" spans="1:14">
      <c r="A1151" s="1"/>
      <c r="B1151" s="1"/>
      <c r="E1151" s="1"/>
      <c r="F1151" s="1"/>
    </row>
    <row r="1152" spans="1:14">
      <c r="A1152" s="1"/>
      <c r="B1152" s="1"/>
      <c r="E1152" s="1"/>
      <c r="F1152" s="1"/>
      <c r="G1152" s="12"/>
    </row>
    <row r="1153" spans="1:6">
      <c r="A1153" s="1"/>
      <c r="B1153" s="1"/>
      <c r="E1153" s="1"/>
      <c r="F1153" s="1"/>
    </row>
    <row r="1154" spans="1:6">
      <c r="A1154" s="1"/>
      <c r="B1154" s="1"/>
      <c r="E1154" s="1"/>
      <c r="F1154" s="1"/>
    </row>
    <row r="1155" spans="1:6">
      <c r="A1155" s="1"/>
      <c r="B1155" s="1"/>
      <c r="E1155" s="1"/>
      <c r="F1155" s="1"/>
    </row>
    <row r="1156" spans="1:6">
      <c r="A1156" s="1"/>
      <c r="B1156" s="1"/>
      <c r="E1156" s="1"/>
      <c r="F1156" s="1"/>
    </row>
    <row r="1157" spans="1:6">
      <c r="A1157" s="1"/>
      <c r="B1157" s="1"/>
      <c r="E1157" s="1"/>
      <c r="F1157" s="1"/>
    </row>
    <row r="1158" spans="1:6">
      <c r="A1158" s="1"/>
      <c r="B1158" s="1"/>
      <c r="E1158" s="1"/>
      <c r="F1158" s="1"/>
    </row>
    <row r="1159" spans="1:6">
      <c r="A1159" s="1"/>
      <c r="B1159" s="1"/>
      <c r="E1159" s="1"/>
      <c r="F1159" s="1"/>
    </row>
    <row r="1160" spans="1:6">
      <c r="A1160" s="1"/>
      <c r="B1160" s="1"/>
      <c r="E1160" s="1"/>
      <c r="F1160" s="1"/>
    </row>
    <row r="1161" spans="1:6">
      <c r="A1161" s="1"/>
      <c r="B1161" s="1"/>
      <c r="E1161" s="1"/>
      <c r="F1161" s="1"/>
    </row>
    <row r="1162" spans="1:6">
      <c r="A1162" s="1"/>
      <c r="B1162" s="1"/>
      <c r="E1162" s="1"/>
      <c r="F1162" s="1"/>
    </row>
    <row r="1163" spans="1:6">
      <c r="A1163" s="1"/>
      <c r="B1163" s="1"/>
      <c r="E1163" s="1"/>
      <c r="F1163" s="1"/>
    </row>
    <row r="1164" spans="1:6">
      <c r="A1164" s="1"/>
      <c r="B1164" s="1"/>
      <c r="E1164" s="1"/>
      <c r="F1164" s="1"/>
    </row>
    <row r="1165" spans="1:6">
      <c r="A1165" s="1"/>
      <c r="B1165" s="1"/>
      <c r="E1165" s="1"/>
      <c r="F1165" s="1"/>
    </row>
    <row r="1166" spans="1:6">
      <c r="A1166" s="1"/>
      <c r="B1166" s="1"/>
      <c r="E1166" s="1"/>
      <c r="F1166" s="1"/>
    </row>
    <row r="1167" spans="1:6">
      <c r="A1167" s="1"/>
      <c r="B1167" s="1"/>
      <c r="E1167" s="1"/>
      <c r="F1167" s="12"/>
    </row>
    <row r="1168" spans="1:6">
      <c r="A1168" s="1"/>
      <c r="B1168" s="1"/>
      <c r="E1168" s="1"/>
      <c r="F1168" s="1"/>
    </row>
    <row r="1169" spans="1:14">
      <c r="A1169" s="1"/>
      <c r="B1169" s="1"/>
      <c r="E1169" s="1"/>
      <c r="F1169" s="1"/>
      <c r="H1169" s="12"/>
      <c r="I1169" s="12"/>
      <c r="J1169" s="12"/>
      <c r="K1169" s="12"/>
      <c r="L1169" s="12"/>
      <c r="M1169" s="12"/>
      <c r="N1169" s="12"/>
    </row>
    <row r="1170" spans="1:14">
      <c r="A1170" s="1"/>
      <c r="B1170" s="1"/>
      <c r="E1170" s="1"/>
      <c r="F1170" s="12"/>
    </row>
    <row r="1171" spans="1:14">
      <c r="A1171" s="1"/>
      <c r="B1171" s="1"/>
      <c r="E1171" s="1"/>
      <c r="F1171" s="1"/>
    </row>
    <row r="1172" spans="1:14">
      <c r="A1172" s="1"/>
      <c r="B1172" s="1"/>
      <c r="E1172" s="1"/>
      <c r="F1172" s="1"/>
    </row>
    <row r="1173" spans="1:14">
      <c r="A1173" s="1"/>
      <c r="B1173" s="1"/>
      <c r="E1173" s="1"/>
      <c r="F1173" s="1"/>
    </row>
    <row r="1174" spans="1:14">
      <c r="A1174" s="1"/>
      <c r="B1174" s="1"/>
      <c r="E1174" s="1"/>
      <c r="F1174" s="1"/>
    </row>
    <row r="1175" spans="1:14">
      <c r="A1175" s="1"/>
      <c r="B1175" s="1"/>
      <c r="E1175" s="1"/>
      <c r="F1175" s="1"/>
    </row>
    <row r="1176" spans="1:14">
      <c r="A1176" s="1"/>
      <c r="B1176" s="1"/>
      <c r="E1176" s="1"/>
      <c r="F1176" s="1"/>
    </row>
    <row r="1177" spans="1:14">
      <c r="A1177" s="1"/>
      <c r="B1177" s="12"/>
      <c r="C1177" s="12"/>
      <c r="E1177" s="1"/>
      <c r="F1177" s="1"/>
    </row>
    <row r="1178" spans="1:14">
      <c r="A1178" s="1"/>
      <c r="B1178" s="1"/>
      <c r="E1178" s="1"/>
      <c r="F1178" s="1"/>
    </row>
    <row r="1179" spans="1:14">
      <c r="A1179" s="1"/>
      <c r="B1179" s="1"/>
      <c r="E1179" s="1"/>
      <c r="F1179" s="1"/>
    </row>
    <row r="1180" spans="1:14">
      <c r="A1180" s="1"/>
      <c r="B1180" s="12"/>
      <c r="C1180" s="12"/>
      <c r="E1180" s="1"/>
      <c r="F1180" s="1"/>
    </row>
    <row r="1181" spans="1:14">
      <c r="A1181" s="1"/>
      <c r="B1181" s="1"/>
      <c r="E1181" s="1"/>
      <c r="F1181" s="1"/>
    </row>
    <row r="1182" spans="1:14">
      <c r="A1182" s="12"/>
      <c r="B1182" s="1"/>
      <c r="E1182" s="1"/>
      <c r="F1182" s="1"/>
    </row>
    <row r="1183" spans="1:14">
      <c r="A1183" s="1"/>
      <c r="B1183" s="1"/>
      <c r="E1183" s="1"/>
      <c r="F1183" s="1"/>
    </row>
    <row r="1184" spans="1:14">
      <c r="A1184" s="1"/>
      <c r="B1184" s="1"/>
      <c r="E1184" s="1"/>
      <c r="F1184" s="1"/>
      <c r="G1184" s="12"/>
    </row>
    <row r="1185" spans="1:6">
      <c r="A1185" s="12"/>
      <c r="B1185" s="1"/>
      <c r="E1185" s="1"/>
      <c r="F1185" s="1"/>
    </row>
    <row r="1186" spans="1:6">
      <c r="A1186" s="1"/>
      <c r="B1186" s="1"/>
      <c r="E1186" s="1"/>
      <c r="F1186" s="1"/>
    </row>
    <row r="1187" spans="1:6">
      <c r="A1187" s="1"/>
      <c r="B1187" s="1"/>
      <c r="E1187" s="1"/>
      <c r="F1187" s="1"/>
    </row>
    <row r="1188" spans="1:6">
      <c r="A1188" s="1"/>
      <c r="B1188" s="1"/>
      <c r="E1188" s="12"/>
      <c r="F1188" s="1"/>
    </row>
    <row r="1189" spans="1:6">
      <c r="A1189" s="1"/>
      <c r="B1189" s="1"/>
      <c r="E1189" s="1"/>
      <c r="F1189" s="1"/>
    </row>
    <row r="1190" spans="1:6">
      <c r="A1190" s="1"/>
      <c r="B1190" s="1"/>
      <c r="E1190" s="1"/>
      <c r="F1190" s="1"/>
    </row>
    <row r="1191" spans="1:6">
      <c r="A1191" s="1"/>
      <c r="B1191" s="1"/>
      <c r="E1191" s="12"/>
      <c r="F1191" s="1"/>
    </row>
    <row r="1192" spans="1:6">
      <c r="A1192" s="1"/>
      <c r="B1192" s="1"/>
      <c r="E1192" s="1"/>
      <c r="F1192" s="1"/>
    </row>
    <row r="1193" spans="1:6">
      <c r="A1193" s="1"/>
      <c r="B1193" s="1"/>
      <c r="E1193" s="1"/>
      <c r="F1193" s="1"/>
    </row>
    <row r="1194" spans="1:6">
      <c r="A1194" s="1"/>
      <c r="B1194" s="1"/>
      <c r="E1194" s="1"/>
      <c r="F1194" s="1"/>
    </row>
    <row r="1195" spans="1:6">
      <c r="A1195" s="1"/>
      <c r="B1195" s="1"/>
      <c r="E1195" s="1"/>
      <c r="F1195" s="1"/>
    </row>
    <row r="1196" spans="1:6">
      <c r="A1196" s="1"/>
      <c r="B1196" s="1"/>
      <c r="E1196" s="1"/>
      <c r="F1196" s="1"/>
    </row>
    <row r="1197" spans="1:6">
      <c r="A1197" s="1"/>
      <c r="B1197" s="1"/>
      <c r="E1197" s="1"/>
      <c r="F1197" s="1"/>
    </row>
    <row r="1198" spans="1:6">
      <c r="A1198" s="1"/>
      <c r="B1198" s="1"/>
      <c r="E1198" s="1"/>
      <c r="F1198" s="1"/>
    </row>
    <row r="1199" spans="1:6">
      <c r="A1199" s="1"/>
      <c r="B1199" s="1"/>
      <c r="E1199" s="1"/>
      <c r="F1199" s="1"/>
    </row>
    <row r="1200" spans="1:6">
      <c r="A1200" s="1"/>
      <c r="B1200" s="1"/>
      <c r="E1200" s="1"/>
      <c r="F1200" s="1"/>
    </row>
    <row r="1201" spans="1:6">
      <c r="A1201" s="1"/>
      <c r="B1201" s="1"/>
      <c r="D1201" s="12"/>
      <c r="E1201" s="1"/>
      <c r="F1201" s="1"/>
    </row>
    <row r="1202" spans="1:6">
      <c r="A1202" s="1"/>
      <c r="B1202" s="1"/>
      <c r="E1202" s="1"/>
      <c r="F1202" s="12"/>
    </row>
    <row r="1203" spans="1:6">
      <c r="A1203" s="1"/>
      <c r="B1203" s="1"/>
      <c r="E1203" s="1"/>
      <c r="F1203" s="1"/>
    </row>
    <row r="1204" spans="1:6">
      <c r="A1204" s="1"/>
      <c r="B1204" s="1"/>
      <c r="E1204" s="1"/>
      <c r="F1204" s="1"/>
    </row>
    <row r="1205" spans="1:6">
      <c r="A1205" s="1"/>
      <c r="B1205" s="1"/>
      <c r="D1205" s="12"/>
      <c r="E1205" s="1"/>
      <c r="F1205" s="1"/>
    </row>
    <row r="1206" spans="1:6">
      <c r="A1206" s="1"/>
      <c r="B1206" s="1"/>
      <c r="E1206" s="1"/>
      <c r="F1206" s="1"/>
    </row>
    <row r="1207" spans="1:6">
      <c r="A1207" s="1"/>
      <c r="B1207" s="1"/>
      <c r="E1207" s="1"/>
      <c r="F1207" s="1"/>
    </row>
    <row r="1208" spans="1:6">
      <c r="A1208" s="1"/>
      <c r="B1208" s="1"/>
      <c r="E1208" s="1"/>
      <c r="F1208" s="1"/>
    </row>
    <row r="1209" spans="1:6">
      <c r="A1209" s="1"/>
      <c r="B1209" s="1"/>
      <c r="E1209" s="1"/>
      <c r="F1209" s="1"/>
    </row>
    <row r="1210" spans="1:6">
      <c r="A1210" s="1"/>
      <c r="B1210" s="1"/>
      <c r="E1210" s="1"/>
      <c r="F1210" s="1"/>
    </row>
    <row r="1211" spans="1:6">
      <c r="A1211" s="1"/>
      <c r="B1211" s="1"/>
      <c r="E1211" s="1"/>
      <c r="F1211" s="1"/>
    </row>
    <row r="1212" spans="1:6">
      <c r="A1212" s="1"/>
      <c r="B1212" s="1"/>
      <c r="E1212" s="1"/>
      <c r="F1212" s="1"/>
    </row>
    <row r="1213" spans="1:6">
      <c r="A1213" s="1"/>
      <c r="B1213" s="1"/>
      <c r="E1213" s="1"/>
      <c r="F1213" s="1"/>
    </row>
    <row r="1214" spans="1:6">
      <c r="A1214" s="1"/>
      <c r="B1214" s="1"/>
      <c r="E1214" s="1"/>
      <c r="F1214" s="1"/>
    </row>
    <row r="1215" spans="1:6">
      <c r="A1215" s="1"/>
      <c r="B1215" s="1"/>
      <c r="E1215" s="1"/>
      <c r="F1215" s="1"/>
    </row>
    <row r="1216" spans="1:6">
      <c r="A1216" s="1"/>
      <c r="B1216" s="1"/>
      <c r="E1216" s="1"/>
      <c r="F1216" s="1"/>
    </row>
    <row r="1217" spans="5:5" s="1" customFormat="1"/>
    <row r="1218" spans="5:5" s="1" customFormat="1"/>
    <row r="1219" spans="5:5" s="1" customFormat="1"/>
    <row r="1220" spans="5:5" s="1" customFormat="1"/>
    <row r="1221" spans="5:5" s="1" customFormat="1"/>
    <row r="1222" spans="5:5" s="1" customFormat="1"/>
    <row r="1223" spans="5:5" s="1" customFormat="1">
      <c r="E1223" s="12"/>
    </row>
    <row r="1224" spans="5:5" s="1" customFormat="1"/>
    <row r="1225" spans="5:5" s="1" customFormat="1"/>
    <row r="1226" spans="5:5" s="1" customFormat="1"/>
    <row r="1227" spans="5:5" s="1" customFormat="1"/>
    <row r="1228" spans="5:5" s="1" customFormat="1"/>
    <row r="1229" spans="5:5" s="1" customFormat="1"/>
    <row r="1230" spans="5:5" s="1" customFormat="1"/>
    <row r="1231" spans="5:5" s="1" customFormat="1"/>
    <row r="1232" spans="5:5" s="1" customFormat="1"/>
    <row r="1233" spans="1:6">
      <c r="A1233" s="1"/>
      <c r="B1233" s="12"/>
      <c r="C1233" s="12"/>
      <c r="E1233" s="1"/>
      <c r="F1233" s="1"/>
    </row>
    <row r="1234" spans="1:6">
      <c r="A1234" s="1"/>
      <c r="B1234" s="1"/>
      <c r="E1234" s="1"/>
      <c r="F1234" s="1"/>
    </row>
    <row r="1235" spans="1:6">
      <c r="A1235" s="1"/>
      <c r="B1235" s="1"/>
      <c r="E1235" s="1"/>
      <c r="F1235" s="1"/>
    </row>
    <row r="1236" spans="1:6">
      <c r="A1236" s="1"/>
      <c r="B1236" s="1"/>
      <c r="E1236" s="1"/>
      <c r="F1236" s="1"/>
    </row>
    <row r="1237" spans="1:6">
      <c r="A1237" s="1"/>
      <c r="B1237" s="12"/>
      <c r="C1237" s="12"/>
      <c r="E1237" s="1"/>
      <c r="F1237" s="1"/>
    </row>
    <row r="1238" spans="1:6">
      <c r="A1238" s="12"/>
      <c r="B1238" s="1"/>
      <c r="E1238" s="1"/>
      <c r="F1238" s="1"/>
    </row>
    <row r="1239" spans="1:6">
      <c r="A1239" s="1"/>
      <c r="B1239" s="1"/>
      <c r="E1239" s="1"/>
      <c r="F1239" s="1"/>
    </row>
    <row r="1240" spans="1:6">
      <c r="A1240" s="1"/>
      <c r="B1240" s="1"/>
      <c r="E1240" s="1"/>
      <c r="F1240" s="1"/>
    </row>
    <row r="1241" spans="1:6">
      <c r="A1241" s="1"/>
      <c r="B1241" s="1"/>
      <c r="E1241" s="1"/>
      <c r="F1241" s="1"/>
    </row>
    <row r="1242" spans="1:6">
      <c r="A1242" s="12"/>
      <c r="B1242" s="1"/>
      <c r="E1242" s="1"/>
      <c r="F1242" s="1"/>
    </row>
    <row r="1243" spans="1:6">
      <c r="A1243" s="1"/>
      <c r="B1243" s="1"/>
      <c r="E1243" s="1"/>
      <c r="F1243" s="1"/>
    </row>
    <row r="1244" spans="1:6">
      <c r="A1244" s="1"/>
      <c r="B1244" s="1"/>
      <c r="E1244" s="1"/>
      <c r="F1244" s="1"/>
    </row>
    <row r="1245" spans="1:6">
      <c r="A1245" s="1"/>
      <c r="B1245" s="1"/>
      <c r="E1245" s="1"/>
      <c r="F1245" s="1"/>
    </row>
    <row r="1246" spans="1:6">
      <c r="A1246" s="1"/>
      <c r="B1246" s="1"/>
      <c r="E1246" s="1"/>
      <c r="F1246" s="1"/>
    </row>
    <row r="1247" spans="1:6">
      <c r="A1247" s="1"/>
      <c r="B1247" s="1"/>
      <c r="E1247" s="1"/>
      <c r="F1247" s="1"/>
    </row>
    <row r="1248" spans="1:6">
      <c r="A1248" s="1"/>
      <c r="B1248" s="1"/>
      <c r="E1248" s="1"/>
      <c r="F1248" s="1"/>
    </row>
    <row r="1249" spans="4:4" s="1" customFormat="1"/>
    <row r="1250" spans="4:4" s="1" customFormat="1"/>
    <row r="1251" spans="4:4" s="1" customFormat="1"/>
    <row r="1252" spans="4:4" s="1" customFormat="1"/>
    <row r="1253" spans="4:4" s="1" customFormat="1"/>
    <row r="1254" spans="4:4" s="1" customFormat="1"/>
    <row r="1255" spans="4:4" s="1" customFormat="1"/>
    <row r="1256" spans="4:4" s="1" customFormat="1">
      <c r="D1256" s="12"/>
    </row>
    <row r="1257" spans="4:4" s="1" customFormat="1"/>
    <row r="1258" spans="4:4" s="1" customFormat="1"/>
    <row r="1259" spans="4:4" s="1" customFormat="1"/>
    <row r="1260" spans="4:4" s="1" customFormat="1"/>
    <row r="1261" spans="4:4" s="1" customFormat="1"/>
    <row r="1262" spans="4:4" s="1" customFormat="1"/>
    <row r="1263" spans="4:4" s="1" customFormat="1"/>
    <row r="1264" spans="4: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pans="1:6">
      <c r="A1281" s="1"/>
      <c r="B1281" s="1"/>
      <c r="E1281" s="1"/>
      <c r="F1281" s="1"/>
    </row>
    <row r="1282" spans="1:6">
      <c r="A1282" s="1"/>
      <c r="B1282" s="1"/>
      <c r="E1282" s="1"/>
      <c r="F1282" s="1"/>
    </row>
    <row r="1283" spans="1:6">
      <c r="A1283" s="1"/>
      <c r="B1283" s="1"/>
      <c r="E1283" s="1"/>
      <c r="F1283" s="1"/>
    </row>
    <row r="1284" spans="1:6">
      <c r="A1284" s="1"/>
      <c r="B1284" s="1"/>
      <c r="E1284" s="1"/>
      <c r="F1284" s="1"/>
    </row>
    <row r="1285" spans="1:6">
      <c r="A1285" s="1"/>
      <c r="B1285" s="1"/>
      <c r="E1285" s="1"/>
      <c r="F1285" s="1"/>
    </row>
    <row r="1286" spans="1:6">
      <c r="A1286" s="1"/>
      <c r="B1286" s="1"/>
      <c r="D1286" s="12"/>
      <c r="E1286" s="1"/>
      <c r="F1286" s="1"/>
    </row>
    <row r="1287" spans="1:6">
      <c r="A1287" s="1"/>
      <c r="B1287" s="1"/>
      <c r="E1287" s="1"/>
      <c r="F1287" s="1"/>
    </row>
    <row r="1288" spans="1:6">
      <c r="A1288" s="1"/>
      <c r="B1288" s="1"/>
      <c r="E1288" s="1"/>
      <c r="F1288" s="1"/>
    </row>
    <row r="1289" spans="1:6">
      <c r="A1289" s="1"/>
      <c r="B1289" s="12"/>
      <c r="C1289" s="12"/>
      <c r="E1289" s="1"/>
      <c r="F1289" s="1"/>
    </row>
    <row r="1290" spans="1:6">
      <c r="A1290" s="1"/>
      <c r="B1290" s="1"/>
      <c r="E1290" s="1"/>
      <c r="F1290" s="1"/>
    </row>
    <row r="1291" spans="1:6">
      <c r="A1291" s="12"/>
      <c r="B1291" s="1"/>
      <c r="E1291" s="1"/>
      <c r="F1291" s="1"/>
    </row>
    <row r="1292" spans="1:6">
      <c r="A1292" s="1"/>
      <c r="B1292" s="1"/>
      <c r="E1292" s="1"/>
      <c r="F1292" s="1"/>
    </row>
    <row r="1293" spans="1:6" ht="12.75" customHeight="1">
      <c r="A1293" s="1"/>
      <c r="B1293" s="1"/>
      <c r="E1293" s="1"/>
      <c r="F1293" s="1"/>
    </row>
    <row r="1294" spans="1:6" ht="12.75" customHeight="1">
      <c r="A1294" s="12"/>
      <c r="B1294" s="1"/>
      <c r="E1294" s="1"/>
      <c r="F1294" s="1"/>
    </row>
    <row r="1295" spans="1:6" ht="12.75" customHeight="1">
      <c r="A1295" s="1"/>
      <c r="B1295" s="1"/>
      <c r="E1295" s="1"/>
      <c r="F1295" s="1"/>
    </row>
    <row r="1296" spans="1:6" ht="12.75" customHeight="1">
      <c r="A1296" s="1"/>
      <c r="B1296" s="1"/>
      <c r="E1296" s="1"/>
      <c r="F1296" s="1"/>
    </row>
    <row r="1297" s="1" customForma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row r="1312" s="1" customFormat="1" ht="12.75" customHeight="1"/>
    <row r="1313" spans="1:6" ht="12.75" customHeight="1">
      <c r="A1313" s="1"/>
      <c r="B1313" s="1"/>
      <c r="E1313" s="1"/>
      <c r="F1313" s="1"/>
    </row>
    <row r="1314" spans="1:6" ht="12.75" customHeight="1">
      <c r="A1314" s="1"/>
      <c r="B1314" s="1"/>
      <c r="E1314" s="1"/>
      <c r="F1314" s="1"/>
    </row>
    <row r="1315" spans="1:6" ht="12.75" customHeight="1">
      <c r="A1315" s="1"/>
      <c r="B1315" s="1"/>
      <c r="E1315" s="1"/>
      <c r="F1315" s="1"/>
    </row>
    <row r="1316" spans="1:6" ht="12.75" customHeight="1">
      <c r="A1316" s="1"/>
      <c r="B1316" s="1"/>
      <c r="E1316" s="1"/>
      <c r="F1316" s="1"/>
    </row>
    <row r="1317" spans="1:6" ht="12.75" customHeight="1">
      <c r="A1317" s="1"/>
      <c r="B1317" s="1"/>
      <c r="E1317" s="1"/>
      <c r="F1317" s="1"/>
    </row>
    <row r="1318" spans="1:6">
      <c r="A1318" s="1"/>
      <c r="B1318" s="1"/>
      <c r="E1318" s="1"/>
      <c r="F1318" s="1"/>
    </row>
    <row r="1319" spans="1:6">
      <c r="A1319" s="1"/>
      <c r="B1319" s="1"/>
      <c r="E1319" s="1"/>
      <c r="F1319" s="1"/>
    </row>
    <row r="1320" spans="1:6">
      <c r="A1320" s="1"/>
      <c r="B1320" s="1"/>
      <c r="E1320" s="1"/>
      <c r="F1320" s="1"/>
    </row>
    <row r="1321" spans="1:6">
      <c r="A1321" s="1"/>
      <c r="B1321" s="12"/>
      <c r="C1321" s="12"/>
      <c r="E1321" s="1"/>
      <c r="F1321" s="1"/>
    </row>
    <row r="1322" spans="1:6" ht="12.75" customHeight="1">
      <c r="A1322" s="1"/>
      <c r="B1322" s="1"/>
      <c r="E1322" s="1"/>
      <c r="F1322" s="1"/>
    </row>
    <row r="1323" spans="1:6">
      <c r="A1323" s="1"/>
      <c r="B1323" s="1"/>
      <c r="E1323" s="1"/>
      <c r="F1323" s="1"/>
    </row>
    <row r="1324" spans="1:6">
      <c r="A1324" s="1"/>
      <c r="B1324" s="1"/>
      <c r="E1324" s="1"/>
      <c r="F1324" s="1"/>
    </row>
    <row r="1325" spans="1:6">
      <c r="A1325" s="1"/>
      <c r="B1325" s="1"/>
      <c r="E1325" s="1"/>
      <c r="F1325" s="1"/>
    </row>
    <row r="1326" spans="1:6">
      <c r="A1326" s="12"/>
      <c r="B1326" s="1"/>
      <c r="E1326" s="1"/>
      <c r="F1326" s="1"/>
    </row>
    <row r="1327" spans="1:6">
      <c r="A1327" s="1"/>
      <c r="B1327" s="1"/>
      <c r="E1327" s="1"/>
      <c r="F1327" s="1"/>
    </row>
    <row r="1328" spans="1:6">
      <c r="A1328" s="1"/>
      <c r="B1328" s="1"/>
      <c r="E1328" s="1"/>
      <c r="F1328" s="1"/>
    </row>
    <row r="1329" spans="1:18">
      <c r="A1329" s="1"/>
      <c r="B1329" s="1"/>
      <c r="E1329" s="1"/>
      <c r="F1329" s="1"/>
    </row>
    <row r="1330" spans="1:18">
      <c r="A1330" s="1"/>
      <c r="B1330" s="1"/>
      <c r="E1330" s="1"/>
      <c r="F1330" s="1"/>
    </row>
    <row r="1331" spans="1:18">
      <c r="A1331" s="1"/>
      <c r="B1331" s="1"/>
      <c r="E1331" s="1"/>
      <c r="F1331" s="1"/>
    </row>
    <row r="1332" spans="1:18">
      <c r="Q1332" s="12"/>
      <c r="R1332" s="12"/>
    </row>
    <row r="1336" spans="1:18" ht="12.75" customHeight="1"/>
    <row r="1338" spans="1:18" ht="12.75" customHeight="1"/>
    <row r="1340" spans="1:18" ht="12.75" customHeight="1"/>
    <row r="1342" spans="1:18" ht="12.75" customHeight="1"/>
    <row r="1344" spans="1:18"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
Vsebina: PZI - 3 - NAČRT ELEKTROTEHNIKE - 3/2 INFORMACIJSKO KOMUNIKACIJSKE INŠTALACIJE</oddHeader>
    <oddFooter>&amp;L&amp;7 03-03_24Etk-pm-PZI&amp;C&amp;P&amp;R&amp;8PZI</oddFooter>
  </headerFooter>
  <rowBreaks count="10" manualBreakCount="10">
    <brk id="98" max="16383" man="1"/>
    <brk id="573" max="16383" man="1"/>
    <brk id="681" max="16383" man="1"/>
    <brk id="693" max="16383" man="1"/>
    <brk id="737" max="16383" man="1"/>
    <brk id="800" max="16383" man="1"/>
    <brk id="853" max="16383" man="1"/>
    <brk id="901" max="16383" man="1"/>
    <brk id="950" max="16383" man="1"/>
    <brk id="105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19</vt:i4>
      </vt:variant>
    </vt:vector>
  </HeadingPairs>
  <TitlesOfParts>
    <vt:vector size="29" baseType="lpstr">
      <vt:lpstr>Rekapitulacija</vt:lpstr>
      <vt:lpstr>UVOD</vt:lpstr>
      <vt:lpstr>SSO</vt:lpstr>
      <vt:lpstr>DOMOFON</vt:lpstr>
      <vt:lpstr>AOIJP</vt:lpstr>
      <vt:lpstr>URE</vt:lpstr>
      <vt:lpstr>PROTIVLOMNI SISTEM</vt:lpstr>
      <vt:lpstr>VIDEO NADZOR</vt:lpstr>
      <vt:lpstr>KONTROLA PRISTOPA</vt:lpstr>
      <vt:lpstr>Dokumentacija</vt:lpstr>
      <vt:lpstr>AOIJP!Področje_tiskanja</vt:lpstr>
      <vt:lpstr>Dokumentacija!Področje_tiskanja</vt:lpstr>
      <vt:lpstr>DOMOFON!Področje_tiskanja</vt:lpstr>
      <vt:lpstr>'KONTROLA PRISTOPA'!Področje_tiskanja</vt:lpstr>
      <vt:lpstr>'PROTIVLOMNI SISTEM'!Področje_tiskanja</vt:lpstr>
      <vt:lpstr>Rekapitulacija!Področje_tiskanja</vt:lpstr>
      <vt:lpstr>SSO!Področje_tiskanja</vt:lpstr>
      <vt:lpstr>URE!Področje_tiskanja</vt:lpstr>
      <vt:lpstr>UVOD!Področje_tiskanja</vt:lpstr>
      <vt:lpstr>'VIDEO NADZOR'!Področje_tiskanja</vt:lpstr>
      <vt:lpstr>AOIJP!Tiskanje_naslovov</vt:lpstr>
      <vt:lpstr>Dokumentacija!Tiskanje_naslovov</vt:lpstr>
      <vt:lpstr>DOMOFON!Tiskanje_naslovov</vt:lpstr>
      <vt:lpstr>'KONTROLA PRISTOPA'!Tiskanje_naslovov</vt:lpstr>
      <vt:lpstr>'PROTIVLOMNI SISTEM'!Tiskanje_naslovov</vt:lpstr>
      <vt:lpstr>SSO!Tiskanje_naslovov</vt:lpstr>
      <vt:lpstr>URE!Tiskanje_naslovov</vt:lpstr>
      <vt:lpstr>UVOD!Tiskanje_naslovov</vt:lpstr>
      <vt:lpstr>'VIDEO NADZOR'!Tiskanje_naslovov</vt:lpstr>
    </vt:vector>
  </TitlesOfParts>
  <Company>PANGRAD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meglicg</cp:lastModifiedBy>
  <cp:lastPrinted>2025-10-15T05:30:53Z</cp:lastPrinted>
  <dcterms:created xsi:type="dcterms:W3CDTF">1999-03-18T17:27:03Z</dcterms:created>
  <dcterms:modified xsi:type="dcterms:W3CDTF">2025-12-09T12:24:11Z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